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<sst xmlns="http://schemas.openxmlformats.org/spreadsheetml/2006/main" count="119" uniqueCount="54">
  <si>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22/07/2024 14:07:38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</si>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</sst>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B9-491D-AA3A-E855D260C6F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DB9-491D-AA3A-E855D260C6F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DB9-491D-AA3A-E855D260C6F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DB9-491D-AA3A-E855D260C6F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DB9-491D-AA3A-E855D260C6F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B9-491D-AA3A-E855D260C6F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B9-491D-AA3A-E855D260C6F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758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615</c:v>
                </c:pt>
                <c:pt idx="10">
                  <c:v>615</c:v>
                </c:pt>
                <c:pt idx="11">
                  <c:v>615</c:v>
                </c:pt>
                <c:pt idx="12">
                  <c:v>615</c:v>
                </c:pt>
                <c:pt idx="13">
                  <c:v>615</c:v>
                </c:pt>
                <c:pt idx="14">
                  <c:v>615</c:v>
                </c:pt>
                <c:pt idx="15">
                  <c:v>615</c:v>
                </c:pt>
                <c:pt idx="16">
                  <c:v>929</c:v>
                </c:pt>
                <c:pt idx="17">
                  <c:v>863</c:v>
                </c:pt>
                <c:pt idx="18">
                  <c:v>996</c:v>
                </c:pt>
                <c:pt idx="19">
                  <c:v>996</c:v>
                </c:pt>
                <c:pt idx="20">
                  <c:v>996</c:v>
                </c:pt>
                <c:pt idx="21">
                  <c:v>996</c:v>
                </c:pt>
                <c:pt idx="22">
                  <c:v>923.59799999999996</c:v>
                </c:pt>
                <c:pt idx="23">
                  <c:v>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DB9-491D-AA3A-E855D260C6F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315</c:v>
                </c:pt>
                <c:pt idx="1">
                  <c:v>288</c:v>
                </c:pt>
                <c:pt idx="2">
                  <c:v>270</c:v>
                </c:pt>
                <c:pt idx="3">
                  <c:v>257</c:v>
                </c:pt>
                <c:pt idx="4">
                  <c:v>255</c:v>
                </c:pt>
                <c:pt idx="5">
                  <c:v>265</c:v>
                </c:pt>
                <c:pt idx="6">
                  <c:v>323</c:v>
                </c:pt>
                <c:pt idx="7">
                  <c:v>372</c:v>
                </c:pt>
                <c:pt idx="8">
                  <c:v>410</c:v>
                </c:pt>
                <c:pt idx="9">
                  <c:v>426</c:v>
                </c:pt>
                <c:pt idx="10">
                  <c:v>424</c:v>
                </c:pt>
                <c:pt idx="11">
                  <c:v>429</c:v>
                </c:pt>
                <c:pt idx="12">
                  <c:v>439</c:v>
                </c:pt>
                <c:pt idx="13">
                  <c:v>433</c:v>
                </c:pt>
                <c:pt idx="14">
                  <c:v>428</c:v>
                </c:pt>
                <c:pt idx="15">
                  <c:v>433</c:v>
                </c:pt>
                <c:pt idx="16">
                  <c:v>448</c:v>
                </c:pt>
                <c:pt idx="17">
                  <c:v>466</c:v>
                </c:pt>
                <c:pt idx="18">
                  <c:v>466</c:v>
                </c:pt>
                <c:pt idx="19">
                  <c:v>446</c:v>
                </c:pt>
                <c:pt idx="20">
                  <c:v>426</c:v>
                </c:pt>
                <c:pt idx="21">
                  <c:v>382</c:v>
                </c:pt>
                <c:pt idx="22">
                  <c:v>335</c:v>
                </c:pt>
                <c:pt idx="23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DB9-491D-AA3A-E855D260C6F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4451.8379999999997</c:v>
                </c:pt>
                <c:pt idx="1">
                  <c:v>4252.7049999999999</c:v>
                </c:pt>
                <c:pt idx="2">
                  <c:v>4132.5519999999997</c:v>
                </c:pt>
                <c:pt idx="3">
                  <c:v>3788.86</c:v>
                </c:pt>
                <c:pt idx="4">
                  <c:v>3371.7580000000003</c:v>
                </c:pt>
                <c:pt idx="5">
                  <c:v>3669.0649999999996</c:v>
                </c:pt>
                <c:pt idx="6">
                  <c:v>3956.5550000000003</c:v>
                </c:pt>
                <c:pt idx="7">
                  <c:v>4060.4189999999999</c:v>
                </c:pt>
                <c:pt idx="8">
                  <c:v>4085.7630000000004</c:v>
                </c:pt>
                <c:pt idx="9">
                  <c:v>3823.8069999999998</c:v>
                </c:pt>
                <c:pt idx="10">
                  <c:v>3555.1790000000001</c:v>
                </c:pt>
                <c:pt idx="11">
                  <c:v>3491.7530000000002</c:v>
                </c:pt>
                <c:pt idx="12">
                  <c:v>3319.6210000000001</c:v>
                </c:pt>
                <c:pt idx="13">
                  <c:v>3538.1489999999999</c:v>
                </c:pt>
                <c:pt idx="14">
                  <c:v>3724.6099999999997</c:v>
                </c:pt>
                <c:pt idx="15">
                  <c:v>3930.0480000000002</c:v>
                </c:pt>
                <c:pt idx="16">
                  <c:v>4197.1019999999999</c:v>
                </c:pt>
                <c:pt idx="17">
                  <c:v>4066.3850000000002</c:v>
                </c:pt>
                <c:pt idx="18">
                  <c:v>4260.5450000000001</c:v>
                </c:pt>
                <c:pt idx="19">
                  <c:v>4313.884</c:v>
                </c:pt>
                <c:pt idx="20">
                  <c:v>4354.2299999999996</c:v>
                </c:pt>
                <c:pt idx="21">
                  <c:v>4330.826</c:v>
                </c:pt>
                <c:pt idx="22">
                  <c:v>4393.7029999999995</c:v>
                </c:pt>
                <c:pt idx="23">
                  <c:v>4070.7139999999999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DB9-491D-AA3A-E855D260C6F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1316.9</c:v>
                </c:pt>
                <c:pt idx="1">
                  <c:v>1546</c:v>
                </c:pt>
                <c:pt idx="2">
                  <c:v>1448</c:v>
                </c:pt>
                <c:pt idx="3">
                  <c:v>1448</c:v>
                </c:pt>
                <c:pt idx="4">
                  <c:v>1432.7</c:v>
                </c:pt>
                <c:pt idx="5">
                  <c:v>1208.4000000000001</c:v>
                </c:pt>
                <c:pt idx="6">
                  <c:v>652.5</c:v>
                </c:pt>
                <c:pt idx="7">
                  <c:v>872</c:v>
                </c:pt>
                <c:pt idx="8">
                  <c:v>683.9</c:v>
                </c:pt>
                <c:pt idx="9">
                  <c:v>706.3</c:v>
                </c:pt>
                <c:pt idx="10">
                  <c:v>701.9</c:v>
                </c:pt>
                <c:pt idx="11">
                  <c:v>594</c:v>
                </c:pt>
                <c:pt idx="12">
                  <c:v>746.5</c:v>
                </c:pt>
                <c:pt idx="13">
                  <c:v>720.4</c:v>
                </c:pt>
                <c:pt idx="14">
                  <c:v>445.7</c:v>
                </c:pt>
                <c:pt idx="15">
                  <c:v>864</c:v>
                </c:pt>
                <c:pt idx="16">
                  <c:v>796</c:v>
                </c:pt>
                <c:pt idx="17">
                  <c:v>963.8</c:v>
                </c:pt>
                <c:pt idx="18">
                  <c:v>1053</c:v>
                </c:pt>
                <c:pt idx="19">
                  <c:v>1064</c:v>
                </c:pt>
                <c:pt idx="20">
                  <c:v>1048</c:v>
                </c:pt>
                <c:pt idx="21">
                  <c:v>1036</c:v>
                </c:pt>
                <c:pt idx="22">
                  <c:v>950</c:v>
                </c:pt>
                <c:pt idx="23">
                  <c:v>704.7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B9-491D-AA3A-E855D260C6F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793.51899999999978</c:v>
                </c:pt>
                <c:pt idx="1">
                  <c:v>846.94899999999984</c:v>
                </c:pt>
                <c:pt idx="2">
                  <c:v>919.63600000000008</c:v>
                </c:pt>
                <c:pt idx="3">
                  <c:v>978.54000000000019</c:v>
                </c:pt>
                <c:pt idx="4">
                  <c:v>1093.335</c:v>
                </c:pt>
                <c:pt idx="5">
                  <c:v>1327.6759999999999</c:v>
                </c:pt>
                <c:pt idx="6">
                  <c:v>1790.8559999999998</c:v>
                </c:pt>
                <c:pt idx="7">
                  <c:v>2687.8379999999993</c:v>
                </c:pt>
                <c:pt idx="8">
                  <c:v>3777.4310000000005</c:v>
                </c:pt>
                <c:pt idx="9">
                  <c:v>4792.4970000000003</c:v>
                </c:pt>
                <c:pt idx="10">
                  <c:v>5493.3560000000007</c:v>
                </c:pt>
                <c:pt idx="11">
                  <c:v>5857.424</c:v>
                </c:pt>
                <c:pt idx="12">
                  <c:v>5910.7819999999992</c:v>
                </c:pt>
                <c:pt idx="13">
                  <c:v>5783.5340000000015</c:v>
                </c:pt>
                <c:pt idx="14">
                  <c:v>5337.5560000000005</c:v>
                </c:pt>
                <c:pt idx="15">
                  <c:v>4699.3540000000003</c:v>
                </c:pt>
                <c:pt idx="16">
                  <c:v>3951.1680000000001</c:v>
                </c:pt>
                <c:pt idx="17">
                  <c:v>3114.7500000000005</c:v>
                </c:pt>
                <c:pt idx="18">
                  <c:v>2143.4280000000003</c:v>
                </c:pt>
                <c:pt idx="19">
                  <c:v>1655.2840000000003</c:v>
                </c:pt>
                <c:pt idx="20">
                  <c:v>1613.1750000000002</c:v>
                </c:pt>
                <c:pt idx="21">
                  <c:v>1656.5480000000005</c:v>
                </c:pt>
                <c:pt idx="22">
                  <c:v>1691.827</c:v>
                </c:pt>
                <c:pt idx="23">
                  <c:v>1734.1990000000003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B9-491D-AA3A-E855D260C6F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22</c:v>
                </c:pt>
                <c:pt idx="2">
                  <c:v>22</c:v>
                </c:pt>
                <c:pt idx="3">
                  <c:v>22</c:v>
                </c:pt>
                <c:pt idx="4">
                  <c:v>21</c:v>
                </c:pt>
                <c:pt idx="5">
                  <c:v>21</c:v>
                </c:pt>
                <c:pt idx="6">
                  <c:v>22</c:v>
                </c:pt>
                <c:pt idx="7">
                  <c:v>29</c:v>
                </c:pt>
                <c:pt idx="8">
                  <c:v>42</c:v>
                </c:pt>
                <c:pt idx="9">
                  <c:v>56</c:v>
                </c:pt>
                <c:pt idx="10">
                  <c:v>69</c:v>
                </c:pt>
                <c:pt idx="11">
                  <c:v>80</c:v>
                </c:pt>
                <c:pt idx="12">
                  <c:v>86</c:v>
                </c:pt>
                <c:pt idx="13">
                  <c:v>87</c:v>
                </c:pt>
                <c:pt idx="14">
                  <c:v>82</c:v>
                </c:pt>
                <c:pt idx="15">
                  <c:v>73</c:v>
                </c:pt>
                <c:pt idx="16">
                  <c:v>62</c:v>
                </c:pt>
                <c:pt idx="17">
                  <c:v>49</c:v>
                </c:pt>
                <c:pt idx="18">
                  <c:v>42</c:v>
                </c:pt>
                <c:pt idx="19">
                  <c:v>45</c:v>
                </c:pt>
                <c:pt idx="20">
                  <c:v>55</c:v>
                </c:pt>
                <c:pt idx="21">
                  <c:v>64</c:v>
                </c:pt>
                <c:pt idx="22">
                  <c:v>75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DB9-491D-AA3A-E855D260C6F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235</c:v>
                </c:pt>
                <c:pt idx="1">
                  <c:v>209</c:v>
                </c:pt>
                <c:pt idx="2">
                  <c:v>209</c:v>
                </c:pt>
                <c:pt idx="3">
                  <c:v>76</c:v>
                </c:pt>
                <c:pt idx="4">
                  <c:v>197</c:v>
                </c:pt>
                <c:pt idx="5">
                  <c:v>227</c:v>
                </c:pt>
                <c:pt idx="6">
                  <c:v>337</c:v>
                </c:pt>
                <c:pt idx="7">
                  <c:v>337</c:v>
                </c:pt>
                <c:pt idx="8">
                  <c:v>231</c:v>
                </c:pt>
                <c:pt idx="9">
                  <c:v>106</c:v>
                </c:pt>
                <c:pt idx="10">
                  <c:v>119</c:v>
                </c:pt>
                <c:pt idx="11">
                  <c:v>89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84</c:v>
                </c:pt>
                <c:pt idx="16">
                  <c:v>266.20600000000002</c:v>
                </c:pt>
                <c:pt idx="17">
                  <c:v>897</c:v>
                </c:pt>
                <c:pt idx="18">
                  <c:v>1199</c:v>
                </c:pt>
                <c:pt idx="19">
                  <c:v>1264</c:v>
                </c:pt>
                <c:pt idx="20">
                  <c:v>1271</c:v>
                </c:pt>
                <c:pt idx="21">
                  <c:v>1206</c:v>
                </c:pt>
                <c:pt idx="22">
                  <c:v>1091</c:v>
                </c:pt>
                <c:pt idx="23">
                  <c:v>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DB9-491D-AA3A-E855D260C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120.83</c:v>
                </c:pt>
                <c:pt idx="1">
                  <c:v>105.1</c:v>
                </c:pt>
                <c:pt idx="2">
                  <c:v>102</c:v>
                </c:pt>
                <c:pt idx="3">
                  <c:v>100</c:v>
                </c:pt>
                <c:pt idx="4">
                  <c:v>96.36</c:v>
                </c:pt>
                <c:pt idx="5">
                  <c:v>99.05</c:v>
                </c:pt>
                <c:pt idx="6">
                  <c:v>105</c:v>
                </c:pt>
                <c:pt idx="7">
                  <c:v>119.01</c:v>
                </c:pt>
                <c:pt idx="8">
                  <c:v>119.85</c:v>
                </c:pt>
                <c:pt idx="9">
                  <c:v>102.3</c:v>
                </c:pt>
                <c:pt idx="10">
                  <c:v>99.04</c:v>
                </c:pt>
                <c:pt idx="11">
                  <c:v>99</c:v>
                </c:pt>
                <c:pt idx="12">
                  <c:v>97.79</c:v>
                </c:pt>
                <c:pt idx="13">
                  <c:v>99.99</c:v>
                </c:pt>
                <c:pt idx="14">
                  <c:v>103.08</c:v>
                </c:pt>
                <c:pt idx="15">
                  <c:v>109.77</c:v>
                </c:pt>
                <c:pt idx="16">
                  <c:v>155.02000000000001</c:v>
                </c:pt>
                <c:pt idx="17">
                  <c:v>108.04</c:v>
                </c:pt>
                <c:pt idx="18">
                  <c:v>140.02000000000001</c:v>
                </c:pt>
                <c:pt idx="19">
                  <c:v>358.69</c:v>
                </c:pt>
                <c:pt idx="20">
                  <c:v>471.86</c:v>
                </c:pt>
                <c:pt idx="21">
                  <c:v>220.18</c:v>
                </c:pt>
                <c:pt idx="22">
                  <c:v>132.26</c:v>
                </c:pt>
                <c:pt idx="23">
                  <c:v>108.08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B9-491D-AA3A-E855D260C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151</c:v>
                </c:pt>
                <c:pt idx="1">
                  <c:v>131</c:v>
                </c:pt>
                <c:pt idx="2">
                  <c:v>118</c:v>
                </c:pt>
                <c:pt idx="3">
                  <c:v>113</c:v>
                </c:pt>
                <c:pt idx="4">
                  <c:v>118</c:v>
                </c:pt>
                <c:pt idx="5">
                  <c:v>121.5</c:v>
                </c:pt>
                <c:pt idx="6">
                  <c:v>135</c:v>
                </c:pt>
                <c:pt idx="7">
                  <c:v>139</c:v>
                </c:pt>
                <c:pt idx="8">
                  <c:v>131</c:v>
                </c:pt>
                <c:pt idx="9">
                  <c:v>139</c:v>
                </c:pt>
                <c:pt idx="10">
                  <c:v>143</c:v>
                </c:pt>
                <c:pt idx="11">
                  <c:v>145</c:v>
                </c:pt>
                <c:pt idx="12">
                  <c:v>159.5</c:v>
                </c:pt>
                <c:pt idx="13">
                  <c:v>161</c:v>
                </c:pt>
                <c:pt idx="14">
                  <c:v>163</c:v>
                </c:pt>
                <c:pt idx="15">
                  <c:v>179.5</c:v>
                </c:pt>
                <c:pt idx="16">
                  <c:v>204</c:v>
                </c:pt>
                <c:pt idx="17">
                  <c:v>216.5</c:v>
                </c:pt>
                <c:pt idx="18">
                  <c:v>258.5</c:v>
                </c:pt>
                <c:pt idx="19">
                  <c:v>256</c:v>
                </c:pt>
                <c:pt idx="20">
                  <c:v>249.5</c:v>
                </c:pt>
                <c:pt idx="21">
                  <c:v>218</c:v>
                </c:pt>
                <c:pt idx="22">
                  <c:v>167</c:v>
                </c:pt>
                <c:pt idx="23">
                  <c:v>139.5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69-410D-9D2C-DD763F2EA2E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767.97800000000007</c:v>
                </c:pt>
                <c:pt idx="1">
                  <c:v>795.63799999999992</c:v>
                </c:pt>
                <c:pt idx="2">
                  <c:v>813.75800000000004</c:v>
                </c:pt>
                <c:pt idx="3">
                  <c:v>809.51800000000003</c:v>
                </c:pt>
                <c:pt idx="4">
                  <c:v>803.7</c:v>
                </c:pt>
                <c:pt idx="5">
                  <c:v>786.54899999999998</c:v>
                </c:pt>
                <c:pt idx="6">
                  <c:v>783.27700000000004</c:v>
                </c:pt>
                <c:pt idx="7">
                  <c:v>795.15100000000007</c:v>
                </c:pt>
                <c:pt idx="8">
                  <c:v>792.67</c:v>
                </c:pt>
                <c:pt idx="9">
                  <c:v>815.06500000000005</c:v>
                </c:pt>
                <c:pt idx="10">
                  <c:v>815.05600000000004</c:v>
                </c:pt>
                <c:pt idx="11">
                  <c:v>890.00900000000001</c:v>
                </c:pt>
                <c:pt idx="12">
                  <c:v>825.04300000000001</c:v>
                </c:pt>
                <c:pt idx="13">
                  <c:v>777.59300000000007</c:v>
                </c:pt>
                <c:pt idx="14">
                  <c:v>751.09199999999998</c:v>
                </c:pt>
                <c:pt idx="15">
                  <c:v>735.08100000000002</c:v>
                </c:pt>
                <c:pt idx="16">
                  <c:v>727.54399999999998</c:v>
                </c:pt>
                <c:pt idx="17">
                  <c:v>720.67799999999988</c:v>
                </c:pt>
                <c:pt idx="18">
                  <c:v>711.40099999999984</c:v>
                </c:pt>
                <c:pt idx="19">
                  <c:v>703.65100000000007</c:v>
                </c:pt>
                <c:pt idx="20">
                  <c:v>700.84199999999998</c:v>
                </c:pt>
                <c:pt idx="21">
                  <c:v>707.37500000000011</c:v>
                </c:pt>
                <c:pt idx="22">
                  <c:v>702.80799999999999</c:v>
                </c:pt>
                <c:pt idx="23">
                  <c:v>811.85600000000011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69-410D-9D2C-DD763F2EA2E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1575.4380000000003</c:v>
                </c:pt>
                <c:pt idx="1">
                  <c:v>1553.7649999999999</c:v>
                </c:pt>
                <c:pt idx="2">
                  <c:v>1533.1079999999999</c:v>
                </c:pt>
                <c:pt idx="3">
                  <c:v>1521.8940000000002</c:v>
                </c:pt>
                <c:pt idx="4">
                  <c:v>1556.8639999999998</c:v>
                </c:pt>
                <c:pt idx="5">
                  <c:v>1657.8709999999999</c:v>
                </c:pt>
                <c:pt idx="6">
                  <c:v>1873.3130000000001</c:v>
                </c:pt>
                <c:pt idx="7">
                  <c:v>2066.2370000000001</c:v>
                </c:pt>
                <c:pt idx="8">
                  <c:v>2110.5320000000002</c:v>
                </c:pt>
                <c:pt idx="9">
                  <c:v>2184.5700000000006</c:v>
                </c:pt>
                <c:pt idx="10">
                  <c:v>2206.3670000000002</c:v>
                </c:pt>
                <c:pt idx="11">
                  <c:v>2218.5530000000003</c:v>
                </c:pt>
                <c:pt idx="12">
                  <c:v>2231.2400000000002</c:v>
                </c:pt>
                <c:pt idx="13">
                  <c:v>2213.3740000000003</c:v>
                </c:pt>
                <c:pt idx="14">
                  <c:v>2166.2669999999998</c:v>
                </c:pt>
                <c:pt idx="15">
                  <c:v>2102.5180000000005</c:v>
                </c:pt>
                <c:pt idx="16">
                  <c:v>2106.8310000000001</c:v>
                </c:pt>
                <c:pt idx="17">
                  <c:v>2069.9629999999997</c:v>
                </c:pt>
                <c:pt idx="18">
                  <c:v>2005.069</c:v>
                </c:pt>
                <c:pt idx="19">
                  <c:v>1931.7020000000002</c:v>
                </c:pt>
                <c:pt idx="20">
                  <c:v>1825.557</c:v>
                </c:pt>
                <c:pt idx="21">
                  <c:v>1672.9739999999999</c:v>
                </c:pt>
                <c:pt idx="22">
                  <c:v>1604.6659999999999</c:v>
                </c:pt>
                <c:pt idx="23">
                  <c:v>1552.5539999999999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69-410D-9D2C-DD763F2EA2E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4822.8380000000006</c:v>
                </c:pt>
                <c:pt idx="1">
                  <c:v>4547.6400000000012</c:v>
                </c:pt>
                <c:pt idx="2">
                  <c:v>4270.6370000000015</c:v>
                </c:pt>
                <c:pt idx="3">
                  <c:v>4083.5369999999994</c:v>
                </c:pt>
                <c:pt idx="4">
                  <c:v>4022.3089999999997</c:v>
                </c:pt>
                <c:pt idx="5">
                  <c:v>3919.491</c:v>
                </c:pt>
                <c:pt idx="6">
                  <c:v>4204.46</c:v>
                </c:pt>
                <c:pt idx="7">
                  <c:v>4752.692</c:v>
                </c:pt>
                <c:pt idx="8">
                  <c:v>5322.89</c:v>
                </c:pt>
                <c:pt idx="9">
                  <c:v>5715.9539999999997</c:v>
                </c:pt>
                <c:pt idx="10">
                  <c:v>5995.018</c:v>
                </c:pt>
                <c:pt idx="11">
                  <c:v>6258.4440000000013</c:v>
                </c:pt>
                <c:pt idx="12">
                  <c:v>6468.1910000000007</c:v>
                </c:pt>
                <c:pt idx="13">
                  <c:v>6533.7820000000011</c:v>
                </c:pt>
                <c:pt idx="14">
                  <c:v>6368.4620000000004</c:v>
                </c:pt>
                <c:pt idx="15">
                  <c:v>6233.3410000000003</c:v>
                </c:pt>
                <c:pt idx="16">
                  <c:v>6071.7010000000009</c:v>
                </c:pt>
                <c:pt idx="17">
                  <c:v>6078.1310000000003</c:v>
                </c:pt>
                <c:pt idx="18">
                  <c:v>5998.8</c:v>
                </c:pt>
                <c:pt idx="19">
                  <c:v>5930.5720000000001</c:v>
                </c:pt>
                <c:pt idx="20">
                  <c:v>5951.0160000000005</c:v>
                </c:pt>
                <c:pt idx="21">
                  <c:v>5832.866</c:v>
                </c:pt>
                <c:pt idx="22">
                  <c:v>5494.9249999999993</c:v>
                </c:pt>
                <c:pt idx="23">
                  <c:v>5059.6340000000009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69-410D-9D2C-DD763F2EA2E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486</c:v>
                </c:pt>
                <c:pt idx="1">
                  <c:v>460</c:v>
                </c:pt>
                <c:pt idx="2">
                  <c:v>441.99999999999994</c:v>
                </c:pt>
                <c:pt idx="3">
                  <c:v>428.99999999999994</c:v>
                </c:pt>
                <c:pt idx="4">
                  <c:v>425.99999999999994</c:v>
                </c:pt>
                <c:pt idx="5">
                  <c:v>436.00000000000006</c:v>
                </c:pt>
                <c:pt idx="6">
                  <c:v>495</c:v>
                </c:pt>
                <c:pt idx="7">
                  <c:v>551</c:v>
                </c:pt>
                <c:pt idx="8">
                  <c:v>602.00000000000011</c:v>
                </c:pt>
                <c:pt idx="9">
                  <c:v>632</c:v>
                </c:pt>
                <c:pt idx="10">
                  <c:v>643</c:v>
                </c:pt>
                <c:pt idx="11">
                  <c:v>659</c:v>
                </c:pt>
                <c:pt idx="12">
                  <c:v>675.00000000000011</c:v>
                </c:pt>
                <c:pt idx="13">
                  <c:v>670</c:v>
                </c:pt>
                <c:pt idx="14">
                  <c:v>660</c:v>
                </c:pt>
                <c:pt idx="15">
                  <c:v>656.00000000000011</c:v>
                </c:pt>
                <c:pt idx="16">
                  <c:v>660</c:v>
                </c:pt>
                <c:pt idx="17">
                  <c:v>665</c:v>
                </c:pt>
                <c:pt idx="18">
                  <c:v>657.99999999999989</c:v>
                </c:pt>
                <c:pt idx="19">
                  <c:v>641</c:v>
                </c:pt>
                <c:pt idx="20">
                  <c:v>631</c:v>
                </c:pt>
                <c:pt idx="21">
                  <c:v>596</c:v>
                </c:pt>
                <c:pt idx="22">
                  <c:v>560</c:v>
                </c:pt>
                <c:pt idx="23">
                  <c:v>496.99999999999994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69-410D-9D2C-DD763F2EA2E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169-410D-9D2C-DD763F2EA2E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235</c:v>
                </c:pt>
                <c:pt idx="12">
                  <c:v>235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69-410D-9D2C-DD763F2EA2E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169-410D-9D2C-DD763F2EA2E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169-410D-9D2C-DD763F2EA2E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169-410D-9D2C-DD763F2EA2E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81</c:v>
                </c:pt>
                <c:pt idx="1">
                  <c:v>284.60000000000002</c:v>
                </c:pt>
                <c:pt idx="2">
                  <c:v>431.7</c:v>
                </c:pt>
                <c:pt idx="3">
                  <c:v>221.5</c:v>
                </c:pt>
                <c:pt idx="4">
                  <c:v>52</c:v>
                </c:pt>
                <c:pt idx="5">
                  <c:v>405.2</c:v>
                </c:pt>
                <c:pt idx="6">
                  <c:v>203</c:v>
                </c:pt>
                <c:pt idx="7">
                  <c:v>669.2</c:v>
                </c:pt>
                <c:pt idx="8">
                  <c:v>886</c:v>
                </c:pt>
                <c:pt idx="9">
                  <c:v>1039</c:v>
                </c:pt>
                <c:pt idx="10">
                  <c:v>1065</c:v>
                </c:pt>
                <c:pt idx="11">
                  <c:v>750.2</c:v>
                </c:pt>
                <c:pt idx="12">
                  <c:v>599</c:v>
                </c:pt>
                <c:pt idx="13">
                  <c:v>787.4</c:v>
                </c:pt>
                <c:pt idx="14">
                  <c:v>600</c:v>
                </c:pt>
                <c:pt idx="15">
                  <c:v>792</c:v>
                </c:pt>
                <c:pt idx="16">
                  <c:v>879.4</c:v>
                </c:pt>
                <c:pt idx="17">
                  <c:v>669.6</c:v>
                </c:pt>
                <c:pt idx="18">
                  <c:v>524.4</c:v>
                </c:pt>
                <c:pt idx="19">
                  <c:v>314.7</c:v>
                </c:pt>
                <c:pt idx="20">
                  <c:v>398.5</c:v>
                </c:pt>
                <c:pt idx="21">
                  <c:v>637.20000000000005</c:v>
                </c:pt>
                <c:pt idx="22">
                  <c:v>923.7</c:v>
                </c:pt>
                <c:pt idx="23">
                  <c:v>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169-410D-9D2C-DD763F2EA2E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6.5810000000000004</c:v>
                </c:pt>
                <c:pt idx="6">
                  <c:v>2.8149999999999999</c:v>
                </c:pt>
                <c:pt idx="18">
                  <c:v>3.7549999999999999</c:v>
                </c:pt>
                <c:pt idx="19">
                  <c:v>6.569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169-410D-9D2C-DD763F2EA2E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169-410D-9D2C-DD763F2EA2E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169-410D-9D2C-DD763F2EA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120.83</c:v>
                </c:pt>
                <c:pt idx="1">
                  <c:v>105.1</c:v>
                </c:pt>
                <c:pt idx="2">
                  <c:v>102</c:v>
                </c:pt>
                <c:pt idx="3">
                  <c:v>100</c:v>
                </c:pt>
                <c:pt idx="4">
                  <c:v>96.36</c:v>
                </c:pt>
                <c:pt idx="5">
                  <c:v>99.05</c:v>
                </c:pt>
                <c:pt idx="6">
                  <c:v>105</c:v>
                </c:pt>
                <c:pt idx="7">
                  <c:v>119.01</c:v>
                </c:pt>
                <c:pt idx="8">
                  <c:v>119.85</c:v>
                </c:pt>
                <c:pt idx="9">
                  <c:v>102.3</c:v>
                </c:pt>
                <c:pt idx="10">
                  <c:v>99.04</c:v>
                </c:pt>
                <c:pt idx="11">
                  <c:v>99</c:v>
                </c:pt>
                <c:pt idx="12">
                  <c:v>97.79</c:v>
                </c:pt>
                <c:pt idx="13">
                  <c:v>99.99</c:v>
                </c:pt>
                <c:pt idx="14">
                  <c:v>103.08</c:v>
                </c:pt>
                <c:pt idx="15">
                  <c:v>109.77</c:v>
                </c:pt>
                <c:pt idx="16">
                  <c:v>155.02000000000001</c:v>
                </c:pt>
                <c:pt idx="17">
                  <c:v>108.04</c:v>
                </c:pt>
                <c:pt idx="18">
                  <c:v>140.02000000000001</c:v>
                </c:pt>
                <c:pt idx="19">
                  <c:v>358.69</c:v>
                </c:pt>
                <c:pt idx="20">
                  <c:v>471.86</c:v>
                </c:pt>
                <c:pt idx="21">
                  <c:v>220.18</c:v>
                </c:pt>
                <c:pt idx="22">
                  <c:v>132.26</c:v>
                </c:pt>
                <c:pt idx="23">
                  <c:v>108.08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169-410D-9D2C-DD763F2EA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7891.2569999999996</v>
      </c>
      <c r="C4" s="18">
        <v>7779.6540000000005</v>
      </c>
      <c r="D4" s="18">
        <v>7616.1880000000001</v>
      </c>
      <c r="E4" s="18">
        <v>7185.4</v>
      </c>
      <c r="F4" s="18">
        <v>6985.7929999999997</v>
      </c>
      <c r="G4" s="18">
        <v>7333.1410000000024</v>
      </c>
      <c r="H4" s="18">
        <v>7696.9110000000001</v>
      </c>
      <c r="I4" s="18">
        <v>8973.2569999999978</v>
      </c>
      <c r="J4" s="18">
        <v>9845.0940000000046</v>
      </c>
      <c r="K4" s="18">
        <v>10525.603999999992</v>
      </c>
      <c r="L4" s="18">
        <v>10977.434999999998</v>
      </c>
      <c r="M4" s="18">
        <v>11156.177000000001</v>
      </c>
      <c r="N4" s="18">
        <v>11192.903000000004</v>
      </c>
      <c r="O4" s="18">
        <v>11253.082999999999</v>
      </c>
      <c r="P4" s="18">
        <v>10708.866000000002</v>
      </c>
      <c r="Q4" s="18">
        <v>10698.402000000002</v>
      </c>
      <c r="R4" s="18">
        <v>10649.476000000002</v>
      </c>
      <c r="S4" s="18">
        <v>10419.934999999999</v>
      </c>
      <c r="T4" s="18">
        <v>10159.973</v>
      </c>
      <c r="U4" s="18">
        <v>9784.1679999999997</v>
      </c>
      <c r="V4" s="18">
        <v>9763.4050000000007</v>
      </c>
      <c r="W4" s="18">
        <v>9671.3740000000016</v>
      </c>
      <c r="X4" s="18">
        <v>9460.1279999999988</v>
      </c>
      <c r="Y4" s="18">
        <v>8398.6130000000012</v>
      </c>
      <c r="Z4" s="19"/>
      <c r="AA4" s="20">
        <f>SUM(B4:Z4)</f>
        <v>226126.23700000002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120.83</v>
      </c>
      <c r="C7" s="28">
        <v>105.1</v>
      </c>
      <c r="D7" s="28">
        <v>102</v>
      </c>
      <c r="E7" s="28">
        <v>100</v>
      </c>
      <c r="F7" s="28">
        <v>96.36</v>
      </c>
      <c r="G7" s="28">
        <v>99.05</v>
      </c>
      <c r="H7" s="28">
        <v>105</v>
      </c>
      <c r="I7" s="28">
        <v>119.01</v>
      </c>
      <c r="J7" s="28">
        <v>119.85</v>
      </c>
      <c r="K7" s="28">
        <v>102.3</v>
      </c>
      <c r="L7" s="28">
        <v>99.04</v>
      </c>
      <c r="M7" s="28">
        <v>99</v>
      </c>
      <c r="N7" s="28">
        <v>97.79</v>
      </c>
      <c r="O7" s="28">
        <v>99.99</v>
      </c>
      <c r="P7" s="28">
        <v>103.08</v>
      </c>
      <c r="Q7" s="28">
        <v>109.77</v>
      </c>
      <c r="R7" s="28">
        <v>155.02000000000001</v>
      </c>
      <c r="S7" s="28">
        <v>108.04</v>
      </c>
      <c r="T7" s="28">
        <v>140.02000000000001</v>
      </c>
      <c r="U7" s="28">
        <v>358.69</v>
      </c>
      <c r="V7" s="28">
        <v>471.86</v>
      </c>
      <c r="W7" s="28">
        <v>220.18</v>
      </c>
      <c r="X7" s="28">
        <v>132.26</v>
      </c>
      <c r="Y7" s="28">
        <v>108.08</v>
      </c>
      <c r="Z7" s="29"/>
      <c r="AA7" s="30">
        <f>IF(SUM(B7:Z7)&lt;&gt;0,AVERAGEIF(B7:Z7,"&lt;&gt;"""),"")</f>
        <v>140.51333333333332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758</v>
      </c>
      <c r="C10" s="42">
        <v>615</v>
      </c>
      <c r="D10" s="42">
        <v>615</v>
      </c>
      <c r="E10" s="42">
        <v>615</v>
      </c>
      <c r="F10" s="42">
        <v>615</v>
      </c>
      <c r="G10" s="42">
        <v>615</v>
      </c>
      <c r="H10" s="42">
        <v>615</v>
      </c>
      <c r="I10" s="42">
        <v>615</v>
      </c>
      <c r="J10" s="42">
        <v>615</v>
      </c>
      <c r="K10" s="42">
        <v>615</v>
      </c>
      <c r="L10" s="42">
        <v>615</v>
      </c>
      <c r="M10" s="42">
        <v>615</v>
      </c>
      <c r="N10" s="42">
        <v>615</v>
      </c>
      <c r="O10" s="42">
        <v>615</v>
      </c>
      <c r="P10" s="42">
        <v>615</v>
      </c>
      <c r="Q10" s="42">
        <v>615</v>
      </c>
      <c r="R10" s="42">
        <v>929</v>
      </c>
      <c r="S10" s="42">
        <v>863</v>
      </c>
      <c r="T10" s="42">
        <v>996</v>
      </c>
      <c r="U10" s="42">
        <v>996</v>
      </c>
      <c r="V10" s="42">
        <v>996</v>
      </c>
      <c r="W10" s="42">
        <v>996</v>
      </c>
      <c r="X10" s="42">
        <v>923.59799999999996</v>
      </c>
      <c r="Y10" s="42">
        <v>615</v>
      </c>
      <c r="Z10" s="43"/>
      <c r="AA10" s="44">
        <f t="shared" ref="AA10:AA15" si="0">SUM(B10:Z10)</f>
        <v>17297.597999999998</v>
      </c>
    </row>
    <row r="11" spans="1:27" ht="24.95" customHeight="1" x14ac:dyDescent="0.2">
      <c r="A11" s="45" t="s">
        <v>7</v>
      </c>
      <c r="B11" s="46">
        <v>315</v>
      </c>
      <c r="C11" s="47">
        <v>288</v>
      </c>
      <c r="D11" s="47">
        <v>270</v>
      </c>
      <c r="E11" s="47">
        <v>257</v>
      </c>
      <c r="F11" s="47">
        <v>255</v>
      </c>
      <c r="G11" s="47">
        <v>265</v>
      </c>
      <c r="H11" s="47">
        <v>323</v>
      </c>
      <c r="I11" s="47">
        <v>372</v>
      </c>
      <c r="J11" s="47">
        <v>410</v>
      </c>
      <c r="K11" s="47">
        <v>426</v>
      </c>
      <c r="L11" s="47">
        <v>424</v>
      </c>
      <c r="M11" s="47">
        <v>429</v>
      </c>
      <c r="N11" s="47">
        <v>439</v>
      </c>
      <c r="O11" s="47">
        <v>433</v>
      </c>
      <c r="P11" s="47">
        <v>428</v>
      </c>
      <c r="Q11" s="47">
        <v>433</v>
      </c>
      <c r="R11" s="47">
        <v>448</v>
      </c>
      <c r="S11" s="47">
        <v>466</v>
      </c>
      <c r="T11" s="47">
        <v>466</v>
      </c>
      <c r="U11" s="47">
        <v>446</v>
      </c>
      <c r="V11" s="47">
        <v>426</v>
      </c>
      <c r="W11" s="47">
        <v>382</v>
      </c>
      <c r="X11" s="47">
        <v>335</v>
      </c>
      <c r="Y11" s="47">
        <v>264</v>
      </c>
      <c r="Z11" s="48"/>
      <c r="AA11" s="49">
        <f t="shared" si="0"/>
        <v>9000</v>
      </c>
    </row>
    <row r="12" spans="1:27" ht="24.95" customHeight="1" x14ac:dyDescent="0.2">
      <c r="A12" s="50" t="s">
        <v>8</v>
      </c>
      <c r="B12" s="51">
        <v>4451.8379999999997</v>
      </c>
      <c r="C12" s="52">
        <v>4252.7049999999999</v>
      </c>
      <c r="D12" s="52">
        <v>4132.5519999999997</v>
      </c>
      <c r="E12" s="52">
        <v>3788.86</v>
      </c>
      <c r="F12" s="52">
        <v>3371.7580000000003</v>
      </c>
      <c r="G12" s="52">
        <v>3669.0649999999996</v>
      </c>
      <c r="H12" s="52">
        <v>3956.5550000000003</v>
      </c>
      <c r="I12" s="52">
        <v>4060.4189999999999</v>
      </c>
      <c r="J12" s="52">
        <v>4085.7630000000004</v>
      </c>
      <c r="K12" s="52">
        <v>3823.8069999999998</v>
      </c>
      <c r="L12" s="52">
        <v>3555.1790000000001</v>
      </c>
      <c r="M12" s="52">
        <v>3491.7530000000002</v>
      </c>
      <c r="N12" s="52">
        <v>3319.6210000000001</v>
      </c>
      <c r="O12" s="52">
        <v>3538.1489999999999</v>
      </c>
      <c r="P12" s="52">
        <v>3724.6099999999997</v>
      </c>
      <c r="Q12" s="52">
        <v>3930.0480000000002</v>
      </c>
      <c r="R12" s="52">
        <v>4197.1019999999999</v>
      </c>
      <c r="S12" s="52">
        <v>4066.3850000000002</v>
      </c>
      <c r="T12" s="52">
        <v>4260.5450000000001</v>
      </c>
      <c r="U12" s="52">
        <v>4313.884</v>
      </c>
      <c r="V12" s="52">
        <v>4354.2299999999996</v>
      </c>
      <c r="W12" s="52">
        <v>4330.826</v>
      </c>
      <c r="X12" s="52">
        <v>4393.7029999999995</v>
      </c>
      <c r="Y12" s="52">
        <v>4070.7139999999999</v>
      </c>
      <c r="Z12" s="53"/>
      <c r="AA12" s="54">
        <f t="shared" si="0"/>
        <v>95140.070999999996</v>
      </c>
    </row>
    <row r="13" spans="1:27" ht="24.95" customHeight="1" x14ac:dyDescent="0.2">
      <c r="A13" s="50" t="s">
        <v>9</v>
      </c>
      <c r="B13" s="51">
        <v>235</v>
      </c>
      <c r="C13" s="52">
        <v>209</v>
      </c>
      <c r="D13" s="52">
        <v>209</v>
      </c>
      <c r="E13" s="52">
        <v>76</v>
      </c>
      <c r="F13" s="52">
        <v>197</v>
      </c>
      <c r="G13" s="52">
        <v>227</v>
      </c>
      <c r="H13" s="52">
        <v>337</v>
      </c>
      <c r="I13" s="52">
        <v>337</v>
      </c>
      <c r="J13" s="52">
        <v>231</v>
      </c>
      <c r="K13" s="52">
        <v>106</v>
      </c>
      <c r="L13" s="52">
        <v>119</v>
      </c>
      <c r="M13" s="52">
        <v>89</v>
      </c>
      <c r="N13" s="52">
        <v>76</v>
      </c>
      <c r="O13" s="52">
        <v>76</v>
      </c>
      <c r="P13" s="52">
        <v>76</v>
      </c>
      <c r="Q13" s="52">
        <v>84</v>
      </c>
      <c r="R13" s="52">
        <v>266.20600000000002</v>
      </c>
      <c r="S13" s="52">
        <v>897</v>
      </c>
      <c r="T13" s="52">
        <v>1199</v>
      </c>
      <c r="U13" s="52">
        <v>1264</v>
      </c>
      <c r="V13" s="52">
        <v>1271</v>
      </c>
      <c r="W13" s="52">
        <v>1206</v>
      </c>
      <c r="X13" s="52">
        <v>1091</v>
      </c>
      <c r="Y13" s="52">
        <v>927</v>
      </c>
      <c r="Z13" s="53"/>
      <c r="AA13" s="54">
        <f t="shared" si="0"/>
        <v>10805.206</v>
      </c>
    </row>
    <row r="14" spans="1:27" ht="24.95" customHeight="1" x14ac:dyDescent="0.2">
      <c r="A14" s="55" t="s">
        <v>10</v>
      </c>
      <c r="B14" s="56">
        <v>793.51899999999978</v>
      </c>
      <c r="C14" s="57">
        <v>846.94899999999984</v>
      </c>
      <c r="D14" s="57">
        <v>919.63600000000008</v>
      </c>
      <c r="E14" s="57">
        <v>978.54000000000019</v>
      </c>
      <c r="F14" s="57">
        <v>1093.335</v>
      </c>
      <c r="G14" s="57">
        <v>1327.6759999999999</v>
      </c>
      <c r="H14" s="57">
        <v>1790.8559999999998</v>
      </c>
      <c r="I14" s="57">
        <v>2687.8379999999993</v>
      </c>
      <c r="J14" s="57">
        <v>3777.4310000000005</v>
      </c>
      <c r="K14" s="57">
        <v>4792.4970000000003</v>
      </c>
      <c r="L14" s="57">
        <v>5493.3560000000007</v>
      </c>
      <c r="M14" s="57">
        <v>5857.424</v>
      </c>
      <c r="N14" s="57">
        <v>5910.7819999999992</v>
      </c>
      <c r="O14" s="57">
        <v>5783.5340000000015</v>
      </c>
      <c r="P14" s="57">
        <v>5337.5560000000005</v>
      </c>
      <c r="Q14" s="57">
        <v>4699.3540000000003</v>
      </c>
      <c r="R14" s="57">
        <v>3951.1680000000001</v>
      </c>
      <c r="S14" s="57">
        <v>3114.7500000000005</v>
      </c>
      <c r="T14" s="57">
        <v>2143.4280000000003</v>
      </c>
      <c r="U14" s="57">
        <v>1655.2840000000003</v>
      </c>
      <c r="V14" s="57">
        <v>1613.1750000000002</v>
      </c>
      <c r="W14" s="57">
        <v>1656.5480000000005</v>
      </c>
      <c r="X14" s="57">
        <v>1691.827</v>
      </c>
      <c r="Y14" s="57">
        <v>1734.1990000000003</v>
      </c>
      <c r="Z14" s="58"/>
      <c r="AA14" s="59">
        <f t="shared" si="0"/>
        <v>69650.661999999997</v>
      </c>
    </row>
    <row r="15" spans="1:27" ht="24.95" customHeight="1" x14ac:dyDescent="0.2">
      <c r="A15" s="55" t="s">
        <v>11</v>
      </c>
      <c r="B15" s="56">
        <v>21</v>
      </c>
      <c r="C15" s="57">
        <v>22</v>
      </c>
      <c r="D15" s="57">
        <v>22</v>
      </c>
      <c r="E15" s="57">
        <v>22</v>
      </c>
      <c r="F15" s="57">
        <v>21</v>
      </c>
      <c r="G15" s="57">
        <v>21</v>
      </c>
      <c r="H15" s="57">
        <v>22</v>
      </c>
      <c r="I15" s="57">
        <v>29</v>
      </c>
      <c r="J15" s="57">
        <v>42</v>
      </c>
      <c r="K15" s="57">
        <v>56</v>
      </c>
      <c r="L15" s="57">
        <v>69</v>
      </c>
      <c r="M15" s="57">
        <v>80</v>
      </c>
      <c r="N15" s="57">
        <v>86</v>
      </c>
      <c r="O15" s="57">
        <v>87</v>
      </c>
      <c r="P15" s="57">
        <v>82</v>
      </c>
      <c r="Q15" s="57">
        <v>73</v>
      </c>
      <c r="R15" s="57">
        <v>62</v>
      </c>
      <c r="S15" s="57">
        <v>49</v>
      </c>
      <c r="T15" s="57">
        <v>42</v>
      </c>
      <c r="U15" s="57">
        <v>45</v>
      </c>
      <c r="V15" s="57">
        <v>55</v>
      </c>
      <c r="W15" s="57">
        <v>64</v>
      </c>
      <c r="X15" s="57">
        <v>75</v>
      </c>
      <c r="Y15" s="57">
        <v>83</v>
      </c>
      <c r="Z15" s="58"/>
      <c r="AA15" s="59">
        <f t="shared" si="0"/>
        <v>1230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6574.357</v>
      </c>
      <c r="C16" s="62">
        <f t="shared" si="1"/>
        <v>6233.6539999999995</v>
      </c>
      <c r="D16" s="62">
        <f t="shared" si="1"/>
        <v>6168.1880000000001</v>
      </c>
      <c r="E16" s="62">
        <f t="shared" si="1"/>
        <v>5737.4000000000005</v>
      </c>
      <c r="F16" s="62">
        <f t="shared" si="1"/>
        <v>5553.0929999999998</v>
      </c>
      <c r="G16" s="62">
        <f t="shared" si="1"/>
        <v>6124.741</v>
      </c>
      <c r="H16" s="62">
        <f t="shared" si="1"/>
        <v>7044.4110000000001</v>
      </c>
      <c r="I16" s="62">
        <f t="shared" si="1"/>
        <v>8101.2569999999996</v>
      </c>
      <c r="J16" s="62">
        <f t="shared" si="1"/>
        <v>9161.1940000000013</v>
      </c>
      <c r="K16" s="62">
        <f t="shared" si="1"/>
        <v>9819.3040000000001</v>
      </c>
      <c r="L16" s="62">
        <f t="shared" si="1"/>
        <v>10275.535</v>
      </c>
      <c r="M16" s="62">
        <f t="shared" si="1"/>
        <v>10562.177</v>
      </c>
      <c r="N16" s="62">
        <f t="shared" si="1"/>
        <v>10446.402999999998</v>
      </c>
      <c r="O16" s="62">
        <f t="shared" si="1"/>
        <v>10532.683000000001</v>
      </c>
      <c r="P16" s="62">
        <f t="shared" si="1"/>
        <v>10263.166000000001</v>
      </c>
      <c r="Q16" s="62">
        <f t="shared" si="1"/>
        <v>9834.4020000000019</v>
      </c>
      <c r="R16" s="62">
        <f t="shared" si="1"/>
        <v>9853.4760000000006</v>
      </c>
      <c r="S16" s="62">
        <f t="shared" si="1"/>
        <v>9456.1350000000002</v>
      </c>
      <c r="T16" s="62">
        <f t="shared" si="1"/>
        <v>9106.973</v>
      </c>
      <c r="U16" s="62">
        <f t="shared" si="1"/>
        <v>8720.1679999999997</v>
      </c>
      <c r="V16" s="62">
        <f t="shared" si="1"/>
        <v>8715.4049999999988</v>
      </c>
      <c r="W16" s="62">
        <f t="shared" si="1"/>
        <v>8635.3739999999998</v>
      </c>
      <c r="X16" s="62">
        <f t="shared" si="1"/>
        <v>8510.1279999999988</v>
      </c>
      <c r="Y16" s="62">
        <f t="shared" si="1"/>
        <v>7693.9130000000005</v>
      </c>
      <c r="Z16" s="63" t="str">
        <f t="shared" si="1"/>
        <v/>
      </c>
      <c r="AA16" s="64">
        <f>SUM(AA10:AA15)</f>
        <v>203123.53700000001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2125.9</v>
      </c>
      <c r="C29" s="72">
        <v>2112.9</v>
      </c>
      <c r="D29" s="72">
        <v>2127.9</v>
      </c>
      <c r="E29" s="72">
        <v>2024.9</v>
      </c>
      <c r="F29" s="72">
        <v>2198.9</v>
      </c>
      <c r="G29" s="72">
        <v>2330.9</v>
      </c>
      <c r="H29" s="72">
        <v>2673.9</v>
      </c>
      <c r="I29" s="72">
        <v>3097.9</v>
      </c>
      <c r="J29" s="72">
        <v>3470.9</v>
      </c>
      <c r="K29" s="72">
        <v>3749.9</v>
      </c>
      <c r="L29" s="72">
        <v>4022.9</v>
      </c>
      <c r="M29" s="72">
        <v>4110.8999999999996</v>
      </c>
      <c r="N29" s="72">
        <v>4103.8999999999996</v>
      </c>
      <c r="O29" s="72">
        <v>4045.9</v>
      </c>
      <c r="P29" s="72">
        <v>3886.9</v>
      </c>
      <c r="Q29" s="72">
        <v>3703.9</v>
      </c>
      <c r="R29" s="72">
        <v>3552.9</v>
      </c>
      <c r="S29" s="72">
        <v>3889.9</v>
      </c>
      <c r="T29" s="72">
        <v>3827.9</v>
      </c>
      <c r="U29" s="72">
        <v>3710.9</v>
      </c>
      <c r="V29" s="72">
        <v>3691.9</v>
      </c>
      <c r="W29" s="72">
        <v>3621.9</v>
      </c>
      <c r="X29" s="72">
        <v>3462.9</v>
      </c>
      <c r="Y29" s="72">
        <v>3262.9</v>
      </c>
      <c r="Z29" s="73"/>
      <c r="AA29" s="74">
        <f>SUM(B29:Z29)</f>
        <v>78809.599999999991</v>
      </c>
    </row>
    <row r="30" spans="1:27" ht="24.95" customHeight="1" x14ac:dyDescent="0.2">
      <c r="A30" s="75" t="s">
        <v>24</v>
      </c>
      <c r="B30" s="76">
        <v>1774.4570000000001</v>
      </c>
      <c r="C30" s="77">
        <v>1630.7539999999999</v>
      </c>
      <c r="D30" s="77">
        <v>1555.288</v>
      </c>
      <c r="E30" s="77">
        <v>1391.5</v>
      </c>
      <c r="F30" s="77">
        <v>1044.193</v>
      </c>
      <c r="G30" s="77">
        <v>1512.8409999999999</v>
      </c>
      <c r="H30" s="77">
        <v>2076.511</v>
      </c>
      <c r="I30" s="77">
        <v>2706.357</v>
      </c>
      <c r="J30" s="77">
        <v>3344.2939999999999</v>
      </c>
      <c r="K30" s="77">
        <v>3751.404</v>
      </c>
      <c r="L30" s="77">
        <v>3953.6350000000002</v>
      </c>
      <c r="M30" s="77">
        <v>4171.277</v>
      </c>
      <c r="N30" s="77">
        <v>4071.5030000000002</v>
      </c>
      <c r="O30" s="77">
        <v>4218.7830000000004</v>
      </c>
      <c r="P30" s="77">
        <v>4071.2660000000001</v>
      </c>
      <c r="Q30" s="77">
        <v>3737.502</v>
      </c>
      <c r="R30" s="77">
        <v>3717.576</v>
      </c>
      <c r="S30" s="77">
        <v>2586.2350000000001</v>
      </c>
      <c r="T30" s="77">
        <v>2296.0729999999999</v>
      </c>
      <c r="U30" s="77">
        <v>2029.268</v>
      </c>
      <c r="V30" s="77">
        <v>2021.5050000000001</v>
      </c>
      <c r="W30" s="77">
        <v>1997.4739999999999</v>
      </c>
      <c r="X30" s="77">
        <v>2008.2280000000001</v>
      </c>
      <c r="Y30" s="77">
        <v>1799.0129999999999</v>
      </c>
      <c r="Z30" s="78"/>
      <c r="AA30" s="79">
        <f>SUM(B30:Z30)</f>
        <v>63466.937000000005</v>
      </c>
    </row>
    <row r="31" spans="1:27" ht="24.95" customHeight="1" x14ac:dyDescent="0.2">
      <c r="A31" s="82" t="s">
        <v>25</v>
      </c>
      <c r="B31" s="80">
        <v>3033</v>
      </c>
      <c r="C31" s="81">
        <v>2890</v>
      </c>
      <c r="D31" s="81">
        <v>2796</v>
      </c>
      <c r="E31" s="81">
        <v>2639</v>
      </c>
      <c r="F31" s="81">
        <v>2639</v>
      </c>
      <c r="G31" s="81">
        <v>2639</v>
      </c>
      <c r="H31" s="81">
        <v>2669</v>
      </c>
      <c r="I31" s="81">
        <v>2669</v>
      </c>
      <c r="J31" s="81">
        <v>2669</v>
      </c>
      <c r="K31" s="81">
        <v>2592</v>
      </c>
      <c r="L31" s="81">
        <v>2572</v>
      </c>
      <c r="M31" s="81">
        <v>2572</v>
      </c>
      <c r="N31" s="81">
        <v>2572</v>
      </c>
      <c r="O31" s="81">
        <v>2572</v>
      </c>
      <c r="P31" s="81">
        <v>2650</v>
      </c>
      <c r="Q31" s="81">
        <v>2757</v>
      </c>
      <c r="R31" s="81">
        <v>2879</v>
      </c>
      <c r="S31" s="81">
        <v>3451</v>
      </c>
      <c r="T31" s="81">
        <v>3536</v>
      </c>
      <c r="U31" s="81">
        <v>3544</v>
      </c>
      <c r="V31" s="81">
        <v>3550</v>
      </c>
      <c r="W31" s="81">
        <v>3552</v>
      </c>
      <c r="X31" s="81">
        <v>3489</v>
      </c>
      <c r="Y31" s="81">
        <v>3025</v>
      </c>
      <c r="Z31" s="83"/>
      <c r="AA31" s="84">
        <f>SUM(B31:Z31)</f>
        <v>69956</v>
      </c>
    </row>
    <row r="32" spans="1:27" ht="30" customHeight="1" thickBot="1" x14ac:dyDescent="0.25">
      <c r="A32" s="60" t="s">
        <v>26</v>
      </c>
      <c r="B32" s="61">
        <f>IF(LEN(B$2)&gt;0,SUM(B29:B31),"")</f>
        <v>6933.357</v>
      </c>
      <c r="C32" s="62">
        <f t="shared" ref="C32:Z32" si="4">IF(LEN(C$2)&gt;0,SUM(C29:C31),"")</f>
        <v>6633.6540000000005</v>
      </c>
      <c r="D32" s="62">
        <f t="shared" si="4"/>
        <v>6479.1880000000001</v>
      </c>
      <c r="E32" s="62">
        <f t="shared" si="4"/>
        <v>6055.4</v>
      </c>
      <c r="F32" s="62">
        <f t="shared" si="4"/>
        <v>5882.0929999999998</v>
      </c>
      <c r="G32" s="62">
        <f t="shared" si="4"/>
        <v>6482.741</v>
      </c>
      <c r="H32" s="62">
        <f t="shared" si="4"/>
        <v>7419.4110000000001</v>
      </c>
      <c r="I32" s="62">
        <f t="shared" si="4"/>
        <v>8473.2569999999996</v>
      </c>
      <c r="J32" s="62">
        <f t="shared" si="4"/>
        <v>9484.1939999999995</v>
      </c>
      <c r="K32" s="62">
        <f t="shared" si="4"/>
        <v>10093.304</v>
      </c>
      <c r="L32" s="62">
        <f t="shared" si="4"/>
        <v>10548.535</v>
      </c>
      <c r="M32" s="62">
        <f t="shared" si="4"/>
        <v>10854.177</v>
      </c>
      <c r="N32" s="62">
        <f t="shared" si="4"/>
        <v>10747.403</v>
      </c>
      <c r="O32" s="62">
        <f t="shared" si="4"/>
        <v>10836.683000000001</v>
      </c>
      <c r="P32" s="62">
        <f t="shared" si="4"/>
        <v>10608.166000000001</v>
      </c>
      <c r="Q32" s="62">
        <f t="shared" si="4"/>
        <v>10198.402</v>
      </c>
      <c r="R32" s="62">
        <f t="shared" si="4"/>
        <v>10149.476000000001</v>
      </c>
      <c r="S32" s="62">
        <f t="shared" si="4"/>
        <v>9927.1350000000002</v>
      </c>
      <c r="T32" s="62">
        <f t="shared" si="4"/>
        <v>9659.973</v>
      </c>
      <c r="U32" s="62">
        <f t="shared" si="4"/>
        <v>9284.1679999999997</v>
      </c>
      <c r="V32" s="62">
        <f t="shared" si="4"/>
        <v>9263.4050000000007</v>
      </c>
      <c r="W32" s="62">
        <f t="shared" si="4"/>
        <v>9171.3739999999998</v>
      </c>
      <c r="X32" s="62">
        <f t="shared" si="4"/>
        <v>8960.1280000000006</v>
      </c>
      <c r="Y32" s="62">
        <f t="shared" si="4"/>
        <v>8086.9130000000005</v>
      </c>
      <c r="Z32" s="63" t="str">
        <f t="shared" si="4"/>
        <v/>
      </c>
      <c r="AA32" s="64">
        <f>SUM(AA29:AA31)</f>
        <v>212232.53700000001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58</v>
      </c>
      <c r="C35" s="95">
        <v>58</v>
      </c>
      <c r="D35" s="95">
        <v>23</v>
      </c>
      <c r="E35" s="95">
        <v>23</v>
      </c>
      <c r="F35" s="95">
        <v>23</v>
      </c>
      <c r="G35" s="95">
        <v>33</v>
      </c>
      <c r="H35" s="95">
        <v>45</v>
      </c>
      <c r="I35" s="95">
        <v>68</v>
      </c>
      <c r="J35" s="95">
        <v>60</v>
      </c>
      <c r="K35" s="95">
        <v>10</v>
      </c>
      <c r="L35" s="95">
        <v>10</v>
      </c>
      <c r="M35" s="95">
        <v>10</v>
      </c>
      <c r="N35" s="95">
        <v>15</v>
      </c>
      <c r="O35" s="95">
        <v>15</v>
      </c>
      <c r="P35" s="95">
        <v>21</v>
      </c>
      <c r="Q35" s="95">
        <v>22</v>
      </c>
      <c r="R35" s="95">
        <v>88</v>
      </c>
      <c r="S35" s="95">
        <v>132</v>
      </c>
      <c r="T35" s="95">
        <v>200</v>
      </c>
      <c r="U35" s="95">
        <v>200</v>
      </c>
      <c r="V35" s="95">
        <v>200</v>
      </c>
      <c r="W35" s="95">
        <v>200</v>
      </c>
      <c r="X35" s="95">
        <v>111</v>
      </c>
      <c r="Y35" s="95">
        <v>66</v>
      </c>
      <c r="Z35" s="96"/>
      <c r="AA35" s="74">
        <f t="shared" ref="AA35:AA40" si="5">SUM(B35:Z35)</f>
        <v>1691</v>
      </c>
    </row>
    <row r="36" spans="1:27" ht="24.95" customHeight="1" x14ac:dyDescent="0.2">
      <c r="A36" s="97" t="s">
        <v>29</v>
      </c>
      <c r="B36" s="98">
        <v>246</v>
      </c>
      <c r="C36" s="99">
        <v>287</v>
      </c>
      <c r="D36" s="99">
        <v>233</v>
      </c>
      <c r="E36" s="99">
        <v>240</v>
      </c>
      <c r="F36" s="99">
        <v>251</v>
      </c>
      <c r="G36" s="99">
        <v>270</v>
      </c>
      <c r="H36" s="99">
        <v>275</v>
      </c>
      <c r="I36" s="99">
        <v>249</v>
      </c>
      <c r="J36" s="99">
        <v>208</v>
      </c>
      <c r="K36" s="99">
        <v>209</v>
      </c>
      <c r="L36" s="99">
        <v>208</v>
      </c>
      <c r="M36" s="99">
        <v>227</v>
      </c>
      <c r="N36" s="99">
        <v>231</v>
      </c>
      <c r="O36" s="99">
        <v>234</v>
      </c>
      <c r="P36" s="99">
        <v>269</v>
      </c>
      <c r="Q36" s="99">
        <v>287</v>
      </c>
      <c r="R36" s="99">
        <v>153</v>
      </c>
      <c r="S36" s="99">
        <v>284</v>
      </c>
      <c r="T36" s="99">
        <v>298</v>
      </c>
      <c r="U36" s="99">
        <v>309</v>
      </c>
      <c r="V36" s="99">
        <v>293</v>
      </c>
      <c r="W36" s="99">
        <v>281</v>
      </c>
      <c r="X36" s="99">
        <v>284</v>
      </c>
      <c r="Y36" s="99">
        <v>272</v>
      </c>
      <c r="Z36" s="100"/>
      <c r="AA36" s="79">
        <f t="shared" si="5"/>
        <v>6098</v>
      </c>
    </row>
    <row r="37" spans="1:27" ht="24.95" customHeight="1" x14ac:dyDescent="0.2">
      <c r="A37" s="97" t="s">
        <v>30</v>
      </c>
      <c r="B37" s="98">
        <v>462.9</v>
      </c>
      <c r="C37" s="99">
        <v>1151</v>
      </c>
      <c r="D37" s="99">
        <v>1142</v>
      </c>
      <c r="E37" s="99">
        <v>1135</v>
      </c>
      <c r="F37" s="99">
        <v>1008</v>
      </c>
      <c r="G37" s="99">
        <v>855.4</v>
      </c>
      <c r="H37" s="99">
        <v>81.7</v>
      </c>
      <c r="I37" s="99">
        <v>5</v>
      </c>
      <c r="J37" s="99">
        <v>365.9</v>
      </c>
      <c r="K37" s="99">
        <v>437.3</v>
      </c>
      <c r="L37" s="99">
        <v>433.9</v>
      </c>
      <c r="M37" s="99">
        <v>307</v>
      </c>
      <c r="N37" s="99">
        <v>248.4</v>
      </c>
      <c r="O37" s="99">
        <v>421.4</v>
      </c>
      <c r="P37" s="99">
        <v>54.2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287.7</v>
      </c>
      <c r="Z37" s="100"/>
      <c r="AA37" s="79">
        <f t="shared" si="5"/>
        <v>8436.7999999999975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>
        <v>500</v>
      </c>
      <c r="C39" s="99"/>
      <c r="D39" s="99"/>
      <c r="E39" s="99"/>
      <c r="F39" s="99">
        <v>100.7</v>
      </c>
      <c r="G39" s="99"/>
      <c r="H39" s="99">
        <v>200.8</v>
      </c>
      <c r="I39" s="99">
        <v>500</v>
      </c>
      <c r="J39" s="99"/>
      <c r="K39" s="99"/>
      <c r="L39" s="99"/>
      <c r="M39" s="99"/>
      <c r="N39" s="99">
        <v>202.1</v>
      </c>
      <c r="O39" s="99"/>
      <c r="P39" s="99">
        <v>51.5</v>
      </c>
      <c r="Q39" s="99">
        <v>500</v>
      </c>
      <c r="R39" s="99">
        <v>500</v>
      </c>
      <c r="S39" s="99">
        <v>492.8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29</v>
      </c>
      <c r="Z39" s="100"/>
      <c r="AA39" s="79">
        <f t="shared" si="5"/>
        <v>5576.9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1316.9</v>
      </c>
      <c r="C40" s="88">
        <f t="shared" si="6"/>
        <v>1546</v>
      </c>
      <c r="D40" s="88">
        <f t="shared" si="6"/>
        <v>1448</v>
      </c>
      <c r="E40" s="88">
        <f t="shared" si="6"/>
        <v>1448</v>
      </c>
      <c r="F40" s="88">
        <f t="shared" si="6"/>
        <v>1432.7</v>
      </c>
      <c r="G40" s="88">
        <f t="shared" si="6"/>
        <v>1208.4000000000001</v>
      </c>
      <c r="H40" s="88">
        <f t="shared" si="6"/>
        <v>652.5</v>
      </c>
      <c r="I40" s="88">
        <f t="shared" si="6"/>
        <v>872</v>
      </c>
      <c r="J40" s="88">
        <f t="shared" si="6"/>
        <v>683.9</v>
      </c>
      <c r="K40" s="88">
        <f t="shared" si="6"/>
        <v>706.3</v>
      </c>
      <c r="L40" s="88">
        <f t="shared" si="6"/>
        <v>701.9</v>
      </c>
      <c r="M40" s="88">
        <f t="shared" si="6"/>
        <v>594</v>
      </c>
      <c r="N40" s="88">
        <f t="shared" si="6"/>
        <v>746.5</v>
      </c>
      <c r="O40" s="88">
        <f t="shared" si="6"/>
        <v>720.4</v>
      </c>
      <c r="P40" s="88">
        <f t="shared" si="6"/>
        <v>445.7</v>
      </c>
      <c r="Q40" s="88">
        <f t="shared" si="6"/>
        <v>864</v>
      </c>
      <c r="R40" s="88">
        <f t="shared" si="6"/>
        <v>796</v>
      </c>
      <c r="S40" s="88">
        <f t="shared" si="6"/>
        <v>963.8</v>
      </c>
      <c r="T40" s="88">
        <f t="shared" si="6"/>
        <v>1053</v>
      </c>
      <c r="U40" s="88">
        <f t="shared" si="6"/>
        <v>1064</v>
      </c>
      <c r="V40" s="88">
        <f t="shared" si="6"/>
        <v>1048</v>
      </c>
      <c r="W40" s="88">
        <f t="shared" si="6"/>
        <v>1036</v>
      </c>
      <c r="X40" s="88">
        <f t="shared" si="6"/>
        <v>950</v>
      </c>
      <c r="Y40" s="88">
        <f t="shared" si="6"/>
        <v>704.7</v>
      </c>
      <c r="Z40" s="89" t="str">
        <f t="shared" si="6"/>
        <v/>
      </c>
      <c r="AA40" s="90">
        <f t="shared" si="5"/>
        <v>23002.7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457.9</v>
      </c>
      <c r="C45" s="99">
        <v>1146</v>
      </c>
      <c r="D45" s="99">
        <v>1137</v>
      </c>
      <c r="E45" s="99">
        <v>1130</v>
      </c>
      <c r="F45" s="99">
        <v>1003</v>
      </c>
      <c r="G45" s="99">
        <v>850.4</v>
      </c>
      <c r="H45" s="99">
        <v>76.7</v>
      </c>
      <c r="I45" s="99"/>
      <c r="J45" s="99">
        <v>360.9</v>
      </c>
      <c r="K45" s="99">
        <v>432.3</v>
      </c>
      <c r="L45" s="99">
        <v>428.9</v>
      </c>
      <c r="M45" s="99">
        <v>302</v>
      </c>
      <c r="N45" s="99">
        <v>243.4</v>
      </c>
      <c r="O45" s="99">
        <v>416.4</v>
      </c>
      <c r="P45" s="99">
        <v>49.2</v>
      </c>
      <c r="Q45" s="99"/>
      <c r="R45" s="99"/>
      <c r="S45" s="99"/>
      <c r="T45" s="99"/>
      <c r="U45" s="99"/>
      <c r="V45" s="99"/>
      <c r="W45" s="99"/>
      <c r="X45" s="99"/>
      <c r="Y45" s="99">
        <v>282.7</v>
      </c>
      <c r="Z45" s="100"/>
      <c r="AA45" s="79">
        <f t="shared" si="7"/>
        <v>8316.7999999999975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500</v>
      </c>
      <c r="C47" s="99"/>
      <c r="D47" s="99"/>
      <c r="E47" s="99"/>
      <c r="F47" s="99">
        <v>100.7</v>
      </c>
      <c r="G47" s="99"/>
      <c r="H47" s="99">
        <v>200.8</v>
      </c>
      <c r="I47" s="99">
        <v>500</v>
      </c>
      <c r="J47" s="99"/>
      <c r="K47" s="99"/>
      <c r="L47" s="99"/>
      <c r="M47" s="99"/>
      <c r="N47" s="99">
        <v>202.1</v>
      </c>
      <c r="O47" s="99"/>
      <c r="P47" s="99">
        <v>51.5</v>
      </c>
      <c r="Q47" s="99">
        <v>500</v>
      </c>
      <c r="R47" s="99">
        <v>500</v>
      </c>
      <c r="S47" s="99">
        <v>492.8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29</v>
      </c>
      <c r="Z47" s="100"/>
      <c r="AA47" s="79">
        <f t="shared" si="7"/>
        <v>5576.9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957.9</v>
      </c>
      <c r="C49" s="88">
        <f t="shared" ref="C49:Z49" si="8">IF(LEN(C$2)&gt;0,SUM(C43:C48),"")</f>
        <v>1146</v>
      </c>
      <c r="D49" s="88">
        <f t="shared" si="8"/>
        <v>1137</v>
      </c>
      <c r="E49" s="88">
        <f t="shared" si="8"/>
        <v>1130</v>
      </c>
      <c r="F49" s="88">
        <f t="shared" si="8"/>
        <v>1103.7</v>
      </c>
      <c r="G49" s="88">
        <f t="shared" si="8"/>
        <v>850.4</v>
      </c>
      <c r="H49" s="88">
        <f t="shared" si="8"/>
        <v>277.5</v>
      </c>
      <c r="I49" s="88">
        <f t="shared" si="8"/>
        <v>500</v>
      </c>
      <c r="J49" s="88">
        <f t="shared" si="8"/>
        <v>360.9</v>
      </c>
      <c r="K49" s="88">
        <f t="shared" si="8"/>
        <v>432.3</v>
      </c>
      <c r="L49" s="88">
        <f t="shared" si="8"/>
        <v>428.9</v>
      </c>
      <c r="M49" s="88">
        <f t="shared" si="8"/>
        <v>302</v>
      </c>
      <c r="N49" s="88">
        <f t="shared" si="8"/>
        <v>445.5</v>
      </c>
      <c r="O49" s="88">
        <f t="shared" si="8"/>
        <v>416.4</v>
      </c>
      <c r="P49" s="88">
        <f t="shared" si="8"/>
        <v>100.7</v>
      </c>
      <c r="Q49" s="88">
        <f t="shared" si="8"/>
        <v>500</v>
      </c>
      <c r="R49" s="88">
        <f t="shared" si="8"/>
        <v>500</v>
      </c>
      <c r="S49" s="88">
        <f t="shared" si="8"/>
        <v>492.8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311.7</v>
      </c>
      <c r="Z49" s="89" t="str">
        <f t="shared" si="8"/>
        <v/>
      </c>
      <c r="AA49" s="90">
        <f t="shared" si="7"/>
        <v>13893.699999999999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7891.2569999999996</v>
      </c>
      <c r="C52" s="88">
        <f t="shared" si="10"/>
        <v>7779.6539999999995</v>
      </c>
      <c r="D52" s="88">
        <f t="shared" si="10"/>
        <v>7616.1880000000001</v>
      </c>
      <c r="E52" s="88">
        <f t="shared" si="10"/>
        <v>7185.4000000000005</v>
      </c>
      <c r="F52" s="88">
        <f t="shared" si="10"/>
        <v>6985.7929999999997</v>
      </c>
      <c r="G52" s="88">
        <f t="shared" si="10"/>
        <v>7333.1409999999996</v>
      </c>
      <c r="H52" s="88">
        <f t="shared" si="10"/>
        <v>7696.9110000000001</v>
      </c>
      <c r="I52" s="88">
        <f t="shared" si="10"/>
        <v>8973.2569999999996</v>
      </c>
      <c r="J52" s="88">
        <f t="shared" si="10"/>
        <v>9845.094000000001</v>
      </c>
      <c r="K52" s="88">
        <f t="shared" si="10"/>
        <v>10525.603999999999</v>
      </c>
      <c r="L52" s="88">
        <f t="shared" si="10"/>
        <v>10977.434999999999</v>
      </c>
      <c r="M52" s="88">
        <f t="shared" si="10"/>
        <v>11156.177</v>
      </c>
      <c r="N52" s="88">
        <f t="shared" si="10"/>
        <v>11192.902999999998</v>
      </c>
      <c r="O52" s="88">
        <f t="shared" si="10"/>
        <v>11253.083000000001</v>
      </c>
      <c r="P52" s="88">
        <f t="shared" si="10"/>
        <v>10708.866000000002</v>
      </c>
      <c r="Q52" s="88">
        <f t="shared" si="10"/>
        <v>10698.402000000002</v>
      </c>
      <c r="R52" s="88">
        <f t="shared" si="10"/>
        <v>10649.476000000001</v>
      </c>
      <c r="S52" s="88">
        <f t="shared" si="10"/>
        <v>10419.934999999999</v>
      </c>
      <c r="T52" s="88">
        <f t="shared" si="10"/>
        <v>10159.973</v>
      </c>
      <c r="U52" s="88">
        <f t="shared" si="10"/>
        <v>9784.1679999999997</v>
      </c>
      <c r="V52" s="88">
        <f t="shared" si="10"/>
        <v>9763.4049999999988</v>
      </c>
      <c r="W52" s="88">
        <f t="shared" si="10"/>
        <v>9671.3739999999998</v>
      </c>
      <c r="X52" s="88">
        <f t="shared" si="10"/>
        <v>9460.1279999999988</v>
      </c>
      <c r="Y52" s="88">
        <f t="shared" si="10"/>
        <v>8398.6130000000012</v>
      </c>
      <c r="Z52" s="89" t="str">
        <f t="shared" si="10"/>
        <v/>
      </c>
      <c r="AA52" s="104">
        <f>SUM(B52:Z52)</f>
        <v>226126.23699999999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7891.2539999999999</v>
      </c>
      <c r="C4" s="18">
        <v>7779.643</v>
      </c>
      <c r="D4" s="18">
        <v>7616.2030000000013</v>
      </c>
      <c r="E4" s="18">
        <v>7185.4490000000014</v>
      </c>
      <c r="F4" s="18">
        <v>6985.8729999999996</v>
      </c>
      <c r="G4" s="18">
        <v>7333.1919999999973</v>
      </c>
      <c r="H4" s="18">
        <v>7696.8649999999998</v>
      </c>
      <c r="I4" s="18">
        <v>8973.2799999999988</v>
      </c>
      <c r="J4" s="18">
        <v>9845.0920000000006</v>
      </c>
      <c r="K4" s="18">
        <v>10525.588999999998</v>
      </c>
      <c r="L4" s="18">
        <v>10977.441000000001</v>
      </c>
      <c r="M4" s="18">
        <v>11156.205999999998</v>
      </c>
      <c r="N4" s="18">
        <v>11192.974000000002</v>
      </c>
      <c r="O4" s="18">
        <v>11253.148999999999</v>
      </c>
      <c r="P4" s="18">
        <v>10708.821000000004</v>
      </c>
      <c r="Q4" s="18">
        <v>10698.439999999999</v>
      </c>
      <c r="R4" s="18">
        <v>10649.476000000001</v>
      </c>
      <c r="S4" s="18">
        <v>10419.871999999999</v>
      </c>
      <c r="T4" s="18">
        <v>10159.925000000001</v>
      </c>
      <c r="U4" s="18">
        <v>9784.1940000000013</v>
      </c>
      <c r="V4" s="18">
        <v>9763.4150000000027</v>
      </c>
      <c r="W4" s="18">
        <v>9671.4149999999991</v>
      </c>
      <c r="X4" s="18">
        <v>9460.099000000002</v>
      </c>
      <c r="Y4" s="18">
        <v>8398.5440000000053</v>
      </c>
      <c r="Z4" s="19"/>
      <c r="AA4" s="20">
        <f>SUM(B4:Z4)</f>
        <v>226126.41100000002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120.83</v>
      </c>
      <c r="C7" s="28">
        <v>105.1</v>
      </c>
      <c r="D7" s="28">
        <v>102</v>
      </c>
      <c r="E7" s="28">
        <v>100</v>
      </c>
      <c r="F7" s="28">
        <v>96.36</v>
      </c>
      <c r="G7" s="28">
        <v>99.05</v>
      </c>
      <c r="H7" s="28">
        <v>105</v>
      </c>
      <c r="I7" s="28">
        <v>119.01</v>
      </c>
      <c r="J7" s="28">
        <v>119.85</v>
      </c>
      <c r="K7" s="28">
        <v>102.3</v>
      </c>
      <c r="L7" s="28">
        <v>99.04</v>
      </c>
      <c r="M7" s="28">
        <v>99</v>
      </c>
      <c r="N7" s="28">
        <v>97.79</v>
      </c>
      <c r="O7" s="28">
        <v>99.99</v>
      </c>
      <c r="P7" s="28">
        <v>103.08</v>
      </c>
      <c r="Q7" s="28">
        <v>109.77</v>
      </c>
      <c r="R7" s="28">
        <v>155.02000000000001</v>
      </c>
      <c r="S7" s="28">
        <v>108.04</v>
      </c>
      <c r="T7" s="28">
        <v>140.02000000000001</v>
      </c>
      <c r="U7" s="28">
        <v>358.69</v>
      </c>
      <c r="V7" s="28">
        <v>471.86</v>
      </c>
      <c r="W7" s="28">
        <v>220.18</v>
      </c>
      <c r="X7" s="28">
        <v>132.26</v>
      </c>
      <c r="Y7" s="28">
        <v>108.08</v>
      </c>
      <c r="Z7" s="29"/>
      <c r="AA7" s="30">
        <f>IF(SUM(B7:Z7)&lt;&gt;0,AVERAGEIF(B7:Z7,"&lt;&gt;"""),"")</f>
        <v>140.51333333333332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6.5810000000000004</v>
      </c>
      <c r="H14" s="57">
        <v>2.8149999999999999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3.7549999999999999</v>
      </c>
      <c r="U14" s="57">
        <v>6.569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6.5810000000000004</v>
      </c>
      <c r="H16" s="62">
        <f t="shared" si="1"/>
        <v>2.8149999999999999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3.7549999999999999</v>
      </c>
      <c r="U16" s="62">
        <f t="shared" si="1"/>
        <v>6.569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767.97800000000007</v>
      </c>
      <c r="C19" s="72">
        <v>795.63799999999992</v>
      </c>
      <c r="D19" s="72">
        <v>813.75800000000004</v>
      </c>
      <c r="E19" s="72">
        <v>809.51800000000003</v>
      </c>
      <c r="F19" s="72">
        <v>803.7</v>
      </c>
      <c r="G19" s="72">
        <v>786.54899999999998</v>
      </c>
      <c r="H19" s="72">
        <v>783.27700000000004</v>
      </c>
      <c r="I19" s="72">
        <v>795.15100000000007</v>
      </c>
      <c r="J19" s="72">
        <v>792.67</v>
      </c>
      <c r="K19" s="72">
        <v>815.06500000000005</v>
      </c>
      <c r="L19" s="72">
        <v>815.05600000000004</v>
      </c>
      <c r="M19" s="72">
        <v>890.00900000000001</v>
      </c>
      <c r="N19" s="72">
        <v>825.04300000000001</v>
      </c>
      <c r="O19" s="72">
        <v>777.59300000000007</v>
      </c>
      <c r="P19" s="72">
        <v>751.09199999999998</v>
      </c>
      <c r="Q19" s="72">
        <v>735.08100000000002</v>
      </c>
      <c r="R19" s="72">
        <v>727.54399999999998</v>
      </c>
      <c r="S19" s="72">
        <v>720.67799999999988</v>
      </c>
      <c r="T19" s="72">
        <v>711.40099999999984</v>
      </c>
      <c r="U19" s="72">
        <v>703.65100000000007</v>
      </c>
      <c r="V19" s="72">
        <v>700.84199999999998</v>
      </c>
      <c r="W19" s="72">
        <v>707.37500000000011</v>
      </c>
      <c r="X19" s="72">
        <v>702.80799999999999</v>
      </c>
      <c r="Y19" s="72">
        <v>811.85600000000011</v>
      </c>
      <c r="Z19" s="73"/>
      <c r="AA19" s="74">
        <f t="shared" ref="AA19:AA25" si="2">SUM(B19:Z19)</f>
        <v>18543.333000000002</v>
      </c>
    </row>
    <row r="20" spans="1:27" ht="24.95" customHeight="1" x14ac:dyDescent="0.2">
      <c r="A20" s="75" t="s">
        <v>15</v>
      </c>
      <c r="B20" s="76">
        <v>1575.4380000000003</v>
      </c>
      <c r="C20" s="77">
        <v>1553.7649999999999</v>
      </c>
      <c r="D20" s="77">
        <v>1533.1079999999999</v>
      </c>
      <c r="E20" s="77">
        <v>1521.8940000000002</v>
      </c>
      <c r="F20" s="77">
        <v>1556.8639999999998</v>
      </c>
      <c r="G20" s="77">
        <v>1657.8709999999999</v>
      </c>
      <c r="H20" s="77">
        <v>1873.3130000000001</v>
      </c>
      <c r="I20" s="77">
        <v>2066.2370000000001</v>
      </c>
      <c r="J20" s="77">
        <v>2110.5320000000002</v>
      </c>
      <c r="K20" s="77">
        <v>2184.5700000000006</v>
      </c>
      <c r="L20" s="77">
        <v>2206.3670000000002</v>
      </c>
      <c r="M20" s="77">
        <v>2218.5530000000003</v>
      </c>
      <c r="N20" s="77">
        <v>2231.2400000000002</v>
      </c>
      <c r="O20" s="77">
        <v>2213.3740000000003</v>
      </c>
      <c r="P20" s="77">
        <v>2166.2669999999998</v>
      </c>
      <c r="Q20" s="77">
        <v>2102.5180000000005</v>
      </c>
      <c r="R20" s="77">
        <v>2106.8310000000001</v>
      </c>
      <c r="S20" s="77">
        <v>2069.9629999999997</v>
      </c>
      <c r="T20" s="77">
        <v>2005.069</v>
      </c>
      <c r="U20" s="77">
        <v>1931.7020000000002</v>
      </c>
      <c r="V20" s="77">
        <v>1825.557</v>
      </c>
      <c r="W20" s="77">
        <v>1672.9739999999999</v>
      </c>
      <c r="X20" s="77">
        <v>1604.6659999999999</v>
      </c>
      <c r="Y20" s="77">
        <v>1552.5539999999999</v>
      </c>
      <c r="Z20" s="78"/>
      <c r="AA20" s="79">
        <f t="shared" si="2"/>
        <v>45541.226999999999</v>
      </c>
    </row>
    <row r="21" spans="1:27" ht="24.95" customHeight="1" x14ac:dyDescent="0.2">
      <c r="A21" s="75" t="s">
        <v>16</v>
      </c>
      <c r="B21" s="80">
        <v>4822.8380000000006</v>
      </c>
      <c r="C21" s="81">
        <v>4547.6400000000012</v>
      </c>
      <c r="D21" s="81">
        <v>4270.6370000000015</v>
      </c>
      <c r="E21" s="81">
        <v>4083.5369999999994</v>
      </c>
      <c r="F21" s="81">
        <v>4022.3089999999997</v>
      </c>
      <c r="G21" s="81">
        <v>3919.491</v>
      </c>
      <c r="H21" s="81">
        <v>4204.46</v>
      </c>
      <c r="I21" s="81">
        <v>4752.692</v>
      </c>
      <c r="J21" s="81">
        <v>5322.89</v>
      </c>
      <c r="K21" s="81">
        <v>5715.9539999999997</v>
      </c>
      <c r="L21" s="81">
        <v>5995.018</v>
      </c>
      <c r="M21" s="81">
        <v>6258.4440000000013</v>
      </c>
      <c r="N21" s="81">
        <v>6468.1910000000007</v>
      </c>
      <c r="O21" s="81">
        <v>6533.7820000000011</v>
      </c>
      <c r="P21" s="81">
        <v>6368.4620000000004</v>
      </c>
      <c r="Q21" s="81">
        <v>6233.3410000000003</v>
      </c>
      <c r="R21" s="81">
        <v>6071.7010000000009</v>
      </c>
      <c r="S21" s="81">
        <v>6078.1310000000003</v>
      </c>
      <c r="T21" s="81">
        <v>5998.8</v>
      </c>
      <c r="U21" s="81">
        <v>5930.5720000000001</v>
      </c>
      <c r="V21" s="81">
        <v>5951.0160000000005</v>
      </c>
      <c r="W21" s="81">
        <v>5832.866</v>
      </c>
      <c r="X21" s="81">
        <v>5494.9249999999993</v>
      </c>
      <c r="Y21" s="81">
        <v>5059.6340000000009</v>
      </c>
      <c r="Z21" s="78"/>
      <c r="AA21" s="79">
        <f t="shared" si="2"/>
        <v>129937.33100000001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235</v>
      </c>
      <c r="N22" s="81">
        <v>235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690</v>
      </c>
    </row>
    <row r="23" spans="1:27" ht="24.95" customHeight="1" x14ac:dyDescent="0.2">
      <c r="A23" s="85" t="s">
        <v>18</v>
      </c>
      <c r="B23" s="77">
        <v>151</v>
      </c>
      <c r="C23" s="77">
        <v>131</v>
      </c>
      <c r="D23" s="77">
        <v>118</v>
      </c>
      <c r="E23" s="77">
        <v>113</v>
      </c>
      <c r="F23" s="77">
        <v>118</v>
      </c>
      <c r="G23" s="77">
        <v>121.5</v>
      </c>
      <c r="H23" s="77">
        <v>135</v>
      </c>
      <c r="I23" s="77">
        <v>139</v>
      </c>
      <c r="J23" s="77">
        <v>131</v>
      </c>
      <c r="K23" s="77">
        <v>139</v>
      </c>
      <c r="L23" s="77">
        <v>143</v>
      </c>
      <c r="M23" s="77">
        <v>145</v>
      </c>
      <c r="N23" s="77">
        <v>159.5</v>
      </c>
      <c r="O23" s="77">
        <v>161</v>
      </c>
      <c r="P23" s="77">
        <v>163</v>
      </c>
      <c r="Q23" s="77">
        <v>179.5</v>
      </c>
      <c r="R23" s="77">
        <v>204</v>
      </c>
      <c r="S23" s="77">
        <v>216.5</v>
      </c>
      <c r="T23" s="77">
        <v>258.5</v>
      </c>
      <c r="U23" s="77">
        <v>256</v>
      </c>
      <c r="V23" s="77">
        <v>249.5</v>
      </c>
      <c r="W23" s="77">
        <v>218</v>
      </c>
      <c r="X23" s="77">
        <v>167</v>
      </c>
      <c r="Y23" s="77">
        <v>139.5</v>
      </c>
      <c r="Z23" s="77"/>
      <c r="AA23" s="79">
        <f t="shared" si="2"/>
        <v>3956.5</v>
      </c>
    </row>
    <row r="24" spans="1:27" ht="24.95" customHeight="1" x14ac:dyDescent="0.2">
      <c r="A24" s="85" t="s">
        <v>19</v>
      </c>
      <c r="B24" s="77">
        <v>486</v>
      </c>
      <c r="C24" s="77">
        <v>460</v>
      </c>
      <c r="D24" s="77">
        <v>441.99999999999994</v>
      </c>
      <c r="E24" s="77">
        <v>428.99999999999994</v>
      </c>
      <c r="F24" s="77">
        <v>425.99999999999994</v>
      </c>
      <c r="G24" s="77">
        <v>436.00000000000006</v>
      </c>
      <c r="H24" s="77">
        <v>495</v>
      </c>
      <c r="I24" s="77">
        <v>551</v>
      </c>
      <c r="J24" s="77">
        <v>602.00000000000011</v>
      </c>
      <c r="K24" s="77">
        <v>632</v>
      </c>
      <c r="L24" s="77">
        <v>643</v>
      </c>
      <c r="M24" s="77">
        <v>659</v>
      </c>
      <c r="N24" s="77">
        <v>675.00000000000011</v>
      </c>
      <c r="O24" s="77">
        <v>670</v>
      </c>
      <c r="P24" s="77">
        <v>660</v>
      </c>
      <c r="Q24" s="77">
        <v>656.00000000000011</v>
      </c>
      <c r="R24" s="77">
        <v>660</v>
      </c>
      <c r="S24" s="77">
        <v>665</v>
      </c>
      <c r="T24" s="77">
        <v>657.99999999999989</v>
      </c>
      <c r="U24" s="77">
        <v>641</v>
      </c>
      <c r="V24" s="77">
        <v>631</v>
      </c>
      <c r="W24" s="77">
        <v>596</v>
      </c>
      <c r="X24" s="77">
        <v>560</v>
      </c>
      <c r="Y24" s="77">
        <v>496.99999999999994</v>
      </c>
      <c r="Z24" s="77"/>
      <c r="AA24" s="79">
        <f t="shared" si="2"/>
        <v>13830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7803.2540000000008</v>
      </c>
      <c r="C26" s="88">
        <f t="shared" ref="C26:Z26" si="3">IF(LEN(C$2)&gt;0,SUM(C19:C25),"")</f>
        <v>7488.0430000000015</v>
      </c>
      <c r="D26" s="88">
        <f t="shared" si="3"/>
        <v>7177.5030000000015</v>
      </c>
      <c r="E26" s="88">
        <f t="shared" si="3"/>
        <v>6956.9489999999996</v>
      </c>
      <c r="F26" s="88">
        <f t="shared" si="3"/>
        <v>6926.8729999999996</v>
      </c>
      <c r="G26" s="88">
        <f t="shared" si="3"/>
        <v>6921.4110000000001</v>
      </c>
      <c r="H26" s="88">
        <f t="shared" si="3"/>
        <v>7491.05</v>
      </c>
      <c r="I26" s="88">
        <f t="shared" si="3"/>
        <v>8304.08</v>
      </c>
      <c r="J26" s="88">
        <f t="shared" si="3"/>
        <v>8959.0920000000006</v>
      </c>
      <c r="K26" s="88">
        <f t="shared" si="3"/>
        <v>9486.5889999999999</v>
      </c>
      <c r="L26" s="88">
        <f t="shared" si="3"/>
        <v>9912.4410000000007</v>
      </c>
      <c r="M26" s="88">
        <f t="shared" si="3"/>
        <v>10406.006000000001</v>
      </c>
      <c r="N26" s="88">
        <f t="shared" si="3"/>
        <v>10593.974000000002</v>
      </c>
      <c r="O26" s="88">
        <f t="shared" si="3"/>
        <v>10465.749000000002</v>
      </c>
      <c r="P26" s="88">
        <f t="shared" si="3"/>
        <v>10108.821</v>
      </c>
      <c r="Q26" s="88">
        <f t="shared" si="3"/>
        <v>9906.44</v>
      </c>
      <c r="R26" s="88">
        <f t="shared" si="3"/>
        <v>9770.0760000000009</v>
      </c>
      <c r="S26" s="88">
        <f t="shared" si="3"/>
        <v>9750.2720000000008</v>
      </c>
      <c r="T26" s="88">
        <f t="shared" si="3"/>
        <v>9631.77</v>
      </c>
      <c r="U26" s="88">
        <f t="shared" si="3"/>
        <v>9462.9249999999993</v>
      </c>
      <c r="V26" s="88">
        <f t="shared" si="3"/>
        <v>9357.9150000000009</v>
      </c>
      <c r="W26" s="88">
        <f t="shared" si="3"/>
        <v>9027.2150000000001</v>
      </c>
      <c r="X26" s="88">
        <f t="shared" si="3"/>
        <v>8529.3989999999994</v>
      </c>
      <c r="Y26" s="88">
        <f t="shared" si="3"/>
        <v>8060.5440000000008</v>
      </c>
      <c r="Z26" s="89" t="str">
        <f t="shared" si="3"/>
        <v/>
      </c>
      <c r="AA26" s="90">
        <f>SUM(AA19:AA25)</f>
        <v>212498.391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768</v>
      </c>
      <c r="C29" s="72">
        <v>722</v>
      </c>
      <c r="D29" s="72">
        <v>689</v>
      </c>
      <c r="E29" s="72">
        <v>671</v>
      </c>
      <c r="F29" s="72">
        <v>673</v>
      </c>
      <c r="G29" s="72">
        <v>686.5</v>
      </c>
      <c r="H29" s="72">
        <v>762</v>
      </c>
      <c r="I29" s="72">
        <v>821</v>
      </c>
      <c r="J29" s="72">
        <v>879</v>
      </c>
      <c r="K29" s="72">
        <v>932</v>
      </c>
      <c r="L29" s="72">
        <v>947</v>
      </c>
      <c r="M29" s="72">
        <v>965</v>
      </c>
      <c r="N29" s="72">
        <v>995.5</v>
      </c>
      <c r="O29" s="72">
        <v>982</v>
      </c>
      <c r="P29" s="72">
        <v>974</v>
      </c>
      <c r="Q29" s="72">
        <v>969.5</v>
      </c>
      <c r="R29" s="72">
        <v>993</v>
      </c>
      <c r="S29" s="72">
        <v>1015.5</v>
      </c>
      <c r="T29" s="72">
        <v>1050.5</v>
      </c>
      <c r="U29" s="72">
        <v>1031</v>
      </c>
      <c r="V29" s="72">
        <v>1014.5</v>
      </c>
      <c r="W29" s="72">
        <v>948</v>
      </c>
      <c r="X29" s="72">
        <v>861</v>
      </c>
      <c r="Y29" s="72">
        <v>770.5</v>
      </c>
      <c r="Z29" s="73"/>
      <c r="AA29" s="74">
        <f>SUM(B29:Z29)</f>
        <v>21120.5</v>
      </c>
    </row>
    <row r="30" spans="1:27" ht="24.95" customHeight="1" x14ac:dyDescent="0.2">
      <c r="A30" s="75" t="s">
        <v>24</v>
      </c>
      <c r="B30" s="76">
        <v>7123.2539999999999</v>
      </c>
      <c r="C30" s="77">
        <v>6807.0429999999997</v>
      </c>
      <c r="D30" s="77">
        <v>6547.5029999999997</v>
      </c>
      <c r="E30" s="77">
        <v>6344.9489999999996</v>
      </c>
      <c r="F30" s="77">
        <v>6312.8729999999996</v>
      </c>
      <c r="G30" s="77">
        <v>6283.4920000000002</v>
      </c>
      <c r="H30" s="77">
        <v>6934.8649999999998</v>
      </c>
      <c r="I30" s="77">
        <v>7758.08</v>
      </c>
      <c r="J30" s="77">
        <v>8466.0920000000006</v>
      </c>
      <c r="K30" s="77">
        <v>9093.5889999999999</v>
      </c>
      <c r="L30" s="77">
        <v>9530.4410000000007</v>
      </c>
      <c r="M30" s="77">
        <v>10044.005999999999</v>
      </c>
      <c r="N30" s="77">
        <v>10197.474</v>
      </c>
      <c r="O30" s="77">
        <v>10067.749</v>
      </c>
      <c r="P30" s="77">
        <v>9734.8209999999999</v>
      </c>
      <c r="Q30" s="77">
        <v>9578.94</v>
      </c>
      <c r="R30" s="77">
        <v>9350.0759999999991</v>
      </c>
      <c r="S30" s="77">
        <v>9154.7720000000008</v>
      </c>
      <c r="T30" s="77">
        <v>8993.0249999999996</v>
      </c>
      <c r="U30" s="77">
        <v>8719.4940000000006</v>
      </c>
      <c r="V30" s="77">
        <v>8693.4150000000009</v>
      </c>
      <c r="W30" s="77">
        <v>8378.2150000000001</v>
      </c>
      <c r="X30" s="77">
        <v>7936.3990000000003</v>
      </c>
      <c r="Y30" s="77">
        <v>7628.0439999999999</v>
      </c>
      <c r="Z30" s="78"/>
      <c r="AA30" s="79">
        <f>SUM(B30:Z30)</f>
        <v>199678.61099999998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7891.2539999999999</v>
      </c>
      <c r="C32" s="62">
        <f t="shared" ref="C32:Z32" si="4">IF(LEN(C$2)&gt;0,SUM(C29:C31),"")</f>
        <v>7529.0429999999997</v>
      </c>
      <c r="D32" s="62">
        <f t="shared" si="4"/>
        <v>7236.5029999999997</v>
      </c>
      <c r="E32" s="62">
        <f t="shared" si="4"/>
        <v>7015.9489999999996</v>
      </c>
      <c r="F32" s="62">
        <f t="shared" si="4"/>
        <v>6985.8729999999996</v>
      </c>
      <c r="G32" s="62">
        <f t="shared" si="4"/>
        <v>6969.9920000000002</v>
      </c>
      <c r="H32" s="62">
        <f t="shared" si="4"/>
        <v>7696.8649999999998</v>
      </c>
      <c r="I32" s="62">
        <f t="shared" si="4"/>
        <v>8579.08</v>
      </c>
      <c r="J32" s="62">
        <f t="shared" si="4"/>
        <v>9345.0920000000006</v>
      </c>
      <c r="K32" s="62">
        <f t="shared" si="4"/>
        <v>10025.589</v>
      </c>
      <c r="L32" s="62">
        <f t="shared" si="4"/>
        <v>10477.441000000001</v>
      </c>
      <c r="M32" s="62">
        <f t="shared" si="4"/>
        <v>11009.005999999999</v>
      </c>
      <c r="N32" s="62">
        <f t="shared" si="4"/>
        <v>11192.974</v>
      </c>
      <c r="O32" s="62">
        <f t="shared" si="4"/>
        <v>11049.749</v>
      </c>
      <c r="P32" s="62">
        <f t="shared" si="4"/>
        <v>10708.821</v>
      </c>
      <c r="Q32" s="62">
        <f t="shared" si="4"/>
        <v>10548.44</v>
      </c>
      <c r="R32" s="62">
        <f t="shared" si="4"/>
        <v>10343.075999999999</v>
      </c>
      <c r="S32" s="62">
        <f t="shared" si="4"/>
        <v>10170.272000000001</v>
      </c>
      <c r="T32" s="62">
        <f t="shared" si="4"/>
        <v>10043.525</v>
      </c>
      <c r="U32" s="62">
        <f t="shared" si="4"/>
        <v>9750.4940000000006</v>
      </c>
      <c r="V32" s="62">
        <f t="shared" si="4"/>
        <v>9707.9150000000009</v>
      </c>
      <c r="W32" s="62">
        <f t="shared" si="4"/>
        <v>9326.2150000000001</v>
      </c>
      <c r="X32" s="62">
        <f t="shared" si="4"/>
        <v>8797.3990000000013</v>
      </c>
      <c r="Y32" s="62">
        <f t="shared" si="4"/>
        <v>8398.5439999999999</v>
      </c>
      <c r="Z32" s="63" t="str">
        <f t="shared" si="4"/>
        <v/>
      </c>
      <c r="AA32" s="64">
        <f>SUM(AA29:AA31)</f>
        <v>220799.11099999998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34</v>
      </c>
      <c r="C35" s="95">
        <v>34</v>
      </c>
      <c r="D35" s="95">
        <v>52</v>
      </c>
      <c r="E35" s="95">
        <v>52</v>
      </c>
      <c r="F35" s="95">
        <v>52</v>
      </c>
      <c r="G35" s="95">
        <v>42</v>
      </c>
      <c r="H35" s="95">
        <v>43</v>
      </c>
      <c r="I35" s="95">
        <v>39</v>
      </c>
      <c r="J35" s="95">
        <v>124</v>
      </c>
      <c r="K35" s="95">
        <v>191</v>
      </c>
      <c r="L35" s="95">
        <v>198</v>
      </c>
      <c r="M35" s="95">
        <v>200</v>
      </c>
      <c r="N35" s="95">
        <v>215</v>
      </c>
      <c r="O35" s="95">
        <v>215</v>
      </c>
      <c r="P35" s="95">
        <v>215</v>
      </c>
      <c r="Q35" s="95">
        <v>148</v>
      </c>
      <c r="R35" s="95">
        <v>79</v>
      </c>
      <c r="S35" s="95">
        <v>49</v>
      </c>
      <c r="T35" s="95">
        <v>37</v>
      </c>
      <c r="U35" s="95">
        <v>32</v>
      </c>
      <c r="V35" s="95">
        <v>32</v>
      </c>
      <c r="W35" s="95">
        <v>32</v>
      </c>
      <c r="X35" s="95">
        <v>32</v>
      </c>
      <c r="Y35" s="95">
        <v>32</v>
      </c>
      <c r="Z35" s="96"/>
      <c r="AA35" s="74">
        <f t="shared" ref="AA35:AA40" si="5">SUM(B35:Z35)</f>
        <v>2179</v>
      </c>
    </row>
    <row r="36" spans="1:27" ht="24.95" customHeight="1" x14ac:dyDescent="0.2">
      <c r="A36" s="97" t="s">
        <v>42</v>
      </c>
      <c r="B36" s="98">
        <v>47</v>
      </c>
      <c r="C36" s="99"/>
      <c r="D36" s="99"/>
      <c r="E36" s="99"/>
      <c r="F36" s="99"/>
      <c r="G36" s="99"/>
      <c r="H36" s="99">
        <v>160</v>
      </c>
      <c r="I36" s="99">
        <v>236</v>
      </c>
      <c r="J36" s="99">
        <v>262</v>
      </c>
      <c r="K36" s="99">
        <v>348</v>
      </c>
      <c r="L36" s="99">
        <v>367</v>
      </c>
      <c r="M36" s="99">
        <v>403</v>
      </c>
      <c r="N36" s="99">
        <v>384</v>
      </c>
      <c r="O36" s="99">
        <v>369</v>
      </c>
      <c r="P36" s="99">
        <v>385</v>
      </c>
      <c r="Q36" s="99">
        <v>494</v>
      </c>
      <c r="R36" s="99">
        <v>494</v>
      </c>
      <c r="S36" s="99">
        <v>371</v>
      </c>
      <c r="T36" s="99">
        <v>371</v>
      </c>
      <c r="U36" s="99">
        <v>249</v>
      </c>
      <c r="V36" s="99">
        <v>311</v>
      </c>
      <c r="W36" s="99">
        <v>260</v>
      </c>
      <c r="X36" s="99">
        <v>229</v>
      </c>
      <c r="Y36" s="99">
        <v>299</v>
      </c>
      <c r="Z36" s="100"/>
      <c r="AA36" s="79">
        <f t="shared" si="5"/>
        <v>6039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394.2</v>
      </c>
      <c r="J37" s="99"/>
      <c r="K37" s="99"/>
      <c r="L37" s="99"/>
      <c r="M37" s="99"/>
      <c r="N37" s="99"/>
      <c r="O37" s="99"/>
      <c r="P37" s="99"/>
      <c r="Q37" s="99">
        <v>150</v>
      </c>
      <c r="R37" s="99">
        <v>306.39999999999998</v>
      </c>
      <c r="S37" s="99">
        <v>249.6</v>
      </c>
      <c r="T37" s="99">
        <v>116.4</v>
      </c>
      <c r="U37" s="99">
        <v>33.700000000000003</v>
      </c>
      <c r="V37" s="99">
        <v>55.5</v>
      </c>
      <c r="W37" s="99">
        <v>345.2</v>
      </c>
      <c r="X37" s="99">
        <v>662.7</v>
      </c>
      <c r="Y37" s="99"/>
      <c r="Z37" s="100"/>
      <c r="AA37" s="79">
        <f t="shared" si="5"/>
        <v>2313.7000000000003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250.6</v>
      </c>
      <c r="D39" s="99">
        <v>379.7</v>
      </c>
      <c r="E39" s="99">
        <v>169.5</v>
      </c>
      <c r="F39" s="99"/>
      <c r="G39" s="99">
        <v>363.2</v>
      </c>
      <c r="H39" s="99"/>
      <c r="I39" s="99"/>
      <c r="J39" s="99">
        <v>500</v>
      </c>
      <c r="K39" s="99">
        <v>500</v>
      </c>
      <c r="L39" s="99">
        <v>500</v>
      </c>
      <c r="M39" s="99">
        <v>147.19999999999999</v>
      </c>
      <c r="N39" s="99"/>
      <c r="O39" s="99">
        <v>203.4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3013.6</v>
      </c>
    </row>
    <row r="40" spans="1:27" ht="30" customHeight="1" thickBot="1" x14ac:dyDescent="0.25">
      <c r="A40" s="86" t="s">
        <v>46</v>
      </c>
      <c r="B40" s="87">
        <f>IF(LEN(B$2)&gt;0,SUM(B35:B39),"")</f>
        <v>81</v>
      </c>
      <c r="C40" s="88">
        <f t="shared" ref="C40:Z40" si="6">IF(LEN(C$2)&gt;0,SUM(C35:C39),"")</f>
        <v>284.60000000000002</v>
      </c>
      <c r="D40" s="88">
        <f t="shared" si="6"/>
        <v>431.7</v>
      </c>
      <c r="E40" s="88">
        <f t="shared" si="6"/>
        <v>221.5</v>
      </c>
      <c r="F40" s="88">
        <f t="shared" si="6"/>
        <v>52</v>
      </c>
      <c r="G40" s="88">
        <f t="shared" si="6"/>
        <v>405.2</v>
      </c>
      <c r="H40" s="88">
        <f t="shared" si="6"/>
        <v>203</v>
      </c>
      <c r="I40" s="88">
        <f t="shared" si="6"/>
        <v>669.2</v>
      </c>
      <c r="J40" s="88">
        <f t="shared" si="6"/>
        <v>886</v>
      </c>
      <c r="K40" s="88">
        <f t="shared" si="6"/>
        <v>1039</v>
      </c>
      <c r="L40" s="88">
        <f t="shared" si="6"/>
        <v>1065</v>
      </c>
      <c r="M40" s="88">
        <f t="shared" si="6"/>
        <v>750.2</v>
      </c>
      <c r="N40" s="88">
        <f t="shared" si="6"/>
        <v>599</v>
      </c>
      <c r="O40" s="88">
        <f t="shared" si="6"/>
        <v>787.4</v>
      </c>
      <c r="P40" s="88">
        <f t="shared" si="6"/>
        <v>600</v>
      </c>
      <c r="Q40" s="88">
        <f t="shared" si="6"/>
        <v>792</v>
      </c>
      <c r="R40" s="88">
        <f t="shared" si="6"/>
        <v>879.4</v>
      </c>
      <c r="S40" s="88">
        <f t="shared" si="6"/>
        <v>669.6</v>
      </c>
      <c r="T40" s="88">
        <f t="shared" si="6"/>
        <v>524.4</v>
      </c>
      <c r="U40" s="88">
        <f t="shared" si="6"/>
        <v>314.7</v>
      </c>
      <c r="V40" s="88">
        <f t="shared" si="6"/>
        <v>398.5</v>
      </c>
      <c r="W40" s="88">
        <f t="shared" si="6"/>
        <v>637.20000000000005</v>
      </c>
      <c r="X40" s="88">
        <f t="shared" si="6"/>
        <v>923.7</v>
      </c>
      <c r="Y40" s="88">
        <f t="shared" si="6"/>
        <v>331</v>
      </c>
      <c r="Z40" s="89" t="str">
        <f t="shared" si="6"/>
        <v/>
      </c>
      <c r="AA40" s="90">
        <f t="shared" si="5"/>
        <v>13545.300000000001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394.2</v>
      </c>
      <c r="J45" s="99"/>
      <c r="K45" s="99"/>
      <c r="L45" s="99"/>
      <c r="M45" s="99"/>
      <c r="N45" s="99"/>
      <c r="O45" s="99"/>
      <c r="P45" s="99"/>
      <c r="Q45" s="99">
        <v>150</v>
      </c>
      <c r="R45" s="99">
        <v>306.39999999999998</v>
      </c>
      <c r="S45" s="99">
        <v>249.6</v>
      </c>
      <c r="T45" s="99">
        <v>116.4</v>
      </c>
      <c r="U45" s="99">
        <v>33.700000000000003</v>
      </c>
      <c r="V45" s="99">
        <v>55.5</v>
      </c>
      <c r="W45" s="99">
        <v>345.2</v>
      </c>
      <c r="X45" s="99">
        <v>662.7</v>
      </c>
      <c r="Y45" s="99"/>
      <c r="Z45" s="100"/>
      <c r="AA45" s="79">
        <f t="shared" si="7"/>
        <v>2313.7000000000003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250.6</v>
      </c>
      <c r="D47" s="99">
        <v>379.7</v>
      </c>
      <c r="E47" s="99">
        <v>169.5</v>
      </c>
      <c r="F47" s="99"/>
      <c r="G47" s="99">
        <v>363.2</v>
      </c>
      <c r="H47" s="99"/>
      <c r="I47" s="99"/>
      <c r="J47" s="99">
        <v>500</v>
      </c>
      <c r="K47" s="99">
        <v>500</v>
      </c>
      <c r="L47" s="99">
        <v>500</v>
      </c>
      <c r="M47" s="99">
        <v>147.19999999999999</v>
      </c>
      <c r="N47" s="99"/>
      <c r="O47" s="99">
        <v>203.4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3013.6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400.6</v>
      </c>
      <c r="D49" s="88">
        <f t="shared" si="8"/>
        <v>529.70000000000005</v>
      </c>
      <c r="E49" s="88">
        <f t="shared" si="8"/>
        <v>319.5</v>
      </c>
      <c r="F49" s="88">
        <f t="shared" si="8"/>
        <v>150</v>
      </c>
      <c r="G49" s="88">
        <f t="shared" si="8"/>
        <v>513.20000000000005</v>
      </c>
      <c r="H49" s="88">
        <f t="shared" si="8"/>
        <v>150</v>
      </c>
      <c r="I49" s="88">
        <f t="shared" si="8"/>
        <v>544.20000000000005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297.2</v>
      </c>
      <c r="N49" s="88">
        <f t="shared" si="8"/>
        <v>150</v>
      </c>
      <c r="O49" s="88">
        <f t="shared" si="8"/>
        <v>353.4</v>
      </c>
      <c r="P49" s="88">
        <f t="shared" si="8"/>
        <v>150</v>
      </c>
      <c r="Q49" s="88">
        <f t="shared" si="8"/>
        <v>300</v>
      </c>
      <c r="R49" s="88">
        <f t="shared" si="8"/>
        <v>456.4</v>
      </c>
      <c r="S49" s="88">
        <f t="shared" si="8"/>
        <v>399.6</v>
      </c>
      <c r="T49" s="88">
        <f t="shared" si="8"/>
        <v>266.39999999999998</v>
      </c>
      <c r="U49" s="88">
        <f t="shared" si="8"/>
        <v>183.7</v>
      </c>
      <c r="V49" s="88">
        <f t="shared" si="8"/>
        <v>205.5</v>
      </c>
      <c r="W49" s="88">
        <f t="shared" si="8"/>
        <v>495.2</v>
      </c>
      <c r="X49" s="88">
        <f t="shared" si="8"/>
        <v>812.7</v>
      </c>
      <c r="Y49" s="88">
        <f t="shared" si="8"/>
        <v>150</v>
      </c>
      <c r="Z49" s="89" t="str">
        <f t="shared" si="8"/>
        <v/>
      </c>
      <c r="AA49" s="90">
        <f t="shared" si="7"/>
        <v>8927.2999999999993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7891.2540000000008</v>
      </c>
      <c r="C52" s="88">
        <f t="shared" ref="C52:Z52" si="10">IF(LEN(C$2)&gt;0,SUM(C10:C15)+C26+C40,"")</f>
        <v>7779.6430000000018</v>
      </c>
      <c r="D52" s="88">
        <f t="shared" si="10"/>
        <v>7616.2030000000013</v>
      </c>
      <c r="E52" s="88">
        <f t="shared" si="10"/>
        <v>7185.4489999999996</v>
      </c>
      <c r="F52" s="88">
        <f t="shared" si="10"/>
        <v>6985.8729999999996</v>
      </c>
      <c r="G52" s="88">
        <f t="shared" si="10"/>
        <v>7333.192</v>
      </c>
      <c r="H52" s="88">
        <f t="shared" si="10"/>
        <v>7696.8649999999998</v>
      </c>
      <c r="I52" s="88">
        <f t="shared" si="10"/>
        <v>8973.2800000000007</v>
      </c>
      <c r="J52" s="88">
        <f t="shared" si="10"/>
        <v>9845.0920000000006</v>
      </c>
      <c r="K52" s="88">
        <f t="shared" si="10"/>
        <v>10525.589</v>
      </c>
      <c r="L52" s="88">
        <f t="shared" si="10"/>
        <v>10977.441000000001</v>
      </c>
      <c r="M52" s="88">
        <f t="shared" si="10"/>
        <v>11156.206000000002</v>
      </c>
      <c r="N52" s="88">
        <f t="shared" si="10"/>
        <v>11192.974000000002</v>
      </c>
      <c r="O52" s="88">
        <f t="shared" si="10"/>
        <v>11253.149000000001</v>
      </c>
      <c r="P52" s="88">
        <f t="shared" si="10"/>
        <v>10708.821</v>
      </c>
      <c r="Q52" s="88">
        <f t="shared" si="10"/>
        <v>10698.44</v>
      </c>
      <c r="R52" s="88">
        <f t="shared" si="10"/>
        <v>10649.476000000001</v>
      </c>
      <c r="S52" s="88">
        <f t="shared" si="10"/>
        <v>10419.872000000001</v>
      </c>
      <c r="T52" s="88">
        <f t="shared" si="10"/>
        <v>10159.924999999999</v>
      </c>
      <c r="U52" s="88">
        <f t="shared" si="10"/>
        <v>9784.1939999999995</v>
      </c>
      <c r="V52" s="88">
        <f t="shared" si="10"/>
        <v>9763.4150000000009</v>
      </c>
      <c r="W52" s="88">
        <f t="shared" si="10"/>
        <v>9671.4150000000009</v>
      </c>
      <c r="X52" s="88">
        <f t="shared" si="10"/>
        <v>9460.0990000000002</v>
      </c>
      <c r="Y52" s="88">
        <f t="shared" si="10"/>
        <v>8398.5440000000017</v>
      </c>
      <c r="Z52" s="89" t="str">
        <f t="shared" si="10"/>
        <v/>
      </c>
      <c r="AA52" s="104">
        <f>SUM(B52:Z52)</f>
        <v>226126.41099999999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-957.9</v>
      </c>
      <c r="C4" s="18">
        <v>-895.4</v>
      </c>
      <c r="D4" s="18">
        <v>-757.3</v>
      </c>
      <c r="E4" s="18">
        <v>-960.5</v>
      </c>
      <c r="F4" s="18">
        <v>-1103.7</v>
      </c>
      <c r="G4" s="18">
        <v>-487.2</v>
      </c>
      <c r="H4" s="18">
        <v>-277.5</v>
      </c>
      <c r="I4" s="18">
        <v>-105.80000000000001</v>
      </c>
      <c r="J4" s="18">
        <v>139.10000000000002</v>
      </c>
      <c r="K4" s="18">
        <v>67.699999999999989</v>
      </c>
      <c r="L4" s="18">
        <v>71.100000000000023</v>
      </c>
      <c r="M4" s="18">
        <v>-154.80000000000001</v>
      </c>
      <c r="N4" s="18">
        <v>-445.5</v>
      </c>
      <c r="O4" s="18">
        <v>-212.99999999999997</v>
      </c>
      <c r="P4" s="18">
        <v>-100.7</v>
      </c>
      <c r="Q4" s="18">
        <v>-350</v>
      </c>
      <c r="R4" s="18">
        <v>-193.60000000000002</v>
      </c>
      <c r="S4" s="18">
        <v>-243.20000000000002</v>
      </c>
      <c r="T4" s="18">
        <v>-383.6</v>
      </c>
      <c r="U4" s="18">
        <v>-466.3</v>
      </c>
      <c r="V4" s="18">
        <v>-444.5</v>
      </c>
      <c r="W4" s="18">
        <v>-154.80000000000001</v>
      </c>
      <c r="X4" s="18">
        <v>162.70000000000005</v>
      </c>
      <c r="Y4" s="18">
        <v>-311.7</v>
      </c>
      <c r="Z4" s="19"/>
      <c r="AA4" s="111">
        <f>SUM(B4:Z4)</f>
        <v>-8566.4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120.83</v>
      </c>
      <c r="C7" s="117">
        <v>105.1</v>
      </c>
      <c r="D7" s="117">
        <v>102</v>
      </c>
      <c r="E7" s="117">
        <v>100</v>
      </c>
      <c r="F7" s="117">
        <v>96.36</v>
      </c>
      <c r="G7" s="117">
        <v>99.05</v>
      </c>
      <c r="H7" s="117">
        <v>105</v>
      </c>
      <c r="I7" s="117">
        <v>119.01</v>
      </c>
      <c r="J7" s="117">
        <v>119.85</v>
      </c>
      <c r="K7" s="117">
        <v>102.3</v>
      </c>
      <c r="L7" s="117">
        <v>99.04</v>
      </c>
      <c r="M7" s="117">
        <v>99</v>
      </c>
      <c r="N7" s="117">
        <v>97.79</v>
      </c>
      <c r="O7" s="117">
        <v>99.99</v>
      </c>
      <c r="P7" s="117">
        <v>103.08</v>
      </c>
      <c r="Q7" s="117">
        <v>109.77</v>
      </c>
      <c r="R7" s="117">
        <v>155.02000000000001</v>
      </c>
      <c r="S7" s="117">
        <v>108.04</v>
      </c>
      <c r="T7" s="117">
        <v>140.02000000000001</v>
      </c>
      <c r="U7" s="117">
        <v>358.69</v>
      </c>
      <c r="V7" s="117">
        <v>471.86</v>
      </c>
      <c r="W7" s="117">
        <v>220.18</v>
      </c>
      <c r="X7" s="117">
        <v>132.26</v>
      </c>
      <c r="Y7" s="117">
        <v>108.08</v>
      </c>
      <c r="Z7" s="118"/>
      <c r="AA7" s="119">
        <f>IF(SUM(B7:Z7)&lt;&gt;0,AVERAGEIF(B7:Z7,"&lt;&gt;"""),"")</f>
        <v>140.51333333333332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457.9</v>
      </c>
      <c r="C13" s="129">
        <v>1146</v>
      </c>
      <c r="D13" s="129">
        <v>1137</v>
      </c>
      <c r="E13" s="129">
        <v>1130</v>
      </c>
      <c r="F13" s="129">
        <v>1003</v>
      </c>
      <c r="G13" s="129">
        <v>850.4</v>
      </c>
      <c r="H13" s="129">
        <v>76.7</v>
      </c>
      <c r="I13" s="129"/>
      <c r="J13" s="129">
        <v>360.9</v>
      </c>
      <c r="K13" s="129">
        <v>432.3</v>
      </c>
      <c r="L13" s="129">
        <v>428.9</v>
      </c>
      <c r="M13" s="129">
        <v>302</v>
      </c>
      <c r="N13" s="129">
        <v>243.4</v>
      </c>
      <c r="O13" s="129">
        <v>416.4</v>
      </c>
      <c r="P13" s="129">
        <v>49.2</v>
      </c>
      <c r="Q13" s="129"/>
      <c r="R13" s="129"/>
      <c r="S13" s="129"/>
      <c r="T13" s="129"/>
      <c r="U13" s="129"/>
      <c r="V13" s="129"/>
      <c r="W13" s="129"/>
      <c r="X13" s="129"/>
      <c r="Y13" s="130">
        <v>282.7</v>
      </c>
      <c r="Z13" s="131"/>
      <c r="AA13" s="132">
        <f t="shared" si="0"/>
        <v>8316.7999999999975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500</v>
      </c>
      <c r="C15" s="133"/>
      <c r="D15" s="133"/>
      <c r="E15" s="133"/>
      <c r="F15" s="133">
        <v>100.7</v>
      </c>
      <c r="G15" s="133"/>
      <c r="H15" s="133">
        <v>200.8</v>
      </c>
      <c r="I15" s="133">
        <v>500</v>
      </c>
      <c r="J15" s="133"/>
      <c r="K15" s="133"/>
      <c r="L15" s="133"/>
      <c r="M15" s="133"/>
      <c r="N15" s="133">
        <v>202.1</v>
      </c>
      <c r="O15" s="133"/>
      <c r="P15" s="133">
        <v>51.5</v>
      </c>
      <c r="Q15" s="133">
        <v>500</v>
      </c>
      <c r="R15" s="133">
        <v>500</v>
      </c>
      <c r="S15" s="133">
        <v>492.8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29</v>
      </c>
      <c r="Z15" s="131"/>
      <c r="AA15" s="132">
        <f t="shared" si="0"/>
        <v>5576.9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957.9</v>
      </c>
      <c r="C16" s="135">
        <f t="shared" si="1"/>
        <v>1146</v>
      </c>
      <c r="D16" s="135">
        <f t="shared" si="1"/>
        <v>1137</v>
      </c>
      <c r="E16" s="135">
        <f t="shared" si="1"/>
        <v>1130</v>
      </c>
      <c r="F16" s="135">
        <f t="shared" si="1"/>
        <v>1103.7</v>
      </c>
      <c r="G16" s="135">
        <f t="shared" si="1"/>
        <v>850.4</v>
      </c>
      <c r="H16" s="135">
        <f t="shared" si="1"/>
        <v>277.5</v>
      </c>
      <c r="I16" s="135">
        <f t="shared" si="1"/>
        <v>500</v>
      </c>
      <c r="J16" s="135">
        <f t="shared" si="1"/>
        <v>360.9</v>
      </c>
      <c r="K16" s="135">
        <f t="shared" si="1"/>
        <v>432.3</v>
      </c>
      <c r="L16" s="135">
        <f t="shared" si="1"/>
        <v>428.9</v>
      </c>
      <c r="M16" s="135">
        <f t="shared" si="1"/>
        <v>302</v>
      </c>
      <c r="N16" s="135">
        <f t="shared" si="1"/>
        <v>445.5</v>
      </c>
      <c r="O16" s="135">
        <f t="shared" si="1"/>
        <v>416.4</v>
      </c>
      <c r="P16" s="135">
        <f t="shared" si="1"/>
        <v>100.7</v>
      </c>
      <c r="Q16" s="135">
        <f t="shared" si="1"/>
        <v>500</v>
      </c>
      <c r="R16" s="135">
        <f t="shared" si="1"/>
        <v>500</v>
      </c>
      <c r="S16" s="135">
        <f t="shared" si="1"/>
        <v>492.8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311.7</v>
      </c>
      <c r="Z16" s="136" t="str">
        <f t="shared" si="1"/>
        <v/>
      </c>
      <c r="AA16" s="90">
        <f t="shared" si="0"/>
        <v>13893.699999999999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394.2</v>
      </c>
      <c r="J21" s="129"/>
      <c r="K21" s="129"/>
      <c r="L21" s="129"/>
      <c r="M21" s="129"/>
      <c r="N21" s="129"/>
      <c r="O21" s="129"/>
      <c r="P21" s="129"/>
      <c r="Q21" s="129">
        <v>150</v>
      </c>
      <c r="R21" s="129">
        <v>306.39999999999998</v>
      </c>
      <c r="S21" s="129">
        <v>249.6</v>
      </c>
      <c r="T21" s="129">
        <v>116.4</v>
      </c>
      <c r="U21" s="129">
        <v>33.700000000000003</v>
      </c>
      <c r="V21" s="129">
        <v>55.5</v>
      </c>
      <c r="W21" s="129">
        <v>345.2</v>
      </c>
      <c r="X21" s="129">
        <v>662.7</v>
      </c>
      <c r="Y21" s="130"/>
      <c r="Z21" s="131"/>
      <c r="AA21" s="132">
        <f t="shared" si="2"/>
        <v>2313.7000000000003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250.6</v>
      </c>
      <c r="D23" s="133">
        <v>379.7</v>
      </c>
      <c r="E23" s="133">
        <v>169.5</v>
      </c>
      <c r="F23" s="133"/>
      <c r="G23" s="133">
        <v>363.2</v>
      </c>
      <c r="H23" s="133"/>
      <c r="I23" s="133"/>
      <c r="J23" s="133">
        <v>500</v>
      </c>
      <c r="K23" s="133">
        <v>500</v>
      </c>
      <c r="L23" s="133">
        <v>500</v>
      </c>
      <c r="M23" s="133">
        <v>147.19999999999999</v>
      </c>
      <c r="N23" s="133"/>
      <c r="O23" s="133">
        <v>203.4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3013.6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250.6</v>
      </c>
      <c r="D24" s="135">
        <f t="shared" si="3"/>
        <v>379.7</v>
      </c>
      <c r="E24" s="135">
        <f t="shared" si="3"/>
        <v>169.5</v>
      </c>
      <c r="F24" s="135">
        <f t="shared" si="3"/>
        <v>0</v>
      </c>
      <c r="G24" s="135">
        <f t="shared" si="3"/>
        <v>363.2</v>
      </c>
      <c r="H24" s="135">
        <f t="shared" si="3"/>
        <v>0</v>
      </c>
      <c r="I24" s="135">
        <f t="shared" si="3"/>
        <v>394.2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147.19999999999999</v>
      </c>
      <c r="N24" s="135">
        <f t="shared" si="3"/>
        <v>0</v>
      </c>
      <c r="O24" s="135">
        <f t="shared" si="3"/>
        <v>203.4</v>
      </c>
      <c r="P24" s="135">
        <f t="shared" si="3"/>
        <v>0</v>
      </c>
      <c r="Q24" s="135">
        <f t="shared" si="3"/>
        <v>150</v>
      </c>
      <c r="R24" s="135">
        <f t="shared" si="3"/>
        <v>306.39999999999998</v>
      </c>
      <c r="S24" s="135">
        <f t="shared" si="3"/>
        <v>249.6</v>
      </c>
      <c r="T24" s="135">
        <f t="shared" si="3"/>
        <v>116.4</v>
      </c>
      <c r="U24" s="135">
        <f t="shared" si="3"/>
        <v>33.700000000000003</v>
      </c>
      <c r="V24" s="135">
        <f t="shared" si="3"/>
        <v>55.5</v>
      </c>
      <c r="W24" s="135">
        <f t="shared" si="3"/>
        <v>345.2</v>
      </c>
      <c r="X24" s="135">
        <f t="shared" si="3"/>
        <v>662.7</v>
      </c>
      <c r="Y24" s="135">
        <f t="shared" si="3"/>
        <v>0</v>
      </c>
      <c r="Z24" s="136" t="str">
        <f t="shared" si="3"/>
        <v/>
      </c>
      <c r="AA24" s="90">
        <f t="shared" si="2"/>
        <v>5327.2999999999993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2024-07-22T11:07:38Z</dcterms:created>
  <dcterms:modified xsi:type="dcterms:W3CDTF">2024-07-22T11:07:39Z</dcterms:modified>
</cp:coreProperties>
</file>