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<sst xmlns="http://schemas.openxmlformats.org/spreadsheetml/2006/main" count="119" uniqueCount="54">
  <si>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21/07/2024 14:10:46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</si>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</sst>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FC3-49E4-A972-826B8FADE7D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FC3-49E4-A972-826B8FADE7D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FC3-49E4-A972-826B8FADE7D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0FC3-49E4-A972-826B8FADE7D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FC3-49E4-A972-826B8FADE7D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FC3-49E4-A972-826B8FADE7D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FC3-49E4-A972-826B8FADE7D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929</c:v>
                </c:pt>
                <c:pt idx="7">
                  <c:v>929</c:v>
                </c:pt>
                <c:pt idx="8">
                  <c:v>742.67000000000007</c:v>
                </c:pt>
                <c:pt idx="9">
                  <c:v>662.71800000000007</c:v>
                </c:pt>
                <c:pt idx="10">
                  <c:v>615</c:v>
                </c:pt>
                <c:pt idx="11">
                  <c:v>615</c:v>
                </c:pt>
                <c:pt idx="12">
                  <c:v>615</c:v>
                </c:pt>
                <c:pt idx="13">
                  <c:v>625.99900000000002</c:v>
                </c:pt>
                <c:pt idx="14">
                  <c:v>667.154</c:v>
                </c:pt>
                <c:pt idx="15">
                  <c:v>929</c:v>
                </c:pt>
                <c:pt idx="16">
                  <c:v>1014</c:v>
                </c:pt>
                <c:pt idx="17">
                  <c:v>1072</c:v>
                </c:pt>
                <c:pt idx="18">
                  <c:v>1336</c:v>
                </c:pt>
                <c:pt idx="19">
                  <c:v>1336</c:v>
                </c:pt>
                <c:pt idx="20">
                  <c:v>1336</c:v>
                </c:pt>
                <c:pt idx="21">
                  <c:v>1336</c:v>
                </c:pt>
                <c:pt idx="22">
                  <c:v>1256</c:v>
                </c:pt>
                <c:pt idx="23">
                  <c:v>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C3-49E4-A972-826B8FADE7D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328</c:v>
                </c:pt>
                <c:pt idx="1">
                  <c:v>300</c:v>
                </c:pt>
                <c:pt idx="2">
                  <c:v>282</c:v>
                </c:pt>
                <c:pt idx="3">
                  <c:v>269</c:v>
                </c:pt>
                <c:pt idx="4">
                  <c:v>263</c:v>
                </c:pt>
                <c:pt idx="5">
                  <c:v>267</c:v>
                </c:pt>
                <c:pt idx="6">
                  <c:v>335</c:v>
                </c:pt>
                <c:pt idx="7">
                  <c:v>404</c:v>
                </c:pt>
                <c:pt idx="8">
                  <c:v>445</c:v>
                </c:pt>
                <c:pt idx="9">
                  <c:v>453</c:v>
                </c:pt>
                <c:pt idx="10">
                  <c:v>453</c:v>
                </c:pt>
                <c:pt idx="11">
                  <c:v>458</c:v>
                </c:pt>
                <c:pt idx="12">
                  <c:v>468</c:v>
                </c:pt>
                <c:pt idx="13">
                  <c:v>462</c:v>
                </c:pt>
                <c:pt idx="14">
                  <c:v>449</c:v>
                </c:pt>
                <c:pt idx="15">
                  <c:v>449</c:v>
                </c:pt>
                <c:pt idx="16">
                  <c:v>467</c:v>
                </c:pt>
                <c:pt idx="17">
                  <c:v>490</c:v>
                </c:pt>
                <c:pt idx="18">
                  <c:v>494</c:v>
                </c:pt>
                <c:pt idx="19">
                  <c:v>483</c:v>
                </c:pt>
                <c:pt idx="20">
                  <c:v>470</c:v>
                </c:pt>
                <c:pt idx="21">
                  <c:v>438</c:v>
                </c:pt>
                <c:pt idx="22">
                  <c:v>407</c:v>
                </c:pt>
                <c:pt idx="23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C3-49E4-A972-826B8FADE7D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4137.29</c:v>
                </c:pt>
                <c:pt idx="1">
                  <c:v>4157.2299999999996</c:v>
                </c:pt>
                <c:pt idx="2">
                  <c:v>4050.241</c:v>
                </c:pt>
                <c:pt idx="3">
                  <c:v>3915.2190000000001</c:v>
                </c:pt>
                <c:pt idx="4">
                  <c:v>3918.8560000000007</c:v>
                </c:pt>
                <c:pt idx="5">
                  <c:v>4045.8270000000002</c:v>
                </c:pt>
                <c:pt idx="6">
                  <c:v>4213.0630000000001</c:v>
                </c:pt>
                <c:pt idx="7">
                  <c:v>4137.232</c:v>
                </c:pt>
                <c:pt idx="8">
                  <c:v>4034.616</c:v>
                </c:pt>
                <c:pt idx="9">
                  <c:v>3994.3989999999999</c:v>
                </c:pt>
                <c:pt idx="10">
                  <c:v>3952.2220000000002</c:v>
                </c:pt>
                <c:pt idx="11">
                  <c:v>3812.442</c:v>
                </c:pt>
                <c:pt idx="12">
                  <c:v>3811.1010000000001</c:v>
                </c:pt>
                <c:pt idx="13">
                  <c:v>3800.4650000000001</c:v>
                </c:pt>
                <c:pt idx="14">
                  <c:v>3852.5920000000001</c:v>
                </c:pt>
                <c:pt idx="15">
                  <c:v>3986.174</c:v>
                </c:pt>
                <c:pt idx="16">
                  <c:v>4219.0370000000003</c:v>
                </c:pt>
                <c:pt idx="17">
                  <c:v>4288.0650000000005</c:v>
                </c:pt>
                <c:pt idx="18">
                  <c:v>4290.4250000000002</c:v>
                </c:pt>
                <c:pt idx="19">
                  <c:v>4359.0630000000001</c:v>
                </c:pt>
                <c:pt idx="20">
                  <c:v>4423.3729999999996</c:v>
                </c:pt>
                <c:pt idx="21">
                  <c:v>4437.9940000000006</c:v>
                </c:pt>
                <c:pt idx="22">
                  <c:v>4329.2440000000006</c:v>
                </c:pt>
                <c:pt idx="23">
                  <c:v>4275.0110000000004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C3-49E4-A972-826B8FADE7D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1536</c:v>
                </c:pt>
                <c:pt idx="1">
                  <c:v>1372.4</c:v>
                </c:pt>
                <c:pt idx="2">
                  <c:v>1613.9</c:v>
                </c:pt>
                <c:pt idx="3">
                  <c:v>1646.7</c:v>
                </c:pt>
                <c:pt idx="4">
                  <c:v>1078.8</c:v>
                </c:pt>
                <c:pt idx="5">
                  <c:v>1041.9000000000001</c:v>
                </c:pt>
                <c:pt idx="6">
                  <c:v>968</c:v>
                </c:pt>
                <c:pt idx="7">
                  <c:v>965</c:v>
                </c:pt>
                <c:pt idx="8">
                  <c:v>888</c:v>
                </c:pt>
                <c:pt idx="9">
                  <c:v>876</c:v>
                </c:pt>
                <c:pt idx="10">
                  <c:v>643.5</c:v>
                </c:pt>
                <c:pt idx="11">
                  <c:v>628.6</c:v>
                </c:pt>
                <c:pt idx="12">
                  <c:v>867</c:v>
                </c:pt>
                <c:pt idx="13">
                  <c:v>870</c:v>
                </c:pt>
                <c:pt idx="14">
                  <c:v>862</c:v>
                </c:pt>
                <c:pt idx="15">
                  <c:v>858</c:v>
                </c:pt>
                <c:pt idx="16">
                  <c:v>948</c:v>
                </c:pt>
                <c:pt idx="17">
                  <c:v>896</c:v>
                </c:pt>
                <c:pt idx="18">
                  <c:v>1019</c:v>
                </c:pt>
                <c:pt idx="19">
                  <c:v>1077</c:v>
                </c:pt>
                <c:pt idx="20">
                  <c:v>1071</c:v>
                </c:pt>
                <c:pt idx="21">
                  <c:v>1075</c:v>
                </c:pt>
                <c:pt idx="22">
                  <c:v>1063.3119999999999</c:v>
                </c:pt>
                <c:pt idx="23">
                  <c:v>1153.4000000000001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C3-49E4-A972-826B8FADE7D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843.47600000000011</c:v>
                </c:pt>
                <c:pt idx="1">
                  <c:v>839.67599999999993</c:v>
                </c:pt>
                <c:pt idx="2">
                  <c:v>799.94499999999994</c:v>
                </c:pt>
                <c:pt idx="3">
                  <c:v>760.72</c:v>
                </c:pt>
                <c:pt idx="4">
                  <c:v>717.90299999999991</c:v>
                </c:pt>
                <c:pt idx="5">
                  <c:v>730.42600000000004</c:v>
                </c:pt>
                <c:pt idx="6">
                  <c:v>1042.598</c:v>
                </c:pt>
                <c:pt idx="7">
                  <c:v>1935.3189999999997</c:v>
                </c:pt>
                <c:pt idx="8">
                  <c:v>3085.4549999999995</c:v>
                </c:pt>
                <c:pt idx="9">
                  <c:v>4116.415</c:v>
                </c:pt>
                <c:pt idx="10">
                  <c:v>4861.1570000000011</c:v>
                </c:pt>
                <c:pt idx="11">
                  <c:v>5348.9900000000016</c:v>
                </c:pt>
                <c:pt idx="12">
                  <c:v>5587.8380000000016</c:v>
                </c:pt>
                <c:pt idx="13">
                  <c:v>5553.3119999999999</c:v>
                </c:pt>
                <c:pt idx="14">
                  <c:v>5289.7659999999996</c:v>
                </c:pt>
                <c:pt idx="15">
                  <c:v>4699.2530000000006</c:v>
                </c:pt>
                <c:pt idx="16">
                  <c:v>3801.8339999999989</c:v>
                </c:pt>
                <c:pt idx="17">
                  <c:v>2670.6529999999993</c:v>
                </c:pt>
                <c:pt idx="18">
                  <c:v>1561.7170000000001</c:v>
                </c:pt>
                <c:pt idx="19">
                  <c:v>1047.942</c:v>
                </c:pt>
                <c:pt idx="20">
                  <c:v>933.55799999999999</c:v>
                </c:pt>
                <c:pt idx="21">
                  <c:v>899.85200000000009</c:v>
                </c:pt>
                <c:pt idx="22">
                  <c:v>895.42299999999989</c:v>
                </c:pt>
                <c:pt idx="23">
                  <c:v>874.18899999999985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C3-49E4-A972-826B8FADE7D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33</c:v>
                </c:pt>
                <c:pt idx="1">
                  <c:v>34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35</c:v>
                </c:pt>
                <c:pt idx="6">
                  <c:v>36</c:v>
                </c:pt>
                <c:pt idx="7">
                  <c:v>43</c:v>
                </c:pt>
                <c:pt idx="8">
                  <c:v>55</c:v>
                </c:pt>
                <c:pt idx="9">
                  <c:v>69</c:v>
                </c:pt>
                <c:pt idx="10">
                  <c:v>81</c:v>
                </c:pt>
                <c:pt idx="11">
                  <c:v>90</c:v>
                </c:pt>
                <c:pt idx="12">
                  <c:v>94</c:v>
                </c:pt>
                <c:pt idx="13">
                  <c:v>95</c:v>
                </c:pt>
                <c:pt idx="14">
                  <c:v>90</c:v>
                </c:pt>
                <c:pt idx="15">
                  <c:v>79</c:v>
                </c:pt>
                <c:pt idx="16">
                  <c:v>66</c:v>
                </c:pt>
                <c:pt idx="17">
                  <c:v>51</c:v>
                </c:pt>
                <c:pt idx="18">
                  <c:v>39</c:v>
                </c:pt>
                <c:pt idx="19">
                  <c:v>34</c:v>
                </c:pt>
                <c:pt idx="20">
                  <c:v>32</c:v>
                </c:pt>
                <c:pt idx="21">
                  <c:v>29</c:v>
                </c:pt>
                <c:pt idx="22">
                  <c:v>27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C3-49E4-A972-826B8FADE7D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258</c:v>
                </c:pt>
                <c:pt idx="1">
                  <c:v>232</c:v>
                </c:pt>
                <c:pt idx="2">
                  <c:v>232</c:v>
                </c:pt>
                <c:pt idx="3">
                  <c:v>114</c:v>
                </c:pt>
                <c:pt idx="4">
                  <c:v>235</c:v>
                </c:pt>
                <c:pt idx="5">
                  <c:v>265</c:v>
                </c:pt>
                <c:pt idx="6">
                  <c:v>359.36500000000001</c:v>
                </c:pt>
                <c:pt idx="7">
                  <c:v>495</c:v>
                </c:pt>
                <c:pt idx="8">
                  <c:v>246</c:v>
                </c:pt>
                <c:pt idx="9">
                  <c:v>106</c:v>
                </c:pt>
                <c:pt idx="10">
                  <c:v>119</c:v>
                </c:pt>
                <c:pt idx="11">
                  <c:v>89</c:v>
                </c:pt>
                <c:pt idx="12">
                  <c:v>76</c:v>
                </c:pt>
                <c:pt idx="13">
                  <c:v>84</c:v>
                </c:pt>
                <c:pt idx="14">
                  <c:v>114</c:v>
                </c:pt>
                <c:pt idx="15">
                  <c:v>164.19499999999999</c:v>
                </c:pt>
                <c:pt idx="16">
                  <c:v>811.02499999999998</c:v>
                </c:pt>
                <c:pt idx="17">
                  <c:v>1492.001</c:v>
                </c:pt>
                <c:pt idx="18">
                  <c:v>2091.4929999999999</c:v>
                </c:pt>
                <c:pt idx="19">
                  <c:v>1292</c:v>
                </c:pt>
                <c:pt idx="20">
                  <c:v>1523</c:v>
                </c:pt>
                <c:pt idx="21">
                  <c:v>1588.9749999999999</c:v>
                </c:pt>
                <c:pt idx="22">
                  <c:v>1119</c:v>
                </c:pt>
                <c:pt idx="23">
                  <c:v>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C3-49E4-A972-826B8FADE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113.94</c:v>
                </c:pt>
                <c:pt idx="1">
                  <c:v>105</c:v>
                </c:pt>
                <c:pt idx="2">
                  <c:v>100.47</c:v>
                </c:pt>
                <c:pt idx="3">
                  <c:v>100</c:v>
                </c:pt>
                <c:pt idx="4">
                  <c:v>100</c:v>
                </c:pt>
                <c:pt idx="5">
                  <c:v>104</c:v>
                </c:pt>
                <c:pt idx="6">
                  <c:v>154.15</c:v>
                </c:pt>
                <c:pt idx="7">
                  <c:v>161.13999999999999</c:v>
                </c:pt>
                <c:pt idx="8">
                  <c:v>134.47</c:v>
                </c:pt>
                <c:pt idx="9">
                  <c:v>131</c:v>
                </c:pt>
                <c:pt idx="10">
                  <c:v>112.61</c:v>
                </c:pt>
                <c:pt idx="11">
                  <c:v>108.04</c:v>
                </c:pt>
                <c:pt idx="12">
                  <c:v>112.86</c:v>
                </c:pt>
                <c:pt idx="13">
                  <c:v>129.41</c:v>
                </c:pt>
                <c:pt idx="14">
                  <c:v>131.19</c:v>
                </c:pt>
                <c:pt idx="15">
                  <c:v>154.15</c:v>
                </c:pt>
                <c:pt idx="16">
                  <c:v>185.15</c:v>
                </c:pt>
                <c:pt idx="17">
                  <c:v>201.37</c:v>
                </c:pt>
                <c:pt idx="18">
                  <c:v>384.58</c:v>
                </c:pt>
                <c:pt idx="19">
                  <c:v>751.1</c:v>
                </c:pt>
                <c:pt idx="20">
                  <c:v>850</c:v>
                </c:pt>
                <c:pt idx="21">
                  <c:v>666.54</c:v>
                </c:pt>
                <c:pt idx="22">
                  <c:v>150</c:v>
                </c:pt>
                <c:pt idx="23">
                  <c:v>121.6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FC3-49E4-A972-826B8FADE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181.5</c:v>
                </c:pt>
                <c:pt idx="1">
                  <c:v>174.5</c:v>
                </c:pt>
                <c:pt idx="2">
                  <c:v>160.5</c:v>
                </c:pt>
                <c:pt idx="3">
                  <c:v>146.5</c:v>
                </c:pt>
                <c:pt idx="4">
                  <c:v>146</c:v>
                </c:pt>
                <c:pt idx="5">
                  <c:v>128.5</c:v>
                </c:pt>
                <c:pt idx="6">
                  <c:v>127.5</c:v>
                </c:pt>
                <c:pt idx="7">
                  <c:v>126</c:v>
                </c:pt>
                <c:pt idx="8">
                  <c:v>130</c:v>
                </c:pt>
                <c:pt idx="9">
                  <c:v>120</c:v>
                </c:pt>
                <c:pt idx="10">
                  <c:v>123</c:v>
                </c:pt>
                <c:pt idx="11">
                  <c:v>126.5</c:v>
                </c:pt>
                <c:pt idx="12">
                  <c:v>129.5</c:v>
                </c:pt>
                <c:pt idx="13">
                  <c:v>127.5</c:v>
                </c:pt>
                <c:pt idx="14">
                  <c:v>123.5</c:v>
                </c:pt>
                <c:pt idx="15">
                  <c:v>122</c:v>
                </c:pt>
                <c:pt idx="16">
                  <c:v>133</c:v>
                </c:pt>
                <c:pt idx="17">
                  <c:v>161.5</c:v>
                </c:pt>
                <c:pt idx="18">
                  <c:v>217</c:v>
                </c:pt>
                <c:pt idx="19">
                  <c:v>235.5</c:v>
                </c:pt>
                <c:pt idx="20">
                  <c:v>228</c:v>
                </c:pt>
                <c:pt idx="21">
                  <c:v>218</c:v>
                </c:pt>
                <c:pt idx="22">
                  <c:v>204</c:v>
                </c:pt>
                <c:pt idx="23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EE-42CA-B851-C51F54C9918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816.13400000000001</c:v>
                </c:pt>
                <c:pt idx="1">
                  <c:v>843.29399999999998</c:v>
                </c:pt>
                <c:pt idx="2">
                  <c:v>838.76900000000001</c:v>
                </c:pt>
                <c:pt idx="3">
                  <c:v>832.29600000000005</c:v>
                </c:pt>
                <c:pt idx="4">
                  <c:v>819.60400000000004</c:v>
                </c:pt>
                <c:pt idx="5">
                  <c:v>862.10399999999993</c:v>
                </c:pt>
                <c:pt idx="6">
                  <c:v>866.79200000000014</c:v>
                </c:pt>
                <c:pt idx="7">
                  <c:v>883.48199999999997</c:v>
                </c:pt>
                <c:pt idx="8">
                  <c:v>871.87799999999993</c:v>
                </c:pt>
                <c:pt idx="9">
                  <c:v>876.78399999999988</c:v>
                </c:pt>
                <c:pt idx="10">
                  <c:v>885.64599999999996</c:v>
                </c:pt>
                <c:pt idx="11">
                  <c:v>902.91800000000012</c:v>
                </c:pt>
                <c:pt idx="12">
                  <c:v>834.75600000000009</c:v>
                </c:pt>
                <c:pt idx="13">
                  <c:v>835.03899999999999</c:v>
                </c:pt>
                <c:pt idx="14">
                  <c:v>807.42799999999988</c:v>
                </c:pt>
                <c:pt idx="15">
                  <c:v>811.1350000000001</c:v>
                </c:pt>
                <c:pt idx="16">
                  <c:v>817.02800000000002</c:v>
                </c:pt>
                <c:pt idx="17">
                  <c:v>728.64799999999991</c:v>
                </c:pt>
                <c:pt idx="18">
                  <c:v>684.76700000000005</c:v>
                </c:pt>
                <c:pt idx="19">
                  <c:v>370.94799999999998</c:v>
                </c:pt>
                <c:pt idx="20">
                  <c:v>366.88299999999998</c:v>
                </c:pt>
                <c:pt idx="21">
                  <c:v>689.45500000000004</c:v>
                </c:pt>
                <c:pt idx="22">
                  <c:v>714.25099999999998</c:v>
                </c:pt>
                <c:pt idx="23">
                  <c:v>828.22800000000007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EE-42CA-B851-C51F54C9918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1364.8049999999998</c:v>
                </c:pt>
                <c:pt idx="1">
                  <c:v>1355.3429999999998</c:v>
                </c:pt>
                <c:pt idx="2">
                  <c:v>1325.8209999999999</c:v>
                </c:pt>
                <c:pt idx="3">
                  <c:v>1321.5920000000003</c:v>
                </c:pt>
                <c:pt idx="4">
                  <c:v>1363.6509999999998</c:v>
                </c:pt>
                <c:pt idx="5">
                  <c:v>1521.9909999999998</c:v>
                </c:pt>
                <c:pt idx="6">
                  <c:v>1702.5110000000004</c:v>
                </c:pt>
                <c:pt idx="7">
                  <c:v>1925.0349999999999</c:v>
                </c:pt>
                <c:pt idx="8">
                  <c:v>2083.3990000000003</c:v>
                </c:pt>
                <c:pt idx="9">
                  <c:v>2142.6420000000003</c:v>
                </c:pt>
                <c:pt idx="10">
                  <c:v>2201.3309999999997</c:v>
                </c:pt>
                <c:pt idx="11">
                  <c:v>2252.3480000000009</c:v>
                </c:pt>
                <c:pt idx="12">
                  <c:v>2280.8440000000005</c:v>
                </c:pt>
                <c:pt idx="13">
                  <c:v>2251.1319999999996</c:v>
                </c:pt>
                <c:pt idx="14">
                  <c:v>2212.6010000000001</c:v>
                </c:pt>
                <c:pt idx="15">
                  <c:v>2140.7420000000002</c:v>
                </c:pt>
                <c:pt idx="16">
                  <c:v>2164.0720000000001</c:v>
                </c:pt>
                <c:pt idx="17">
                  <c:v>2142.0650000000001</c:v>
                </c:pt>
                <c:pt idx="18">
                  <c:v>2079.4920000000002</c:v>
                </c:pt>
                <c:pt idx="19">
                  <c:v>1641.2879999999998</c:v>
                </c:pt>
                <c:pt idx="20">
                  <c:v>1755.402</c:v>
                </c:pt>
                <c:pt idx="21">
                  <c:v>1725.5640000000001</c:v>
                </c:pt>
                <c:pt idx="22">
                  <c:v>1646.39</c:v>
                </c:pt>
                <c:pt idx="23">
                  <c:v>1607.9770000000001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EE-42CA-B851-C51F54C9918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4833.3509999999997</c:v>
                </c:pt>
                <c:pt idx="1">
                  <c:v>4509.7220000000007</c:v>
                </c:pt>
                <c:pt idx="2">
                  <c:v>4272.0010000000002</c:v>
                </c:pt>
                <c:pt idx="3">
                  <c:v>4101.8809999999994</c:v>
                </c:pt>
                <c:pt idx="4">
                  <c:v>4012.2949999999992</c:v>
                </c:pt>
                <c:pt idx="5">
                  <c:v>3971.9539999999997</c:v>
                </c:pt>
                <c:pt idx="6">
                  <c:v>4230.482</c:v>
                </c:pt>
                <c:pt idx="7">
                  <c:v>4769.4550000000008</c:v>
                </c:pt>
                <c:pt idx="8">
                  <c:v>5372.29</c:v>
                </c:pt>
                <c:pt idx="9">
                  <c:v>5802.3630000000003</c:v>
                </c:pt>
                <c:pt idx="10">
                  <c:v>6159.6390000000001</c:v>
                </c:pt>
                <c:pt idx="11">
                  <c:v>6496.61</c:v>
                </c:pt>
                <c:pt idx="12">
                  <c:v>6785.6880000000001</c:v>
                </c:pt>
                <c:pt idx="13">
                  <c:v>6806.9059999999999</c:v>
                </c:pt>
                <c:pt idx="14">
                  <c:v>6688.7500000000009</c:v>
                </c:pt>
                <c:pt idx="15">
                  <c:v>6504.4299999999994</c:v>
                </c:pt>
                <c:pt idx="16">
                  <c:v>6336.732</c:v>
                </c:pt>
                <c:pt idx="17">
                  <c:v>6283.9920000000011</c:v>
                </c:pt>
                <c:pt idx="18">
                  <c:v>5960.8510000000006</c:v>
                </c:pt>
                <c:pt idx="19">
                  <c:v>5787.2789999999995</c:v>
                </c:pt>
                <c:pt idx="20">
                  <c:v>5994.4269999999988</c:v>
                </c:pt>
                <c:pt idx="21">
                  <c:v>5798.2730000000001</c:v>
                </c:pt>
                <c:pt idx="22">
                  <c:v>5648.8220000000001</c:v>
                </c:pt>
                <c:pt idx="23">
                  <c:v>5234.348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EE-42CA-B851-C51F54C9918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511.00000000000006</c:v>
                </c:pt>
                <c:pt idx="1">
                  <c:v>484.00000000000006</c:v>
                </c:pt>
                <c:pt idx="2">
                  <c:v>467</c:v>
                </c:pt>
                <c:pt idx="3">
                  <c:v>454</c:v>
                </c:pt>
                <c:pt idx="4">
                  <c:v>448.00000000000006</c:v>
                </c:pt>
                <c:pt idx="5">
                  <c:v>452</c:v>
                </c:pt>
                <c:pt idx="6">
                  <c:v>521</c:v>
                </c:pt>
                <c:pt idx="7">
                  <c:v>597.00000000000011</c:v>
                </c:pt>
                <c:pt idx="8">
                  <c:v>649.99999999999989</c:v>
                </c:pt>
                <c:pt idx="9">
                  <c:v>671.99999999999989</c:v>
                </c:pt>
                <c:pt idx="10">
                  <c:v>684</c:v>
                </c:pt>
                <c:pt idx="11">
                  <c:v>698.00000000000011</c:v>
                </c:pt>
                <c:pt idx="12">
                  <c:v>712</c:v>
                </c:pt>
                <c:pt idx="13">
                  <c:v>707.00000000000011</c:v>
                </c:pt>
                <c:pt idx="14">
                  <c:v>689</c:v>
                </c:pt>
                <c:pt idx="15">
                  <c:v>678</c:v>
                </c:pt>
                <c:pt idx="16">
                  <c:v>683.00000000000011</c:v>
                </c:pt>
                <c:pt idx="17">
                  <c:v>691.00000000000011</c:v>
                </c:pt>
                <c:pt idx="18">
                  <c:v>683.00000000000011</c:v>
                </c:pt>
                <c:pt idx="19">
                  <c:v>667</c:v>
                </c:pt>
                <c:pt idx="20">
                  <c:v>652</c:v>
                </c:pt>
                <c:pt idx="21">
                  <c:v>617.00000000000011</c:v>
                </c:pt>
                <c:pt idx="22">
                  <c:v>584</c:v>
                </c:pt>
                <c:pt idx="23">
                  <c:v>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EE-42CA-B851-C51F54C9918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EE-42CA-B851-C51F54C9918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5EE-42CA-B851-C51F54C9918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5EE-42CA-B851-C51F54C9918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5EE-42CA-B851-C51F54C9918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5EE-42CA-B851-C51F54C9918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37</c:v>
                </c:pt>
                <c:pt idx="1">
                  <c:v>176.5</c:v>
                </c:pt>
                <c:pt idx="2">
                  <c:v>557</c:v>
                </c:pt>
                <c:pt idx="3">
                  <c:v>492.3</c:v>
                </c:pt>
                <c:pt idx="4">
                  <c:v>67</c:v>
                </c:pt>
                <c:pt idx="5">
                  <c:v>57</c:v>
                </c:pt>
                <c:pt idx="6">
                  <c:v>432.1</c:v>
                </c:pt>
                <c:pt idx="7">
                  <c:v>607.6</c:v>
                </c:pt>
                <c:pt idx="8">
                  <c:v>389.2</c:v>
                </c:pt>
                <c:pt idx="9">
                  <c:v>663.7</c:v>
                </c:pt>
                <c:pt idx="10">
                  <c:v>671.2</c:v>
                </c:pt>
                <c:pt idx="11">
                  <c:v>565.6</c:v>
                </c:pt>
                <c:pt idx="12">
                  <c:v>776.2</c:v>
                </c:pt>
                <c:pt idx="13">
                  <c:v>763.2</c:v>
                </c:pt>
                <c:pt idx="14">
                  <c:v>803.2</c:v>
                </c:pt>
                <c:pt idx="15">
                  <c:v>908.3</c:v>
                </c:pt>
                <c:pt idx="16">
                  <c:v>1193.0999999999999</c:v>
                </c:pt>
                <c:pt idx="17">
                  <c:v>952.5</c:v>
                </c:pt>
                <c:pt idx="18">
                  <c:v>1203</c:v>
                </c:pt>
                <c:pt idx="19">
                  <c:v>920.5</c:v>
                </c:pt>
                <c:pt idx="20">
                  <c:v>785.2</c:v>
                </c:pt>
                <c:pt idx="21">
                  <c:v>749.5</c:v>
                </c:pt>
                <c:pt idx="22">
                  <c:v>292.5</c:v>
                </c:pt>
                <c:pt idx="23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EE-42CA-B851-C51F54C9918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6.5759999999999996</c:v>
                </c:pt>
                <c:pt idx="6">
                  <c:v>2.6749999999999998</c:v>
                </c:pt>
                <c:pt idx="18">
                  <c:v>3.5249999999999999</c:v>
                </c:pt>
                <c:pt idx="19">
                  <c:v>6.5389999999999997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EE-42CA-B851-C51F54C9918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5EE-42CA-B851-C51F54C9918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5EE-42CA-B851-C51F54C99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113.94</c:v>
                </c:pt>
                <c:pt idx="1">
                  <c:v>105</c:v>
                </c:pt>
                <c:pt idx="2">
                  <c:v>100.47</c:v>
                </c:pt>
                <c:pt idx="3">
                  <c:v>100</c:v>
                </c:pt>
                <c:pt idx="4">
                  <c:v>100</c:v>
                </c:pt>
                <c:pt idx="5">
                  <c:v>104</c:v>
                </c:pt>
                <c:pt idx="6">
                  <c:v>154.15</c:v>
                </c:pt>
                <c:pt idx="7">
                  <c:v>161.13999999999999</c:v>
                </c:pt>
                <c:pt idx="8">
                  <c:v>134.47</c:v>
                </c:pt>
                <c:pt idx="9">
                  <c:v>131</c:v>
                </c:pt>
                <c:pt idx="10">
                  <c:v>112.61</c:v>
                </c:pt>
                <c:pt idx="11">
                  <c:v>108.04</c:v>
                </c:pt>
                <c:pt idx="12">
                  <c:v>112.86</c:v>
                </c:pt>
                <c:pt idx="13">
                  <c:v>129.41</c:v>
                </c:pt>
                <c:pt idx="14">
                  <c:v>131.19</c:v>
                </c:pt>
                <c:pt idx="15">
                  <c:v>154.15</c:v>
                </c:pt>
                <c:pt idx="16">
                  <c:v>185.15</c:v>
                </c:pt>
                <c:pt idx="17">
                  <c:v>201.37</c:v>
                </c:pt>
                <c:pt idx="18">
                  <c:v>384.58</c:v>
                </c:pt>
                <c:pt idx="19">
                  <c:v>751.1</c:v>
                </c:pt>
                <c:pt idx="20">
                  <c:v>850</c:v>
                </c:pt>
                <c:pt idx="21">
                  <c:v>666.54</c:v>
                </c:pt>
                <c:pt idx="22">
                  <c:v>150</c:v>
                </c:pt>
                <c:pt idx="23">
                  <c:v>121.6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5EE-42CA-B851-C51F54C99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7750.7659999999996</v>
      </c>
      <c r="C4" s="18">
        <v>7550.3060000000005</v>
      </c>
      <c r="D4" s="18">
        <v>7628.0860000000002</v>
      </c>
      <c r="E4" s="18">
        <v>7355.639000000001</v>
      </c>
      <c r="F4" s="18">
        <v>6863.5589999999984</v>
      </c>
      <c r="G4" s="18">
        <v>7000.1530000000021</v>
      </c>
      <c r="H4" s="18">
        <v>7883.0259999999989</v>
      </c>
      <c r="I4" s="18">
        <v>8908.5509999999995</v>
      </c>
      <c r="J4" s="18">
        <v>9496.7410000000018</v>
      </c>
      <c r="K4" s="18">
        <v>10277.532000000005</v>
      </c>
      <c r="L4" s="18">
        <v>10724.879000000001</v>
      </c>
      <c r="M4" s="18">
        <v>11042.032000000001</v>
      </c>
      <c r="N4" s="18">
        <v>11518.939</v>
      </c>
      <c r="O4" s="18">
        <v>11490.775999999998</v>
      </c>
      <c r="P4" s="18">
        <v>11324.511999999999</v>
      </c>
      <c r="Q4" s="18">
        <v>11164.621999999999</v>
      </c>
      <c r="R4" s="18">
        <v>11326.896000000002</v>
      </c>
      <c r="S4" s="18">
        <v>10959.719000000003</v>
      </c>
      <c r="T4" s="18">
        <v>10831.635</v>
      </c>
      <c r="U4" s="18">
        <v>9629.0049999999992</v>
      </c>
      <c r="V4" s="18">
        <v>9788.9310000000005</v>
      </c>
      <c r="W4" s="18">
        <v>9804.8210000000036</v>
      </c>
      <c r="X4" s="18">
        <v>9096.9790000000012</v>
      </c>
      <c r="Y4" s="18">
        <v>8447.6</v>
      </c>
      <c r="Z4" s="19"/>
      <c r="AA4" s="20">
        <f>SUM(B4:Z4)</f>
        <v>227865.70500000005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113.94</v>
      </c>
      <c r="C7" s="28">
        <v>105</v>
      </c>
      <c r="D7" s="28">
        <v>100.47</v>
      </c>
      <c r="E7" s="28">
        <v>100</v>
      </c>
      <c r="F7" s="28">
        <v>100</v>
      </c>
      <c r="G7" s="28">
        <v>104</v>
      </c>
      <c r="H7" s="28">
        <v>154.15</v>
      </c>
      <c r="I7" s="28">
        <v>161.13999999999999</v>
      </c>
      <c r="J7" s="28">
        <v>134.47</v>
      </c>
      <c r="K7" s="28">
        <v>131</v>
      </c>
      <c r="L7" s="28">
        <v>112.61</v>
      </c>
      <c r="M7" s="28">
        <v>108.04</v>
      </c>
      <c r="N7" s="28">
        <v>112.86</v>
      </c>
      <c r="O7" s="28">
        <v>129.41</v>
      </c>
      <c r="P7" s="28">
        <v>131.19</v>
      </c>
      <c r="Q7" s="28">
        <v>154.15</v>
      </c>
      <c r="R7" s="28">
        <v>185.15</v>
      </c>
      <c r="S7" s="28">
        <v>201.37</v>
      </c>
      <c r="T7" s="28">
        <v>384.58</v>
      </c>
      <c r="U7" s="28">
        <v>751.1</v>
      </c>
      <c r="V7" s="28">
        <v>850</v>
      </c>
      <c r="W7" s="28">
        <v>666.54</v>
      </c>
      <c r="X7" s="28">
        <v>150</v>
      </c>
      <c r="Y7" s="28">
        <v>121.6</v>
      </c>
      <c r="Z7" s="29"/>
      <c r="AA7" s="30">
        <f>IF(SUM(B7:Z7)&lt;&gt;0,AVERAGEIF(B7:Z7,"&lt;&gt;"""),"")</f>
        <v>219.2820833333333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615</v>
      </c>
      <c r="C10" s="42">
        <v>615</v>
      </c>
      <c r="D10" s="42">
        <v>615</v>
      </c>
      <c r="E10" s="42">
        <v>615</v>
      </c>
      <c r="F10" s="42">
        <v>615</v>
      </c>
      <c r="G10" s="42">
        <v>615</v>
      </c>
      <c r="H10" s="42">
        <v>929</v>
      </c>
      <c r="I10" s="42">
        <v>929</v>
      </c>
      <c r="J10" s="42">
        <v>742.67000000000007</v>
      </c>
      <c r="K10" s="42">
        <v>662.71800000000007</v>
      </c>
      <c r="L10" s="42">
        <v>615</v>
      </c>
      <c r="M10" s="42">
        <v>615</v>
      </c>
      <c r="N10" s="42">
        <v>615</v>
      </c>
      <c r="O10" s="42">
        <v>625.99900000000002</v>
      </c>
      <c r="P10" s="42">
        <v>667.154</v>
      </c>
      <c r="Q10" s="42">
        <v>929</v>
      </c>
      <c r="R10" s="42">
        <v>1014</v>
      </c>
      <c r="S10" s="42">
        <v>1072</v>
      </c>
      <c r="T10" s="42">
        <v>1336</v>
      </c>
      <c r="U10" s="42">
        <v>1336</v>
      </c>
      <c r="V10" s="42">
        <v>1336</v>
      </c>
      <c r="W10" s="42">
        <v>1336</v>
      </c>
      <c r="X10" s="42">
        <v>1256</v>
      </c>
      <c r="Y10" s="42">
        <v>812</v>
      </c>
      <c r="Z10" s="43"/>
      <c r="AA10" s="44">
        <f t="shared" ref="AA10:AA15" si="0">SUM(B10:Z10)</f>
        <v>20518.540999999997</v>
      </c>
    </row>
    <row r="11" spans="1:27" ht="24.95" customHeight="1" x14ac:dyDescent="0.2">
      <c r="A11" s="45" t="s">
        <v>7</v>
      </c>
      <c r="B11" s="46">
        <v>328</v>
      </c>
      <c r="C11" s="47">
        <v>300</v>
      </c>
      <c r="D11" s="47">
        <v>282</v>
      </c>
      <c r="E11" s="47">
        <v>269</v>
      </c>
      <c r="F11" s="47">
        <v>263</v>
      </c>
      <c r="G11" s="47">
        <v>267</v>
      </c>
      <c r="H11" s="47">
        <v>335</v>
      </c>
      <c r="I11" s="47">
        <v>404</v>
      </c>
      <c r="J11" s="47">
        <v>445</v>
      </c>
      <c r="K11" s="47">
        <v>453</v>
      </c>
      <c r="L11" s="47">
        <v>453</v>
      </c>
      <c r="M11" s="47">
        <v>458</v>
      </c>
      <c r="N11" s="47">
        <v>468</v>
      </c>
      <c r="O11" s="47">
        <v>462</v>
      </c>
      <c r="P11" s="47">
        <v>449</v>
      </c>
      <c r="Q11" s="47">
        <v>449</v>
      </c>
      <c r="R11" s="47">
        <v>467</v>
      </c>
      <c r="S11" s="47">
        <v>490</v>
      </c>
      <c r="T11" s="47">
        <v>494</v>
      </c>
      <c r="U11" s="47">
        <v>483</v>
      </c>
      <c r="V11" s="47">
        <v>470</v>
      </c>
      <c r="W11" s="47">
        <v>438</v>
      </c>
      <c r="X11" s="47">
        <v>407</v>
      </c>
      <c r="Y11" s="47">
        <v>343</v>
      </c>
      <c r="Z11" s="48"/>
      <c r="AA11" s="49">
        <f t="shared" si="0"/>
        <v>9677</v>
      </c>
    </row>
    <row r="12" spans="1:27" ht="24.95" customHeight="1" x14ac:dyDescent="0.2">
      <c r="A12" s="50" t="s">
        <v>8</v>
      </c>
      <c r="B12" s="51">
        <v>4137.29</v>
      </c>
      <c r="C12" s="52">
        <v>4157.2299999999996</v>
      </c>
      <c r="D12" s="52">
        <v>4050.241</v>
      </c>
      <c r="E12" s="52">
        <v>3915.2190000000001</v>
      </c>
      <c r="F12" s="52">
        <v>3918.8560000000007</v>
      </c>
      <c r="G12" s="52">
        <v>4045.8270000000002</v>
      </c>
      <c r="H12" s="52">
        <v>4213.0630000000001</v>
      </c>
      <c r="I12" s="52">
        <v>4137.232</v>
      </c>
      <c r="J12" s="52">
        <v>4034.616</v>
      </c>
      <c r="K12" s="52">
        <v>3994.3989999999999</v>
      </c>
      <c r="L12" s="52">
        <v>3952.2220000000002</v>
      </c>
      <c r="M12" s="52">
        <v>3812.442</v>
      </c>
      <c r="N12" s="52">
        <v>3811.1010000000001</v>
      </c>
      <c r="O12" s="52">
        <v>3800.4650000000001</v>
      </c>
      <c r="P12" s="52">
        <v>3852.5920000000001</v>
      </c>
      <c r="Q12" s="52">
        <v>3986.174</v>
      </c>
      <c r="R12" s="52">
        <v>4219.0370000000003</v>
      </c>
      <c r="S12" s="52">
        <v>4288.0650000000005</v>
      </c>
      <c r="T12" s="52">
        <v>4290.4250000000002</v>
      </c>
      <c r="U12" s="52">
        <v>4359.0630000000001</v>
      </c>
      <c r="V12" s="52">
        <v>4423.3729999999996</v>
      </c>
      <c r="W12" s="52">
        <v>4437.9940000000006</v>
      </c>
      <c r="X12" s="52">
        <v>4329.2440000000006</v>
      </c>
      <c r="Y12" s="52">
        <v>4275.0110000000004</v>
      </c>
      <c r="Z12" s="53"/>
      <c r="AA12" s="54">
        <f t="shared" si="0"/>
        <v>98441.181000000011</v>
      </c>
    </row>
    <row r="13" spans="1:27" ht="24.95" customHeight="1" x14ac:dyDescent="0.2">
      <c r="A13" s="50" t="s">
        <v>9</v>
      </c>
      <c r="B13" s="51">
        <v>258</v>
      </c>
      <c r="C13" s="52">
        <v>232</v>
      </c>
      <c r="D13" s="52">
        <v>232</v>
      </c>
      <c r="E13" s="52">
        <v>114</v>
      </c>
      <c r="F13" s="52">
        <v>235</v>
      </c>
      <c r="G13" s="52">
        <v>265</v>
      </c>
      <c r="H13" s="52">
        <v>359.36500000000001</v>
      </c>
      <c r="I13" s="52">
        <v>495</v>
      </c>
      <c r="J13" s="52">
        <v>246</v>
      </c>
      <c r="K13" s="52">
        <v>106</v>
      </c>
      <c r="L13" s="52">
        <v>119</v>
      </c>
      <c r="M13" s="52">
        <v>89</v>
      </c>
      <c r="N13" s="52">
        <v>76</v>
      </c>
      <c r="O13" s="52">
        <v>84</v>
      </c>
      <c r="P13" s="52">
        <v>114</v>
      </c>
      <c r="Q13" s="52">
        <v>164.19499999999999</v>
      </c>
      <c r="R13" s="52">
        <v>811.02499999999998</v>
      </c>
      <c r="S13" s="52">
        <v>1492.001</v>
      </c>
      <c r="T13" s="52">
        <v>2091.4929999999999</v>
      </c>
      <c r="U13" s="52">
        <v>1292</v>
      </c>
      <c r="V13" s="52">
        <v>1523</v>
      </c>
      <c r="W13" s="52">
        <v>1588.9749999999999</v>
      </c>
      <c r="X13" s="52">
        <v>1119</v>
      </c>
      <c r="Y13" s="52">
        <v>965</v>
      </c>
      <c r="Z13" s="53"/>
      <c r="AA13" s="54">
        <f t="shared" si="0"/>
        <v>14071.054</v>
      </c>
    </row>
    <row r="14" spans="1:27" ht="24.95" customHeight="1" x14ac:dyDescent="0.2">
      <c r="A14" s="55" t="s">
        <v>10</v>
      </c>
      <c r="B14" s="56">
        <v>843.47600000000011</v>
      </c>
      <c r="C14" s="57">
        <v>839.67599999999993</v>
      </c>
      <c r="D14" s="57">
        <v>799.94499999999994</v>
      </c>
      <c r="E14" s="57">
        <v>760.72</v>
      </c>
      <c r="F14" s="57">
        <v>717.90299999999991</v>
      </c>
      <c r="G14" s="57">
        <v>730.42600000000004</v>
      </c>
      <c r="H14" s="57">
        <v>1042.598</v>
      </c>
      <c r="I14" s="57">
        <v>1935.3189999999997</v>
      </c>
      <c r="J14" s="57">
        <v>3085.4549999999995</v>
      </c>
      <c r="K14" s="57">
        <v>4116.415</v>
      </c>
      <c r="L14" s="57">
        <v>4861.1570000000011</v>
      </c>
      <c r="M14" s="57">
        <v>5348.9900000000016</v>
      </c>
      <c r="N14" s="57">
        <v>5587.8380000000016</v>
      </c>
      <c r="O14" s="57">
        <v>5553.3119999999999</v>
      </c>
      <c r="P14" s="57">
        <v>5289.7659999999996</v>
      </c>
      <c r="Q14" s="57">
        <v>4699.2530000000006</v>
      </c>
      <c r="R14" s="57">
        <v>3801.8339999999989</v>
      </c>
      <c r="S14" s="57">
        <v>2670.6529999999993</v>
      </c>
      <c r="T14" s="57">
        <v>1561.7170000000001</v>
      </c>
      <c r="U14" s="57">
        <v>1047.942</v>
      </c>
      <c r="V14" s="57">
        <v>933.55799999999999</v>
      </c>
      <c r="W14" s="57">
        <v>899.85200000000009</v>
      </c>
      <c r="X14" s="57">
        <v>895.42299999999989</v>
      </c>
      <c r="Y14" s="57">
        <v>874.18899999999985</v>
      </c>
      <c r="Z14" s="58"/>
      <c r="AA14" s="59">
        <f t="shared" si="0"/>
        <v>58897.416999999994</v>
      </c>
    </row>
    <row r="15" spans="1:27" ht="24.95" customHeight="1" x14ac:dyDescent="0.2">
      <c r="A15" s="55" t="s">
        <v>11</v>
      </c>
      <c r="B15" s="56">
        <v>33</v>
      </c>
      <c r="C15" s="57">
        <v>34</v>
      </c>
      <c r="D15" s="57">
        <v>35</v>
      </c>
      <c r="E15" s="57">
        <v>35</v>
      </c>
      <c r="F15" s="57">
        <v>35</v>
      </c>
      <c r="G15" s="57">
        <v>35</v>
      </c>
      <c r="H15" s="57">
        <v>36</v>
      </c>
      <c r="I15" s="57">
        <v>43</v>
      </c>
      <c r="J15" s="57">
        <v>55</v>
      </c>
      <c r="K15" s="57">
        <v>69</v>
      </c>
      <c r="L15" s="57">
        <v>81</v>
      </c>
      <c r="M15" s="57">
        <v>90</v>
      </c>
      <c r="N15" s="57">
        <v>94</v>
      </c>
      <c r="O15" s="57">
        <v>95</v>
      </c>
      <c r="P15" s="57">
        <v>90</v>
      </c>
      <c r="Q15" s="57">
        <v>79</v>
      </c>
      <c r="R15" s="57">
        <v>66</v>
      </c>
      <c r="S15" s="57">
        <v>51</v>
      </c>
      <c r="T15" s="57">
        <v>39</v>
      </c>
      <c r="U15" s="57">
        <v>34</v>
      </c>
      <c r="V15" s="57">
        <v>32</v>
      </c>
      <c r="W15" s="57">
        <v>29</v>
      </c>
      <c r="X15" s="57">
        <v>27</v>
      </c>
      <c r="Y15" s="57">
        <v>25</v>
      </c>
      <c r="Z15" s="58"/>
      <c r="AA15" s="59">
        <f t="shared" si="0"/>
        <v>1242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6214.7659999999996</v>
      </c>
      <c r="C16" s="62">
        <f t="shared" si="1"/>
        <v>6177.905999999999</v>
      </c>
      <c r="D16" s="62">
        <f t="shared" si="1"/>
        <v>6014.1859999999997</v>
      </c>
      <c r="E16" s="62">
        <f t="shared" si="1"/>
        <v>5708.9390000000003</v>
      </c>
      <c r="F16" s="62">
        <f t="shared" si="1"/>
        <v>5784.7590000000009</v>
      </c>
      <c r="G16" s="62">
        <f t="shared" si="1"/>
        <v>5958.2530000000006</v>
      </c>
      <c r="H16" s="62">
        <f t="shared" si="1"/>
        <v>6915.0259999999998</v>
      </c>
      <c r="I16" s="62">
        <f t="shared" si="1"/>
        <v>7943.5509999999995</v>
      </c>
      <c r="J16" s="62">
        <f t="shared" si="1"/>
        <v>8608.741</v>
      </c>
      <c r="K16" s="62">
        <f t="shared" si="1"/>
        <v>9401.5319999999992</v>
      </c>
      <c r="L16" s="62">
        <f t="shared" si="1"/>
        <v>10081.379000000001</v>
      </c>
      <c r="M16" s="62">
        <f t="shared" si="1"/>
        <v>10413.432000000001</v>
      </c>
      <c r="N16" s="62">
        <f t="shared" si="1"/>
        <v>10651.939000000002</v>
      </c>
      <c r="O16" s="62">
        <f t="shared" si="1"/>
        <v>10620.776</v>
      </c>
      <c r="P16" s="62">
        <f t="shared" si="1"/>
        <v>10462.511999999999</v>
      </c>
      <c r="Q16" s="62">
        <f t="shared" si="1"/>
        <v>10306.621999999999</v>
      </c>
      <c r="R16" s="62">
        <f t="shared" si="1"/>
        <v>10378.895999999999</v>
      </c>
      <c r="S16" s="62">
        <f t="shared" si="1"/>
        <v>10063.719000000001</v>
      </c>
      <c r="T16" s="62">
        <f t="shared" si="1"/>
        <v>9812.6350000000002</v>
      </c>
      <c r="U16" s="62">
        <f t="shared" si="1"/>
        <v>8552.005000000001</v>
      </c>
      <c r="V16" s="62">
        <f t="shared" si="1"/>
        <v>8717.9310000000005</v>
      </c>
      <c r="W16" s="62">
        <f t="shared" si="1"/>
        <v>8729.8210000000017</v>
      </c>
      <c r="X16" s="62">
        <f t="shared" si="1"/>
        <v>8033.6670000000004</v>
      </c>
      <c r="Y16" s="62">
        <f t="shared" si="1"/>
        <v>7294.2000000000007</v>
      </c>
      <c r="Z16" s="63" t="str">
        <f t="shared" si="1"/>
        <v/>
      </c>
      <c r="AA16" s="64">
        <f>SUM(AA10:AA15)</f>
        <v>202847.193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2153.9</v>
      </c>
      <c r="C29" s="72">
        <v>2112.9</v>
      </c>
      <c r="D29" s="72">
        <v>2079.9</v>
      </c>
      <c r="E29" s="72">
        <v>1931.9</v>
      </c>
      <c r="F29" s="72">
        <v>2032.9</v>
      </c>
      <c r="G29" s="72">
        <v>2063.9</v>
      </c>
      <c r="H29" s="72">
        <v>2331.9</v>
      </c>
      <c r="I29" s="72">
        <v>2754.9</v>
      </c>
      <c r="J29" s="72">
        <v>3122.9</v>
      </c>
      <c r="K29" s="72">
        <v>3392.9</v>
      </c>
      <c r="L29" s="72">
        <v>3695.9</v>
      </c>
      <c r="M29" s="72">
        <v>3780.9</v>
      </c>
      <c r="N29" s="72">
        <v>3870.9</v>
      </c>
      <c r="O29" s="72">
        <v>3887.9</v>
      </c>
      <c r="P29" s="72">
        <v>3818.9</v>
      </c>
      <c r="Q29" s="72">
        <v>3635.9</v>
      </c>
      <c r="R29" s="72">
        <v>3406.9</v>
      </c>
      <c r="S29" s="72">
        <v>3702.9</v>
      </c>
      <c r="T29" s="72">
        <v>3577.9</v>
      </c>
      <c r="U29" s="72">
        <v>3458.9</v>
      </c>
      <c r="V29" s="72">
        <v>3418.9</v>
      </c>
      <c r="W29" s="72">
        <v>3351.9</v>
      </c>
      <c r="X29" s="72">
        <v>3119.9</v>
      </c>
      <c r="Y29" s="72">
        <v>2859.9</v>
      </c>
      <c r="Z29" s="73"/>
      <c r="AA29" s="74">
        <f>SUM(B29:Z29)</f>
        <v>73565.600000000006</v>
      </c>
    </row>
    <row r="30" spans="1:27" ht="24.95" customHeight="1" x14ac:dyDescent="0.2">
      <c r="A30" s="75" t="s">
        <v>24</v>
      </c>
      <c r="B30" s="76">
        <v>1730.866</v>
      </c>
      <c r="C30" s="77">
        <v>1714.0060000000001</v>
      </c>
      <c r="D30" s="77">
        <v>1535.2860000000001</v>
      </c>
      <c r="E30" s="77">
        <v>1490.039</v>
      </c>
      <c r="F30" s="77">
        <v>1429.8589999999999</v>
      </c>
      <c r="G30" s="77">
        <v>1531.3530000000001</v>
      </c>
      <c r="H30" s="77">
        <v>2212.1260000000002</v>
      </c>
      <c r="I30" s="77">
        <v>2814.6509999999998</v>
      </c>
      <c r="J30" s="77">
        <v>3144.8409999999999</v>
      </c>
      <c r="K30" s="77">
        <v>3578.6320000000001</v>
      </c>
      <c r="L30" s="77">
        <v>4071.4789999999998</v>
      </c>
      <c r="M30" s="77">
        <v>4334.5320000000002</v>
      </c>
      <c r="N30" s="77">
        <v>4477.0389999999998</v>
      </c>
      <c r="O30" s="77">
        <v>4435.8760000000002</v>
      </c>
      <c r="P30" s="77">
        <v>4394.6120000000001</v>
      </c>
      <c r="Q30" s="77">
        <v>4254.7219999999998</v>
      </c>
      <c r="R30" s="77">
        <v>4302.9960000000001</v>
      </c>
      <c r="S30" s="77">
        <v>3437.819</v>
      </c>
      <c r="T30" s="77">
        <v>3112.7350000000001</v>
      </c>
      <c r="U30" s="77">
        <v>2022.105</v>
      </c>
      <c r="V30" s="77">
        <v>2212.0309999999999</v>
      </c>
      <c r="W30" s="77">
        <v>2292.9209999999998</v>
      </c>
      <c r="X30" s="77">
        <v>1892.079</v>
      </c>
      <c r="Y30" s="77">
        <v>1447.3</v>
      </c>
      <c r="Z30" s="78"/>
      <c r="AA30" s="79">
        <f>SUM(B30:Z30)</f>
        <v>67869.905000000013</v>
      </c>
    </row>
    <row r="31" spans="1:27" ht="24.95" customHeight="1" x14ac:dyDescent="0.2">
      <c r="A31" s="82" t="s">
        <v>25</v>
      </c>
      <c r="B31" s="80">
        <v>2865</v>
      </c>
      <c r="C31" s="81">
        <v>2917</v>
      </c>
      <c r="D31" s="81">
        <v>2913</v>
      </c>
      <c r="E31" s="81">
        <v>2801</v>
      </c>
      <c r="F31" s="81">
        <v>2801</v>
      </c>
      <c r="G31" s="81">
        <v>2841</v>
      </c>
      <c r="H31" s="81">
        <v>2839</v>
      </c>
      <c r="I31" s="81">
        <v>2839</v>
      </c>
      <c r="J31" s="81">
        <v>2729</v>
      </c>
      <c r="K31" s="81">
        <v>2806</v>
      </c>
      <c r="L31" s="81">
        <v>2683</v>
      </c>
      <c r="M31" s="81">
        <v>2675</v>
      </c>
      <c r="N31" s="81">
        <v>2671</v>
      </c>
      <c r="O31" s="81">
        <v>2667</v>
      </c>
      <c r="P31" s="81">
        <v>2611</v>
      </c>
      <c r="Q31" s="81">
        <v>2774</v>
      </c>
      <c r="R31" s="81">
        <v>3117</v>
      </c>
      <c r="S31" s="81">
        <v>3319</v>
      </c>
      <c r="T31" s="81">
        <v>3641</v>
      </c>
      <c r="U31" s="81">
        <v>3648</v>
      </c>
      <c r="V31" s="81">
        <v>3658</v>
      </c>
      <c r="W31" s="81">
        <v>3660</v>
      </c>
      <c r="X31" s="81">
        <v>3585</v>
      </c>
      <c r="Y31" s="81">
        <v>3453</v>
      </c>
      <c r="Z31" s="83"/>
      <c r="AA31" s="84">
        <f>SUM(B31:Z31)</f>
        <v>72513</v>
      </c>
    </row>
    <row r="32" spans="1:27" ht="30" customHeight="1" thickBot="1" x14ac:dyDescent="0.25">
      <c r="A32" s="60" t="s">
        <v>26</v>
      </c>
      <c r="B32" s="61">
        <f>IF(LEN(B$2)&gt;0,SUM(B29:B31),"")</f>
        <v>6749.7659999999996</v>
      </c>
      <c r="C32" s="62">
        <f t="shared" ref="C32:Z32" si="4">IF(LEN(C$2)&gt;0,SUM(C29:C31),"")</f>
        <v>6743.9059999999999</v>
      </c>
      <c r="D32" s="62">
        <f t="shared" si="4"/>
        <v>6528.1859999999997</v>
      </c>
      <c r="E32" s="62">
        <f t="shared" si="4"/>
        <v>6222.9390000000003</v>
      </c>
      <c r="F32" s="62">
        <f t="shared" si="4"/>
        <v>6263.759</v>
      </c>
      <c r="G32" s="62">
        <f t="shared" si="4"/>
        <v>6436.2530000000006</v>
      </c>
      <c r="H32" s="62">
        <f t="shared" si="4"/>
        <v>7383.0259999999998</v>
      </c>
      <c r="I32" s="62">
        <f t="shared" si="4"/>
        <v>8408.5509999999995</v>
      </c>
      <c r="J32" s="62">
        <f t="shared" si="4"/>
        <v>8996.741</v>
      </c>
      <c r="K32" s="62">
        <f t="shared" si="4"/>
        <v>9777.5319999999992</v>
      </c>
      <c r="L32" s="62">
        <f t="shared" si="4"/>
        <v>10450.379000000001</v>
      </c>
      <c r="M32" s="62">
        <f t="shared" si="4"/>
        <v>10790.432000000001</v>
      </c>
      <c r="N32" s="62">
        <f t="shared" si="4"/>
        <v>11018.939</v>
      </c>
      <c r="O32" s="62">
        <f t="shared" si="4"/>
        <v>10990.776</v>
      </c>
      <c r="P32" s="62">
        <f t="shared" si="4"/>
        <v>10824.512000000001</v>
      </c>
      <c r="Q32" s="62">
        <f t="shared" si="4"/>
        <v>10664.621999999999</v>
      </c>
      <c r="R32" s="62">
        <f t="shared" si="4"/>
        <v>10826.896000000001</v>
      </c>
      <c r="S32" s="62">
        <f t="shared" si="4"/>
        <v>10459.719000000001</v>
      </c>
      <c r="T32" s="62">
        <f t="shared" si="4"/>
        <v>10331.635</v>
      </c>
      <c r="U32" s="62">
        <f t="shared" si="4"/>
        <v>9129.005000000001</v>
      </c>
      <c r="V32" s="62">
        <f t="shared" si="4"/>
        <v>9288.9310000000005</v>
      </c>
      <c r="W32" s="62">
        <f t="shared" si="4"/>
        <v>9304.8209999999999</v>
      </c>
      <c r="X32" s="62">
        <f t="shared" si="4"/>
        <v>8596.9789999999994</v>
      </c>
      <c r="Y32" s="62">
        <f t="shared" si="4"/>
        <v>7760.2</v>
      </c>
      <c r="Z32" s="63" t="str">
        <f t="shared" si="4"/>
        <v/>
      </c>
      <c r="AA32" s="64">
        <f>SUM(AA29:AA31)</f>
        <v>213948.505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81</v>
      </c>
      <c r="C35" s="95">
        <v>81</v>
      </c>
      <c r="D35" s="95">
        <v>61</v>
      </c>
      <c r="E35" s="95">
        <v>61</v>
      </c>
      <c r="F35" s="95">
        <v>61</v>
      </c>
      <c r="G35" s="95">
        <v>61</v>
      </c>
      <c r="H35" s="95">
        <v>77</v>
      </c>
      <c r="I35" s="95">
        <v>82</v>
      </c>
      <c r="J35" s="95">
        <v>84</v>
      </c>
      <c r="K35" s="95">
        <v>41</v>
      </c>
      <c r="L35" s="95">
        <v>30</v>
      </c>
      <c r="M35" s="95">
        <v>36</v>
      </c>
      <c r="N35" s="95">
        <v>20</v>
      </c>
      <c r="O35" s="95">
        <v>20</v>
      </c>
      <c r="P35" s="95">
        <v>35</v>
      </c>
      <c r="Q35" s="95">
        <v>20</v>
      </c>
      <c r="R35" s="95">
        <v>87</v>
      </c>
      <c r="S35" s="95">
        <v>139</v>
      </c>
      <c r="T35" s="95">
        <v>205</v>
      </c>
      <c r="U35" s="95">
        <v>215</v>
      </c>
      <c r="V35" s="95">
        <v>215</v>
      </c>
      <c r="W35" s="95">
        <v>215</v>
      </c>
      <c r="X35" s="95">
        <v>200</v>
      </c>
      <c r="Y35" s="95">
        <v>116</v>
      </c>
      <c r="Z35" s="96"/>
      <c r="AA35" s="74">
        <f t="shared" ref="AA35:AA40" si="5">SUM(B35:Z35)</f>
        <v>2243</v>
      </c>
    </row>
    <row r="36" spans="1:27" ht="24.95" customHeight="1" x14ac:dyDescent="0.2">
      <c r="A36" s="97" t="s">
        <v>29</v>
      </c>
      <c r="B36" s="98">
        <v>399</v>
      </c>
      <c r="C36" s="99">
        <v>430</v>
      </c>
      <c r="D36" s="99">
        <v>398</v>
      </c>
      <c r="E36" s="99">
        <v>398</v>
      </c>
      <c r="F36" s="99">
        <v>363</v>
      </c>
      <c r="G36" s="99">
        <v>362</v>
      </c>
      <c r="H36" s="99">
        <v>336</v>
      </c>
      <c r="I36" s="99">
        <v>328</v>
      </c>
      <c r="J36" s="99">
        <v>249</v>
      </c>
      <c r="K36" s="99">
        <v>280</v>
      </c>
      <c r="L36" s="99">
        <v>284</v>
      </c>
      <c r="M36" s="99">
        <v>286</v>
      </c>
      <c r="N36" s="99">
        <v>292</v>
      </c>
      <c r="O36" s="99">
        <v>295</v>
      </c>
      <c r="P36" s="99">
        <v>272</v>
      </c>
      <c r="Q36" s="99">
        <v>283</v>
      </c>
      <c r="R36" s="99">
        <v>306</v>
      </c>
      <c r="S36" s="99">
        <v>202</v>
      </c>
      <c r="T36" s="99">
        <v>259</v>
      </c>
      <c r="U36" s="99">
        <v>307</v>
      </c>
      <c r="V36" s="99">
        <v>301</v>
      </c>
      <c r="W36" s="99">
        <v>305</v>
      </c>
      <c r="X36" s="99">
        <v>308.31200000000001</v>
      </c>
      <c r="Y36" s="99">
        <v>295</v>
      </c>
      <c r="Z36" s="100"/>
      <c r="AA36" s="79">
        <f t="shared" si="5"/>
        <v>7538.3119999999999</v>
      </c>
    </row>
    <row r="37" spans="1:27" ht="24.95" customHeight="1" x14ac:dyDescent="0.2">
      <c r="A37" s="97" t="s">
        <v>30</v>
      </c>
      <c r="B37" s="98">
        <v>506</v>
      </c>
      <c r="C37" s="99">
        <v>811.4</v>
      </c>
      <c r="D37" s="99">
        <v>1104.9000000000001</v>
      </c>
      <c r="E37" s="99">
        <v>1137.7</v>
      </c>
      <c r="F37" s="99">
        <v>604.79999999999995</v>
      </c>
      <c r="G37" s="99">
        <v>181.5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192.4</v>
      </c>
      <c r="Z37" s="100"/>
      <c r="AA37" s="79">
        <f t="shared" si="5"/>
        <v>4623.7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>
        <v>500</v>
      </c>
      <c r="C39" s="99"/>
      <c r="D39" s="99"/>
      <c r="E39" s="99"/>
      <c r="F39" s="99"/>
      <c r="G39" s="99">
        <v>387.4</v>
      </c>
      <c r="H39" s="99">
        <v>500</v>
      </c>
      <c r="I39" s="99">
        <v>500</v>
      </c>
      <c r="J39" s="99">
        <v>500</v>
      </c>
      <c r="K39" s="99">
        <v>500</v>
      </c>
      <c r="L39" s="99">
        <v>274.5</v>
      </c>
      <c r="M39" s="99">
        <v>251.6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9413.5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1536</v>
      </c>
      <c r="C40" s="88">
        <f t="shared" si="6"/>
        <v>1372.4</v>
      </c>
      <c r="D40" s="88">
        <f t="shared" si="6"/>
        <v>1613.9</v>
      </c>
      <c r="E40" s="88">
        <f t="shared" si="6"/>
        <v>1646.7</v>
      </c>
      <c r="F40" s="88">
        <f t="shared" si="6"/>
        <v>1078.8</v>
      </c>
      <c r="G40" s="88">
        <f t="shared" si="6"/>
        <v>1041.9000000000001</v>
      </c>
      <c r="H40" s="88">
        <f t="shared" si="6"/>
        <v>968</v>
      </c>
      <c r="I40" s="88">
        <f t="shared" si="6"/>
        <v>965</v>
      </c>
      <c r="J40" s="88">
        <f t="shared" si="6"/>
        <v>888</v>
      </c>
      <c r="K40" s="88">
        <f t="shared" si="6"/>
        <v>876</v>
      </c>
      <c r="L40" s="88">
        <f t="shared" si="6"/>
        <v>643.5</v>
      </c>
      <c r="M40" s="88">
        <f t="shared" si="6"/>
        <v>628.6</v>
      </c>
      <c r="N40" s="88">
        <f t="shared" si="6"/>
        <v>867</v>
      </c>
      <c r="O40" s="88">
        <f t="shared" si="6"/>
        <v>870</v>
      </c>
      <c r="P40" s="88">
        <f t="shared" si="6"/>
        <v>862</v>
      </c>
      <c r="Q40" s="88">
        <f t="shared" si="6"/>
        <v>858</v>
      </c>
      <c r="R40" s="88">
        <f t="shared" si="6"/>
        <v>948</v>
      </c>
      <c r="S40" s="88">
        <f t="shared" si="6"/>
        <v>896</v>
      </c>
      <c r="T40" s="88">
        <f t="shared" si="6"/>
        <v>1019</v>
      </c>
      <c r="U40" s="88">
        <f t="shared" si="6"/>
        <v>1077</v>
      </c>
      <c r="V40" s="88">
        <f t="shared" si="6"/>
        <v>1071</v>
      </c>
      <c r="W40" s="88">
        <f t="shared" si="6"/>
        <v>1075</v>
      </c>
      <c r="X40" s="88">
        <f t="shared" si="6"/>
        <v>1063.3119999999999</v>
      </c>
      <c r="Y40" s="88">
        <f t="shared" si="6"/>
        <v>1153.4000000000001</v>
      </c>
      <c r="Z40" s="89" t="str">
        <f t="shared" si="6"/>
        <v/>
      </c>
      <c r="AA40" s="90">
        <f t="shared" si="5"/>
        <v>25018.512000000002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501</v>
      </c>
      <c r="C45" s="99">
        <v>806.4</v>
      </c>
      <c r="D45" s="99">
        <v>1099.9000000000001</v>
      </c>
      <c r="E45" s="99">
        <v>1132.7</v>
      </c>
      <c r="F45" s="99">
        <v>599.79999999999995</v>
      </c>
      <c r="G45" s="99">
        <v>176.5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187.4</v>
      </c>
      <c r="Z45" s="100"/>
      <c r="AA45" s="79">
        <f t="shared" si="7"/>
        <v>4503.7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500</v>
      </c>
      <c r="C47" s="99"/>
      <c r="D47" s="99"/>
      <c r="E47" s="99"/>
      <c r="F47" s="99"/>
      <c r="G47" s="99">
        <v>387.4</v>
      </c>
      <c r="H47" s="99">
        <v>500</v>
      </c>
      <c r="I47" s="99">
        <v>500</v>
      </c>
      <c r="J47" s="99">
        <v>500</v>
      </c>
      <c r="K47" s="99">
        <v>500</v>
      </c>
      <c r="L47" s="99">
        <v>274.5</v>
      </c>
      <c r="M47" s="99">
        <v>251.6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9413.5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1001</v>
      </c>
      <c r="C49" s="88">
        <f t="shared" ref="C49:Z49" si="8">IF(LEN(C$2)&gt;0,SUM(C43:C48),"")</f>
        <v>806.4</v>
      </c>
      <c r="D49" s="88">
        <f t="shared" si="8"/>
        <v>1099.9000000000001</v>
      </c>
      <c r="E49" s="88">
        <f t="shared" si="8"/>
        <v>1132.7</v>
      </c>
      <c r="F49" s="88">
        <f t="shared" si="8"/>
        <v>599.79999999999995</v>
      </c>
      <c r="G49" s="88">
        <f t="shared" si="8"/>
        <v>563.9</v>
      </c>
      <c r="H49" s="88">
        <f t="shared" si="8"/>
        <v>500</v>
      </c>
      <c r="I49" s="88">
        <f t="shared" si="8"/>
        <v>500</v>
      </c>
      <c r="J49" s="88">
        <f t="shared" si="8"/>
        <v>500</v>
      </c>
      <c r="K49" s="88">
        <f t="shared" si="8"/>
        <v>500</v>
      </c>
      <c r="L49" s="88">
        <f t="shared" si="8"/>
        <v>274.5</v>
      </c>
      <c r="M49" s="88">
        <f t="shared" si="8"/>
        <v>251.6</v>
      </c>
      <c r="N49" s="88">
        <f t="shared" si="8"/>
        <v>500</v>
      </c>
      <c r="O49" s="88">
        <f t="shared" si="8"/>
        <v>500</v>
      </c>
      <c r="P49" s="88">
        <f t="shared" si="8"/>
        <v>500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687.4</v>
      </c>
      <c r="Z49" s="89" t="str">
        <f t="shared" si="8"/>
        <v/>
      </c>
      <c r="AA49" s="90">
        <f t="shared" si="7"/>
        <v>13917.199999999999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7750.7659999999996</v>
      </c>
      <c r="C52" s="88">
        <f t="shared" si="10"/>
        <v>7550.3059999999987</v>
      </c>
      <c r="D52" s="88">
        <f t="shared" si="10"/>
        <v>7628.0859999999993</v>
      </c>
      <c r="E52" s="88">
        <f t="shared" si="10"/>
        <v>7355.6390000000001</v>
      </c>
      <c r="F52" s="88">
        <f t="shared" si="10"/>
        <v>6863.5590000000011</v>
      </c>
      <c r="G52" s="88">
        <f t="shared" si="10"/>
        <v>7000.1530000000002</v>
      </c>
      <c r="H52" s="88">
        <f t="shared" si="10"/>
        <v>7883.0259999999998</v>
      </c>
      <c r="I52" s="88">
        <f t="shared" si="10"/>
        <v>8908.5509999999995</v>
      </c>
      <c r="J52" s="88">
        <f t="shared" si="10"/>
        <v>9496.741</v>
      </c>
      <c r="K52" s="88">
        <f t="shared" si="10"/>
        <v>10277.531999999999</v>
      </c>
      <c r="L52" s="88">
        <f t="shared" si="10"/>
        <v>10724.879000000001</v>
      </c>
      <c r="M52" s="88">
        <f t="shared" si="10"/>
        <v>11042.032000000001</v>
      </c>
      <c r="N52" s="88">
        <f t="shared" si="10"/>
        <v>11518.939000000002</v>
      </c>
      <c r="O52" s="88">
        <f t="shared" si="10"/>
        <v>11490.776</v>
      </c>
      <c r="P52" s="88">
        <f t="shared" si="10"/>
        <v>11324.511999999999</v>
      </c>
      <c r="Q52" s="88">
        <f t="shared" si="10"/>
        <v>11164.621999999999</v>
      </c>
      <c r="R52" s="88">
        <f t="shared" si="10"/>
        <v>11326.895999999999</v>
      </c>
      <c r="S52" s="88">
        <f t="shared" si="10"/>
        <v>10959.719000000001</v>
      </c>
      <c r="T52" s="88">
        <f t="shared" si="10"/>
        <v>10831.635</v>
      </c>
      <c r="U52" s="88">
        <f t="shared" si="10"/>
        <v>9629.005000000001</v>
      </c>
      <c r="V52" s="88">
        <f t="shared" si="10"/>
        <v>9788.9310000000005</v>
      </c>
      <c r="W52" s="88">
        <f t="shared" si="10"/>
        <v>9804.8210000000017</v>
      </c>
      <c r="X52" s="88">
        <f t="shared" si="10"/>
        <v>9096.9789999999994</v>
      </c>
      <c r="Y52" s="88">
        <f t="shared" si="10"/>
        <v>8447.6</v>
      </c>
      <c r="Z52" s="89" t="str">
        <f t="shared" si="10"/>
        <v/>
      </c>
      <c r="AA52" s="104">
        <f>SUM(B52:Z52)</f>
        <v>227865.70500000005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7750.7899999999981</v>
      </c>
      <c r="C4" s="18">
        <v>7550.3590000000022</v>
      </c>
      <c r="D4" s="18">
        <v>7628.0910000000013</v>
      </c>
      <c r="E4" s="18">
        <v>7355.5690000000004</v>
      </c>
      <c r="F4" s="18">
        <v>6863.55</v>
      </c>
      <c r="G4" s="18">
        <v>7000.125</v>
      </c>
      <c r="H4" s="18">
        <v>7883.0599999999995</v>
      </c>
      <c r="I4" s="18">
        <v>8908.5719999999965</v>
      </c>
      <c r="J4" s="18">
        <v>9496.766999999998</v>
      </c>
      <c r="K4" s="18">
        <v>10277.489</v>
      </c>
      <c r="L4" s="18">
        <v>10724.816000000003</v>
      </c>
      <c r="M4" s="18">
        <v>11041.975999999997</v>
      </c>
      <c r="N4" s="18">
        <v>11518.987999999998</v>
      </c>
      <c r="O4" s="18">
        <v>11490.777000000006</v>
      </c>
      <c r="P4" s="18">
        <v>11324.479000000001</v>
      </c>
      <c r="Q4" s="18">
        <v>11164.607000000004</v>
      </c>
      <c r="R4" s="18">
        <v>11326.931999999997</v>
      </c>
      <c r="S4" s="18">
        <v>10959.705000000002</v>
      </c>
      <c r="T4" s="18">
        <v>10831.635000000002</v>
      </c>
      <c r="U4" s="18">
        <v>9629.0540000000019</v>
      </c>
      <c r="V4" s="18">
        <v>9788.9120000000021</v>
      </c>
      <c r="W4" s="18">
        <v>9804.7919999999976</v>
      </c>
      <c r="X4" s="18">
        <v>9096.9629999999979</v>
      </c>
      <c r="Y4" s="18">
        <v>8447.5530000000017</v>
      </c>
      <c r="Z4" s="19"/>
      <c r="AA4" s="20">
        <f>SUM(B4:Z4)</f>
        <v>227865.56100000002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113.94</v>
      </c>
      <c r="C7" s="28">
        <v>105</v>
      </c>
      <c r="D7" s="28">
        <v>100.47</v>
      </c>
      <c r="E7" s="28">
        <v>100</v>
      </c>
      <c r="F7" s="28">
        <v>100</v>
      </c>
      <c r="G7" s="28">
        <v>104</v>
      </c>
      <c r="H7" s="28">
        <v>154.15</v>
      </c>
      <c r="I7" s="28">
        <v>161.13999999999999</v>
      </c>
      <c r="J7" s="28">
        <v>134.47</v>
      </c>
      <c r="K7" s="28">
        <v>131</v>
      </c>
      <c r="L7" s="28">
        <v>112.61</v>
      </c>
      <c r="M7" s="28">
        <v>108.04</v>
      </c>
      <c r="N7" s="28">
        <v>112.86</v>
      </c>
      <c r="O7" s="28">
        <v>129.41</v>
      </c>
      <c r="P7" s="28">
        <v>131.19</v>
      </c>
      <c r="Q7" s="28">
        <v>154.15</v>
      </c>
      <c r="R7" s="28">
        <v>185.15</v>
      </c>
      <c r="S7" s="28">
        <v>201.37</v>
      </c>
      <c r="T7" s="28">
        <v>384.58</v>
      </c>
      <c r="U7" s="28">
        <v>751.1</v>
      </c>
      <c r="V7" s="28">
        <v>850</v>
      </c>
      <c r="W7" s="28">
        <v>666.54</v>
      </c>
      <c r="X7" s="28">
        <v>150</v>
      </c>
      <c r="Y7" s="28">
        <v>121.6</v>
      </c>
      <c r="Z7" s="29"/>
      <c r="AA7" s="30">
        <f>IF(SUM(B7:Z7)&lt;&gt;0,AVERAGEIF(B7:Z7,"&lt;&gt;"""),"")</f>
        <v>219.2820833333333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6.5759999999999996</v>
      </c>
      <c r="H14" s="57">
        <v>2.6749999999999998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3.5249999999999999</v>
      </c>
      <c r="U14" s="57">
        <v>6.5389999999999997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82.314999999999998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6.5759999999999996</v>
      </c>
      <c r="H16" s="62">
        <f t="shared" si="1"/>
        <v>2.6749999999999998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3.5249999999999999</v>
      </c>
      <c r="U16" s="62">
        <f t="shared" si="1"/>
        <v>6.5389999999999997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82.314999999999998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816.13400000000001</v>
      </c>
      <c r="C19" s="72">
        <v>843.29399999999998</v>
      </c>
      <c r="D19" s="72">
        <v>838.76900000000001</v>
      </c>
      <c r="E19" s="72">
        <v>832.29600000000005</v>
      </c>
      <c r="F19" s="72">
        <v>819.60400000000004</v>
      </c>
      <c r="G19" s="72">
        <v>862.10399999999993</v>
      </c>
      <c r="H19" s="72">
        <v>866.79200000000014</v>
      </c>
      <c r="I19" s="72">
        <v>883.48199999999997</v>
      </c>
      <c r="J19" s="72">
        <v>871.87799999999993</v>
      </c>
      <c r="K19" s="72">
        <v>876.78399999999988</v>
      </c>
      <c r="L19" s="72">
        <v>885.64599999999996</v>
      </c>
      <c r="M19" s="72">
        <v>902.91800000000012</v>
      </c>
      <c r="N19" s="72">
        <v>834.75600000000009</v>
      </c>
      <c r="O19" s="72">
        <v>835.03899999999999</v>
      </c>
      <c r="P19" s="72">
        <v>807.42799999999988</v>
      </c>
      <c r="Q19" s="72">
        <v>811.1350000000001</v>
      </c>
      <c r="R19" s="72">
        <v>817.02800000000002</v>
      </c>
      <c r="S19" s="72">
        <v>728.64799999999991</v>
      </c>
      <c r="T19" s="72">
        <v>684.76700000000005</v>
      </c>
      <c r="U19" s="72">
        <v>370.94799999999998</v>
      </c>
      <c r="V19" s="72">
        <v>366.88299999999998</v>
      </c>
      <c r="W19" s="72">
        <v>689.45500000000004</v>
      </c>
      <c r="X19" s="72">
        <v>714.25099999999998</v>
      </c>
      <c r="Y19" s="72">
        <v>828.22800000000007</v>
      </c>
      <c r="Z19" s="73"/>
      <c r="AA19" s="74">
        <f t="shared" ref="AA19:AA25" si="2">SUM(B19:Z19)</f>
        <v>18788.267000000003</v>
      </c>
    </row>
    <row r="20" spans="1:27" ht="24.95" customHeight="1" x14ac:dyDescent="0.2">
      <c r="A20" s="75" t="s">
        <v>15</v>
      </c>
      <c r="B20" s="76">
        <v>1364.8049999999998</v>
      </c>
      <c r="C20" s="77">
        <v>1355.3429999999998</v>
      </c>
      <c r="D20" s="77">
        <v>1325.8209999999999</v>
      </c>
      <c r="E20" s="77">
        <v>1321.5920000000003</v>
      </c>
      <c r="F20" s="77">
        <v>1363.6509999999998</v>
      </c>
      <c r="G20" s="77">
        <v>1521.9909999999998</v>
      </c>
      <c r="H20" s="77">
        <v>1702.5110000000004</v>
      </c>
      <c r="I20" s="77">
        <v>1925.0349999999999</v>
      </c>
      <c r="J20" s="77">
        <v>2083.3990000000003</v>
      </c>
      <c r="K20" s="77">
        <v>2142.6420000000003</v>
      </c>
      <c r="L20" s="77">
        <v>2201.3309999999997</v>
      </c>
      <c r="M20" s="77">
        <v>2252.3480000000009</v>
      </c>
      <c r="N20" s="77">
        <v>2280.8440000000005</v>
      </c>
      <c r="O20" s="77">
        <v>2251.1319999999996</v>
      </c>
      <c r="P20" s="77">
        <v>2212.6010000000001</v>
      </c>
      <c r="Q20" s="77">
        <v>2140.7420000000002</v>
      </c>
      <c r="R20" s="77">
        <v>2164.0720000000001</v>
      </c>
      <c r="S20" s="77">
        <v>2142.0650000000001</v>
      </c>
      <c r="T20" s="77">
        <v>2079.4920000000002</v>
      </c>
      <c r="U20" s="77">
        <v>1641.2879999999998</v>
      </c>
      <c r="V20" s="77">
        <v>1755.402</v>
      </c>
      <c r="W20" s="77">
        <v>1725.5640000000001</v>
      </c>
      <c r="X20" s="77">
        <v>1646.39</v>
      </c>
      <c r="Y20" s="77">
        <v>1607.9770000000001</v>
      </c>
      <c r="Z20" s="78"/>
      <c r="AA20" s="79">
        <f t="shared" si="2"/>
        <v>44208.038</v>
      </c>
    </row>
    <row r="21" spans="1:27" ht="24.95" customHeight="1" x14ac:dyDescent="0.2">
      <c r="A21" s="75" t="s">
        <v>16</v>
      </c>
      <c r="B21" s="80">
        <v>4833.3509999999997</v>
      </c>
      <c r="C21" s="81">
        <v>4509.7220000000007</v>
      </c>
      <c r="D21" s="81">
        <v>4272.0010000000002</v>
      </c>
      <c r="E21" s="81">
        <v>4101.8809999999994</v>
      </c>
      <c r="F21" s="81">
        <v>4012.2949999999992</v>
      </c>
      <c r="G21" s="81">
        <v>3971.9539999999997</v>
      </c>
      <c r="H21" s="81">
        <v>4230.482</v>
      </c>
      <c r="I21" s="81">
        <v>4769.4550000000008</v>
      </c>
      <c r="J21" s="81">
        <v>5372.29</v>
      </c>
      <c r="K21" s="81">
        <v>5802.3630000000003</v>
      </c>
      <c r="L21" s="81">
        <v>6159.6390000000001</v>
      </c>
      <c r="M21" s="81">
        <v>6496.61</v>
      </c>
      <c r="N21" s="81">
        <v>6785.6880000000001</v>
      </c>
      <c r="O21" s="81">
        <v>6806.9059999999999</v>
      </c>
      <c r="P21" s="81">
        <v>6688.7500000000009</v>
      </c>
      <c r="Q21" s="81">
        <v>6504.4299999999994</v>
      </c>
      <c r="R21" s="81">
        <v>6336.732</v>
      </c>
      <c r="S21" s="81">
        <v>6283.9920000000011</v>
      </c>
      <c r="T21" s="81">
        <v>5960.8510000000006</v>
      </c>
      <c r="U21" s="81">
        <v>5787.2789999999995</v>
      </c>
      <c r="V21" s="81">
        <v>5994.4269999999988</v>
      </c>
      <c r="W21" s="81">
        <v>5798.2730000000001</v>
      </c>
      <c r="X21" s="81">
        <v>5648.8220000000001</v>
      </c>
      <c r="Y21" s="81">
        <v>5234.348</v>
      </c>
      <c r="Z21" s="78"/>
      <c r="AA21" s="79">
        <f t="shared" si="2"/>
        <v>132362.541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181.5</v>
      </c>
      <c r="C23" s="77">
        <v>174.5</v>
      </c>
      <c r="D23" s="77">
        <v>160.5</v>
      </c>
      <c r="E23" s="77">
        <v>146.5</v>
      </c>
      <c r="F23" s="77">
        <v>146</v>
      </c>
      <c r="G23" s="77">
        <v>128.5</v>
      </c>
      <c r="H23" s="77">
        <v>127.5</v>
      </c>
      <c r="I23" s="77">
        <v>126</v>
      </c>
      <c r="J23" s="77">
        <v>130</v>
      </c>
      <c r="K23" s="77">
        <v>120</v>
      </c>
      <c r="L23" s="77">
        <v>123</v>
      </c>
      <c r="M23" s="77">
        <v>126.5</v>
      </c>
      <c r="N23" s="77">
        <v>129.5</v>
      </c>
      <c r="O23" s="77">
        <v>127.5</v>
      </c>
      <c r="P23" s="77">
        <v>123.5</v>
      </c>
      <c r="Q23" s="77">
        <v>122</v>
      </c>
      <c r="R23" s="77">
        <v>133</v>
      </c>
      <c r="S23" s="77">
        <v>161.5</v>
      </c>
      <c r="T23" s="77">
        <v>217</v>
      </c>
      <c r="U23" s="77">
        <v>235.5</v>
      </c>
      <c r="V23" s="77">
        <v>228</v>
      </c>
      <c r="W23" s="77">
        <v>218</v>
      </c>
      <c r="X23" s="77">
        <v>204</v>
      </c>
      <c r="Y23" s="77">
        <v>157</v>
      </c>
      <c r="Z23" s="77"/>
      <c r="AA23" s="79">
        <f t="shared" si="2"/>
        <v>3747</v>
      </c>
    </row>
    <row r="24" spans="1:27" ht="24.95" customHeight="1" x14ac:dyDescent="0.2">
      <c r="A24" s="85" t="s">
        <v>19</v>
      </c>
      <c r="B24" s="77">
        <v>511.00000000000006</v>
      </c>
      <c r="C24" s="77">
        <v>484.00000000000006</v>
      </c>
      <c r="D24" s="77">
        <v>467</v>
      </c>
      <c r="E24" s="77">
        <v>454</v>
      </c>
      <c r="F24" s="77">
        <v>448.00000000000006</v>
      </c>
      <c r="G24" s="77">
        <v>452</v>
      </c>
      <c r="H24" s="77">
        <v>521</v>
      </c>
      <c r="I24" s="77">
        <v>597.00000000000011</v>
      </c>
      <c r="J24" s="77">
        <v>649.99999999999989</v>
      </c>
      <c r="K24" s="77">
        <v>671.99999999999989</v>
      </c>
      <c r="L24" s="77">
        <v>684</v>
      </c>
      <c r="M24" s="77">
        <v>698.00000000000011</v>
      </c>
      <c r="N24" s="77">
        <v>712</v>
      </c>
      <c r="O24" s="77">
        <v>707.00000000000011</v>
      </c>
      <c r="P24" s="77">
        <v>689</v>
      </c>
      <c r="Q24" s="77">
        <v>678</v>
      </c>
      <c r="R24" s="77">
        <v>683.00000000000011</v>
      </c>
      <c r="S24" s="77">
        <v>691.00000000000011</v>
      </c>
      <c r="T24" s="77">
        <v>683.00000000000011</v>
      </c>
      <c r="U24" s="77">
        <v>667</v>
      </c>
      <c r="V24" s="77">
        <v>652</v>
      </c>
      <c r="W24" s="77">
        <v>617.00000000000011</v>
      </c>
      <c r="X24" s="77">
        <v>584</v>
      </c>
      <c r="Y24" s="77">
        <v>518</v>
      </c>
      <c r="Z24" s="77"/>
      <c r="AA24" s="79">
        <f t="shared" si="2"/>
        <v>14519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7706.7899999999991</v>
      </c>
      <c r="C26" s="88">
        <f t="shared" ref="C26:Z26" si="3">IF(LEN(C$2)&gt;0,SUM(C19:C25),"")</f>
        <v>7366.8590000000004</v>
      </c>
      <c r="D26" s="88">
        <f t="shared" si="3"/>
        <v>7064.0910000000003</v>
      </c>
      <c r="E26" s="88">
        <f t="shared" si="3"/>
        <v>6856.2690000000002</v>
      </c>
      <c r="F26" s="88">
        <f t="shared" si="3"/>
        <v>6789.5499999999993</v>
      </c>
      <c r="G26" s="88">
        <f t="shared" si="3"/>
        <v>6936.5489999999991</v>
      </c>
      <c r="H26" s="88">
        <f t="shared" si="3"/>
        <v>7448.2850000000008</v>
      </c>
      <c r="I26" s="88">
        <f t="shared" si="3"/>
        <v>8300.9720000000016</v>
      </c>
      <c r="J26" s="88">
        <f t="shared" si="3"/>
        <v>9107.5669999999991</v>
      </c>
      <c r="K26" s="88">
        <f t="shared" si="3"/>
        <v>9613.7890000000007</v>
      </c>
      <c r="L26" s="88">
        <f t="shared" si="3"/>
        <v>10053.616</v>
      </c>
      <c r="M26" s="88">
        <f t="shared" si="3"/>
        <v>10476.376</v>
      </c>
      <c r="N26" s="88">
        <f t="shared" si="3"/>
        <v>10742.788</v>
      </c>
      <c r="O26" s="88">
        <f t="shared" si="3"/>
        <v>10727.576999999999</v>
      </c>
      <c r="P26" s="88">
        <f t="shared" si="3"/>
        <v>10521.279</v>
      </c>
      <c r="Q26" s="88">
        <f t="shared" si="3"/>
        <v>10256.307000000001</v>
      </c>
      <c r="R26" s="88">
        <f t="shared" si="3"/>
        <v>10133.832</v>
      </c>
      <c r="S26" s="88">
        <f t="shared" si="3"/>
        <v>10007.205000000002</v>
      </c>
      <c r="T26" s="88">
        <f t="shared" si="3"/>
        <v>9625.11</v>
      </c>
      <c r="U26" s="88">
        <f t="shared" si="3"/>
        <v>8702.0149999999994</v>
      </c>
      <c r="V26" s="88">
        <f t="shared" si="3"/>
        <v>8996.7119999999995</v>
      </c>
      <c r="W26" s="88">
        <f t="shared" si="3"/>
        <v>9048.2920000000013</v>
      </c>
      <c r="X26" s="88">
        <f t="shared" si="3"/>
        <v>8797.4629999999997</v>
      </c>
      <c r="Y26" s="88">
        <f t="shared" si="3"/>
        <v>8345.5529999999999</v>
      </c>
      <c r="Z26" s="89" t="str">
        <f t="shared" si="3"/>
        <v/>
      </c>
      <c r="AA26" s="90">
        <f>SUM(AA19:AA25)</f>
        <v>213624.84600000002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821.5</v>
      </c>
      <c r="C29" s="72">
        <v>787.5</v>
      </c>
      <c r="D29" s="72">
        <v>756.5</v>
      </c>
      <c r="E29" s="72">
        <v>729.5</v>
      </c>
      <c r="F29" s="72">
        <v>723</v>
      </c>
      <c r="G29" s="72">
        <v>709.5</v>
      </c>
      <c r="H29" s="72">
        <v>799.5</v>
      </c>
      <c r="I29" s="72">
        <v>874</v>
      </c>
      <c r="J29" s="72">
        <v>946</v>
      </c>
      <c r="K29" s="72">
        <v>973</v>
      </c>
      <c r="L29" s="72">
        <v>988</v>
      </c>
      <c r="M29" s="72">
        <v>1005.5</v>
      </c>
      <c r="N29" s="72">
        <v>1022.5</v>
      </c>
      <c r="O29" s="72">
        <v>1005.5</v>
      </c>
      <c r="P29" s="72">
        <v>983.5</v>
      </c>
      <c r="Q29" s="72">
        <v>956</v>
      </c>
      <c r="R29" s="72">
        <v>965</v>
      </c>
      <c r="S29" s="72">
        <v>1006.5</v>
      </c>
      <c r="T29" s="72">
        <v>1054</v>
      </c>
      <c r="U29" s="72">
        <v>1056.5</v>
      </c>
      <c r="V29" s="72">
        <v>1034</v>
      </c>
      <c r="W29" s="72">
        <v>989</v>
      </c>
      <c r="X29" s="72">
        <v>942</v>
      </c>
      <c r="Y29" s="72">
        <v>829</v>
      </c>
      <c r="Z29" s="73"/>
      <c r="AA29" s="74">
        <f>SUM(B29:Z29)</f>
        <v>21957</v>
      </c>
    </row>
    <row r="30" spans="1:27" ht="24.95" customHeight="1" x14ac:dyDescent="0.2">
      <c r="A30" s="75" t="s">
        <v>24</v>
      </c>
      <c r="B30" s="76">
        <v>6929.29</v>
      </c>
      <c r="C30" s="77">
        <v>6623.3590000000004</v>
      </c>
      <c r="D30" s="77">
        <v>6371.5910000000003</v>
      </c>
      <c r="E30" s="77">
        <v>6190.7690000000002</v>
      </c>
      <c r="F30" s="77">
        <v>6130.55</v>
      </c>
      <c r="G30" s="77">
        <v>6290.625</v>
      </c>
      <c r="H30" s="77">
        <v>6727.46</v>
      </c>
      <c r="I30" s="77">
        <v>7502.9719999999998</v>
      </c>
      <c r="J30" s="77">
        <v>8301.5669999999991</v>
      </c>
      <c r="K30" s="77">
        <v>8897.7890000000007</v>
      </c>
      <c r="L30" s="77">
        <v>9342.616</v>
      </c>
      <c r="M30" s="77">
        <v>9758.8760000000002</v>
      </c>
      <c r="N30" s="77">
        <v>9999.2880000000005</v>
      </c>
      <c r="O30" s="77">
        <v>9990.0769999999993</v>
      </c>
      <c r="P30" s="77">
        <v>9796.7790000000005</v>
      </c>
      <c r="Q30" s="77">
        <v>9555.3070000000007</v>
      </c>
      <c r="R30" s="77">
        <v>9446.8320000000003</v>
      </c>
      <c r="S30" s="77">
        <v>9259.7049999999999</v>
      </c>
      <c r="T30" s="77">
        <v>8781.6350000000002</v>
      </c>
      <c r="U30" s="77">
        <v>7860.0540000000001</v>
      </c>
      <c r="V30" s="77">
        <v>8149.7120000000004</v>
      </c>
      <c r="W30" s="77">
        <v>8306.2919999999995</v>
      </c>
      <c r="X30" s="77">
        <v>7968.4629999999997</v>
      </c>
      <c r="Y30" s="77">
        <v>7618.5529999999999</v>
      </c>
      <c r="Z30" s="78"/>
      <c r="AA30" s="79">
        <f>SUM(B30:Z30)</f>
        <v>195800.16099999996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7750.79</v>
      </c>
      <c r="C32" s="62">
        <f t="shared" ref="C32:Z32" si="4">IF(LEN(C$2)&gt;0,SUM(C29:C31),"")</f>
        <v>7410.8590000000004</v>
      </c>
      <c r="D32" s="62">
        <f t="shared" si="4"/>
        <v>7128.0910000000003</v>
      </c>
      <c r="E32" s="62">
        <f t="shared" si="4"/>
        <v>6920.2690000000002</v>
      </c>
      <c r="F32" s="62">
        <f t="shared" si="4"/>
        <v>6853.55</v>
      </c>
      <c r="G32" s="62">
        <f t="shared" si="4"/>
        <v>7000.125</v>
      </c>
      <c r="H32" s="62">
        <f t="shared" si="4"/>
        <v>7526.96</v>
      </c>
      <c r="I32" s="62">
        <f t="shared" si="4"/>
        <v>8376.9719999999998</v>
      </c>
      <c r="J32" s="62">
        <f t="shared" si="4"/>
        <v>9247.5669999999991</v>
      </c>
      <c r="K32" s="62">
        <f t="shared" si="4"/>
        <v>9870.7890000000007</v>
      </c>
      <c r="L32" s="62">
        <f t="shared" si="4"/>
        <v>10330.616</v>
      </c>
      <c r="M32" s="62">
        <f t="shared" si="4"/>
        <v>10764.376</v>
      </c>
      <c r="N32" s="62">
        <f t="shared" si="4"/>
        <v>11021.788</v>
      </c>
      <c r="O32" s="62">
        <f t="shared" si="4"/>
        <v>10995.576999999999</v>
      </c>
      <c r="P32" s="62">
        <f t="shared" si="4"/>
        <v>10780.279</v>
      </c>
      <c r="Q32" s="62">
        <f t="shared" si="4"/>
        <v>10511.307000000001</v>
      </c>
      <c r="R32" s="62">
        <f t="shared" si="4"/>
        <v>10411.832</v>
      </c>
      <c r="S32" s="62">
        <f t="shared" si="4"/>
        <v>10266.205</v>
      </c>
      <c r="T32" s="62">
        <f t="shared" si="4"/>
        <v>9835.6350000000002</v>
      </c>
      <c r="U32" s="62">
        <f t="shared" si="4"/>
        <v>8916.5540000000001</v>
      </c>
      <c r="V32" s="62">
        <f t="shared" si="4"/>
        <v>9183.7119999999995</v>
      </c>
      <c r="W32" s="62">
        <f t="shared" si="4"/>
        <v>9295.2919999999995</v>
      </c>
      <c r="X32" s="62">
        <f t="shared" si="4"/>
        <v>8910.4629999999997</v>
      </c>
      <c r="Y32" s="62">
        <f t="shared" si="4"/>
        <v>8447.5529999999999</v>
      </c>
      <c r="Z32" s="63" t="str">
        <f t="shared" si="4"/>
        <v/>
      </c>
      <c r="AA32" s="64">
        <f>SUM(AA29:AA31)</f>
        <v>217757.16099999996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37</v>
      </c>
      <c r="C35" s="95">
        <v>37</v>
      </c>
      <c r="D35" s="95">
        <v>57</v>
      </c>
      <c r="E35" s="95">
        <v>57</v>
      </c>
      <c r="F35" s="95">
        <v>57</v>
      </c>
      <c r="G35" s="95">
        <v>57</v>
      </c>
      <c r="H35" s="95">
        <v>56</v>
      </c>
      <c r="I35" s="95">
        <v>56</v>
      </c>
      <c r="J35" s="95">
        <v>46</v>
      </c>
      <c r="K35" s="95">
        <v>90</v>
      </c>
      <c r="L35" s="95">
        <v>107</v>
      </c>
      <c r="M35" s="95">
        <v>109</v>
      </c>
      <c r="N35" s="95">
        <v>107</v>
      </c>
      <c r="O35" s="95">
        <v>106</v>
      </c>
      <c r="P35" s="95">
        <v>96</v>
      </c>
      <c r="Q35" s="95">
        <v>63</v>
      </c>
      <c r="R35" s="95">
        <v>72</v>
      </c>
      <c r="S35" s="95">
        <v>43</v>
      </c>
      <c r="T35" s="95">
        <v>41</v>
      </c>
      <c r="U35" s="95">
        <v>51</v>
      </c>
      <c r="V35" s="95">
        <v>51</v>
      </c>
      <c r="W35" s="95">
        <v>51</v>
      </c>
      <c r="X35" s="95">
        <v>41</v>
      </c>
      <c r="Y35" s="95">
        <v>43</v>
      </c>
      <c r="Z35" s="96"/>
      <c r="AA35" s="74">
        <f t="shared" ref="AA35:AA40" si="5">SUM(B35:Z35)</f>
        <v>1531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20</v>
      </c>
      <c r="I36" s="99">
        <v>20</v>
      </c>
      <c r="J36" s="99">
        <v>94</v>
      </c>
      <c r="K36" s="99">
        <v>167</v>
      </c>
      <c r="L36" s="99">
        <v>170</v>
      </c>
      <c r="M36" s="99">
        <v>179</v>
      </c>
      <c r="N36" s="99">
        <v>172</v>
      </c>
      <c r="O36" s="99">
        <v>162</v>
      </c>
      <c r="P36" s="99">
        <v>163</v>
      </c>
      <c r="Q36" s="99">
        <v>192</v>
      </c>
      <c r="R36" s="99">
        <v>206</v>
      </c>
      <c r="S36" s="99">
        <v>216</v>
      </c>
      <c r="T36" s="99">
        <v>166</v>
      </c>
      <c r="U36" s="99">
        <v>157</v>
      </c>
      <c r="V36" s="99">
        <v>129</v>
      </c>
      <c r="W36" s="99">
        <v>189</v>
      </c>
      <c r="X36" s="99">
        <v>65</v>
      </c>
      <c r="Y36" s="99">
        <v>52</v>
      </c>
      <c r="Z36" s="100"/>
      <c r="AA36" s="79">
        <f t="shared" si="5"/>
        <v>2519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356.1</v>
      </c>
      <c r="I37" s="99">
        <v>531.6</v>
      </c>
      <c r="J37" s="99">
        <v>249.2</v>
      </c>
      <c r="K37" s="99">
        <v>406.7</v>
      </c>
      <c r="L37" s="99">
        <v>394.2</v>
      </c>
      <c r="M37" s="99">
        <v>277.60000000000002</v>
      </c>
      <c r="N37" s="99">
        <v>497.2</v>
      </c>
      <c r="O37" s="99">
        <v>495.2</v>
      </c>
      <c r="P37" s="99">
        <v>544.20000000000005</v>
      </c>
      <c r="Q37" s="99">
        <v>653.29999999999995</v>
      </c>
      <c r="R37" s="99">
        <v>915.1</v>
      </c>
      <c r="S37" s="99">
        <v>693.5</v>
      </c>
      <c r="T37" s="99">
        <v>996</v>
      </c>
      <c r="U37" s="99">
        <v>712.5</v>
      </c>
      <c r="V37" s="99">
        <v>605.20000000000005</v>
      </c>
      <c r="W37" s="99">
        <v>509.5</v>
      </c>
      <c r="X37" s="99">
        <v>186.5</v>
      </c>
      <c r="Y37" s="99"/>
      <c r="Z37" s="100"/>
      <c r="AA37" s="79">
        <f t="shared" si="5"/>
        <v>9023.6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139.5</v>
      </c>
      <c r="D39" s="99">
        <v>500</v>
      </c>
      <c r="E39" s="99">
        <v>435.3</v>
      </c>
      <c r="F39" s="99">
        <v>10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1084.8</v>
      </c>
    </row>
    <row r="40" spans="1:27" ht="30" customHeight="1" thickBot="1" x14ac:dyDescent="0.25">
      <c r="A40" s="86" t="s">
        <v>46</v>
      </c>
      <c r="B40" s="87">
        <f>IF(LEN(B$2)&gt;0,SUM(B35:B39),"")</f>
        <v>37</v>
      </c>
      <c r="C40" s="88">
        <f t="shared" ref="C40:Z40" si="6">IF(LEN(C$2)&gt;0,SUM(C35:C39),"")</f>
        <v>176.5</v>
      </c>
      <c r="D40" s="88">
        <f t="shared" si="6"/>
        <v>557</v>
      </c>
      <c r="E40" s="88">
        <f t="shared" si="6"/>
        <v>492.3</v>
      </c>
      <c r="F40" s="88">
        <f t="shared" si="6"/>
        <v>67</v>
      </c>
      <c r="G40" s="88">
        <f t="shared" si="6"/>
        <v>57</v>
      </c>
      <c r="H40" s="88">
        <f t="shared" si="6"/>
        <v>432.1</v>
      </c>
      <c r="I40" s="88">
        <f t="shared" si="6"/>
        <v>607.6</v>
      </c>
      <c r="J40" s="88">
        <f t="shared" si="6"/>
        <v>389.2</v>
      </c>
      <c r="K40" s="88">
        <f t="shared" si="6"/>
        <v>663.7</v>
      </c>
      <c r="L40" s="88">
        <f t="shared" si="6"/>
        <v>671.2</v>
      </c>
      <c r="M40" s="88">
        <f t="shared" si="6"/>
        <v>565.6</v>
      </c>
      <c r="N40" s="88">
        <f t="shared" si="6"/>
        <v>776.2</v>
      </c>
      <c r="O40" s="88">
        <f t="shared" si="6"/>
        <v>763.2</v>
      </c>
      <c r="P40" s="88">
        <f t="shared" si="6"/>
        <v>803.2</v>
      </c>
      <c r="Q40" s="88">
        <f t="shared" si="6"/>
        <v>908.3</v>
      </c>
      <c r="R40" s="88">
        <f t="shared" si="6"/>
        <v>1193.0999999999999</v>
      </c>
      <c r="S40" s="88">
        <f t="shared" si="6"/>
        <v>952.5</v>
      </c>
      <c r="T40" s="88">
        <f t="shared" si="6"/>
        <v>1203</v>
      </c>
      <c r="U40" s="88">
        <f t="shared" si="6"/>
        <v>920.5</v>
      </c>
      <c r="V40" s="88">
        <f t="shared" si="6"/>
        <v>785.2</v>
      </c>
      <c r="W40" s="88">
        <f t="shared" si="6"/>
        <v>749.5</v>
      </c>
      <c r="X40" s="88">
        <f t="shared" si="6"/>
        <v>292.5</v>
      </c>
      <c r="Y40" s="88">
        <f t="shared" si="6"/>
        <v>95</v>
      </c>
      <c r="Z40" s="89" t="str">
        <f t="shared" si="6"/>
        <v/>
      </c>
      <c r="AA40" s="90">
        <f t="shared" si="5"/>
        <v>14158.4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356.1</v>
      </c>
      <c r="I45" s="99">
        <v>531.6</v>
      </c>
      <c r="J45" s="99">
        <v>249.2</v>
      </c>
      <c r="K45" s="99">
        <v>406.7</v>
      </c>
      <c r="L45" s="99">
        <v>394.2</v>
      </c>
      <c r="M45" s="99">
        <v>277.60000000000002</v>
      </c>
      <c r="N45" s="99">
        <v>497.2</v>
      </c>
      <c r="O45" s="99">
        <v>495.2</v>
      </c>
      <c r="P45" s="99">
        <v>544.20000000000005</v>
      </c>
      <c r="Q45" s="99">
        <v>653.29999999999995</v>
      </c>
      <c r="R45" s="99">
        <v>915.1</v>
      </c>
      <c r="S45" s="99">
        <v>693.5</v>
      </c>
      <c r="T45" s="99">
        <v>996</v>
      </c>
      <c r="U45" s="99">
        <v>712.5</v>
      </c>
      <c r="V45" s="99">
        <v>605.20000000000005</v>
      </c>
      <c r="W45" s="99">
        <v>509.5</v>
      </c>
      <c r="X45" s="99">
        <v>186.5</v>
      </c>
      <c r="Y45" s="99"/>
      <c r="Z45" s="100"/>
      <c r="AA45" s="79">
        <f t="shared" si="7"/>
        <v>9023.6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139.5</v>
      </c>
      <c r="D47" s="99">
        <v>500</v>
      </c>
      <c r="E47" s="99">
        <v>435.3</v>
      </c>
      <c r="F47" s="99">
        <v>10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1084.8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289.5</v>
      </c>
      <c r="D49" s="88">
        <f t="shared" si="8"/>
        <v>650</v>
      </c>
      <c r="E49" s="88">
        <f t="shared" si="8"/>
        <v>585.29999999999995</v>
      </c>
      <c r="F49" s="88">
        <f t="shared" si="8"/>
        <v>160</v>
      </c>
      <c r="G49" s="88">
        <f t="shared" si="8"/>
        <v>150</v>
      </c>
      <c r="H49" s="88">
        <f t="shared" si="8"/>
        <v>506.1</v>
      </c>
      <c r="I49" s="88">
        <f t="shared" si="8"/>
        <v>681.6</v>
      </c>
      <c r="J49" s="88">
        <f t="shared" si="8"/>
        <v>399.2</v>
      </c>
      <c r="K49" s="88">
        <f t="shared" si="8"/>
        <v>556.70000000000005</v>
      </c>
      <c r="L49" s="88">
        <f t="shared" si="8"/>
        <v>544.20000000000005</v>
      </c>
      <c r="M49" s="88">
        <f t="shared" si="8"/>
        <v>427.6</v>
      </c>
      <c r="N49" s="88">
        <f t="shared" si="8"/>
        <v>647.20000000000005</v>
      </c>
      <c r="O49" s="88">
        <f t="shared" si="8"/>
        <v>645.20000000000005</v>
      </c>
      <c r="P49" s="88">
        <f t="shared" si="8"/>
        <v>694.2</v>
      </c>
      <c r="Q49" s="88">
        <f t="shared" si="8"/>
        <v>803.3</v>
      </c>
      <c r="R49" s="88">
        <f t="shared" si="8"/>
        <v>1065.0999999999999</v>
      </c>
      <c r="S49" s="88">
        <f t="shared" si="8"/>
        <v>843.5</v>
      </c>
      <c r="T49" s="88">
        <f t="shared" si="8"/>
        <v>1146</v>
      </c>
      <c r="U49" s="88">
        <f t="shared" si="8"/>
        <v>862.5</v>
      </c>
      <c r="V49" s="88">
        <f t="shared" si="8"/>
        <v>755.2</v>
      </c>
      <c r="W49" s="88">
        <f t="shared" si="8"/>
        <v>659.5</v>
      </c>
      <c r="X49" s="88">
        <f t="shared" si="8"/>
        <v>336.5</v>
      </c>
      <c r="Y49" s="88">
        <f t="shared" si="8"/>
        <v>150</v>
      </c>
      <c r="Z49" s="89" t="str">
        <f t="shared" si="8"/>
        <v/>
      </c>
      <c r="AA49" s="90">
        <f t="shared" si="7"/>
        <v>13708.4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7750.7899999999991</v>
      </c>
      <c r="C52" s="88">
        <f t="shared" ref="C52:Z52" si="10">IF(LEN(C$2)&gt;0,SUM(C10:C15)+C26+C40,"")</f>
        <v>7550.3590000000004</v>
      </c>
      <c r="D52" s="88">
        <f t="shared" si="10"/>
        <v>7628.0910000000003</v>
      </c>
      <c r="E52" s="88">
        <f t="shared" si="10"/>
        <v>7355.5690000000004</v>
      </c>
      <c r="F52" s="88">
        <f t="shared" si="10"/>
        <v>6863.5499999999993</v>
      </c>
      <c r="G52" s="88">
        <f t="shared" si="10"/>
        <v>7000.1249999999991</v>
      </c>
      <c r="H52" s="88">
        <f t="shared" si="10"/>
        <v>7883.0600000000013</v>
      </c>
      <c r="I52" s="88">
        <f t="shared" si="10"/>
        <v>8908.5720000000019</v>
      </c>
      <c r="J52" s="88">
        <f t="shared" si="10"/>
        <v>9496.7669999999998</v>
      </c>
      <c r="K52" s="88">
        <f t="shared" si="10"/>
        <v>10277.489000000001</v>
      </c>
      <c r="L52" s="88">
        <f t="shared" si="10"/>
        <v>10724.816000000001</v>
      </c>
      <c r="M52" s="88">
        <f t="shared" si="10"/>
        <v>11041.976000000001</v>
      </c>
      <c r="N52" s="88">
        <f t="shared" si="10"/>
        <v>11518.988000000001</v>
      </c>
      <c r="O52" s="88">
        <f t="shared" si="10"/>
        <v>11490.777</v>
      </c>
      <c r="P52" s="88">
        <f t="shared" si="10"/>
        <v>11324.479000000001</v>
      </c>
      <c r="Q52" s="88">
        <f t="shared" si="10"/>
        <v>11164.607</v>
      </c>
      <c r="R52" s="88">
        <f t="shared" si="10"/>
        <v>11326.932000000001</v>
      </c>
      <c r="S52" s="88">
        <f t="shared" si="10"/>
        <v>10959.705000000002</v>
      </c>
      <c r="T52" s="88">
        <f t="shared" si="10"/>
        <v>10831.635</v>
      </c>
      <c r="U52" s="88">
        <f t="shared" si="10"/>
        <v>9629.0540000000001</v>
      </c>
      <c r="V52" s="88">
        <f t="shared" si="10"/>
        <v>9788.9120000000003</v>
      </c>
      <c r="W52" s="88">
        <f t="shared" si="10"/>
        <v>9804.7920000000013</v>
      </c>
      <c r="X52" s="88">
        <f t="shared" si="10"/>
        <v>9096.9629999999997</v>
      </c>
      <c r="Y52" s="88">
        <f t="shared" si="10"/>
        <v>8447.5529999999999</v>
      </c>
      <c r="Z52" s="89" t="str">
        <f t="shared" si="10"/>
        <v/>
      </c>
      <c r="AA52" s="104">
        <f>SUM(B52:Z52)</f>
        <v>227865.56100000005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-1001</v>
      </c>
      <c r="C4" s="18">
        <v>-666.9</v>
      </c>
      <c r="D4" s="18">
        <v>-599.90000000000009</v>
      </c>
      <c r="E4" s="18">
        <v>-697.40000000000009</v>
      </c>
      <c r="F4" s="18">
        <v>-589.79999999999995</v>
      </c>
      <c r="G4" s="18">
        <v>-563.9</v>
      </c>
      <c r="H4" s="18">
        <v>-143.89999999999998</v>
      </c>
      <c r="I4" s="18">
        <v>31.600000000000023</v>
      </c>
      <c r="J4" s="18">
        <v>-250.8</v>
      </c>
      <c r="K4" s="18">
        <v>-93.300000000000011</v>
      </c>
      <c r="L4" s="18">
        <v>119.69999999999999</v>
      </c>
      <c r="M4" s="18">
        <v>26.000000000000028</v>
      </c>
      <c r="N4" s="18">
        <v>-2.8000000000000114</v>
      </c>
      <c r="O4" s="18">
        <v>-4.8000000000000114</v>
      </c>
      <c r="P4" s="18">
        <v>44.200000000000045</v>
      </c>
      <c r="Q4" s="18">
        <v>153.29999999999995</v>
      </c>
      <c r="R4" s="18">
        <v>415.1</v>
      </c>
      <c r="S4" s="18">
        <v>193.5</v>
      </c>
      <c r="T4" s="18">
        <v>496</v>
      </c>
      <c r="U4" s="18">
        <v>212.5</v>
      </c>
      <c r="V4" s="18">
        <v>105.20000000000005</v>
      </c>
      <c r="W4" s="18">
        <v>9.5</v>
      </c>
      <c r="X4" s="18">
        <v>-313.5</v>
      </c>
      <c r="Y4" s="18">
        <v>-687.4</v>
      </c>
      <c r="Z4" s="19"/>
      <c r="AA4" s="111">
        <f>SUM(B4:Z4)</f>
        <v>-3808.7999999999997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113.94</v>
      </c>
      <c r="C7" s="117">
        <v>105</v>
      </c>
      <c r="D7" s="117">
        <v>100.47</v>
      </c>
      <c r="E7" s="117">
        <v>100</v>
      </c>
      <c r="F7" s="117">
        <v>100</v>
      </c>
      <c r="G7" s="117">
        <v>104</v>
      </c>
      <c r="H7" s="117">
        <v>154.15</v>
      </c>
      <c r="I7" s="117">
        <v>161.13999999999999</v>
      </c>
      <c r="J7" s="117">
        <v>134.47</v>
      </c>
      <c r="K7" s="117">
        <v>131</v>
      </c>
      <c r="L7" s="117">
        <v>112.61</v>
      </c>
      <c r="M7" s="117">
        <v>108.04</v>
      </c>
      <c r="N7" s="117">
        <v>112.86</v>
      </c>
      <c r="O7" s="117">
        <v>129.41</v>
      </c>
      <c r="P7" s="117">
        <v>131.19</v>
      </c>
      <c r="Q7" s="117">
        <v>154.15</v>
      </c>
      <c r="R7" s="117">
        <v>185.15</v>
      </c>
      <c r="S7" s="117">
        <v>201.37</v>
      </c>
      <c r="T7" s="117">
        <v>384.58</v>
      </c>
      <c r="U7" s="117">
        <v>751.1</v>
      </c>
      <c r="V7" s="117">
        <v>850</v>
      </c>
      <c r="W7" s="117">
        <v>666.54</v>
      </c>
      <c r="X7" s="117">
        <v>150</v>
      </c>
      <c r="Y7" s="117">
        <v>121.6</v>
      </c>
      <c r="Z7" s="118"/>
      <c r="AA7" s="119">
        <f>IF(SUM(B7:Z7)&lt;&gt;0,AVERAGEIF(B7:Z7,"&lt;&gt;"""),"")</f>
        <v>219.2820833333333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501</v>
      </c>
      <c r="C13" s="129">
        <v>806.4</v>
      </c>
      <c r="D13" s="129">
        <v>1099.9000000000001</v>
      </c>
      <c r="E13" s="129">
        <v>1132.7</v>
      </c>
      <c r="F13" s="129">
        <v>599.79999999999995</v>
      </c>
      <c r="G13" s="129">
        <v>176.5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187.4</v>
      </c>
      <c r="Z13" s="131"/>
      <c r="AA13" s="132">
        <f t="shared" si="0"/>
        <v>4503.7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500</v>
      </c>
      <c r="C15" s="133"/>
      <c r="D15" s="133"/>
      <c r="E15" s="133"/>
      <c r="F15" s="133"/>
      <c r="G15" s="133">
        <v>387.4</v>
      </c>
      <c r="H15" s="133">
        <v>500</v>
      </c>
      <c r="I15" s="133">
        <v>500</v>
      </c>
      <c r="J15" s="133">
        <v>500</v>
      </c>
      <c r="K15" s="133">
        <v>500</v>
      </c>
      <c r="L15" s="133">
        <v>274.5</v>
      </c>
      <c r="M15" s="133">
        <v>251.6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9413.5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1001</v>
      </c>
      <c r="C16" s="135">
        <f t="shared" si="1"/>
        <v>806.4</v>
      </c>
      <c r="D16" s="135">
        <f t="shared" si="1"/>
        <v>1099.9000000000001</v>
      </c>
      <c r="E16" s="135">
        <f t="shared" si="1"/>
        <v>1132.7</v>
      </c>
      <c r="F16" s="135">
        <f t="shared" si="1"/>
        <v>599.79999999999995</v>
      </c>
      <c r="G16" s="135">
        <f t="shared" si="1"/>
        <v>563.9</v>
      </c>
      <c r="H16" s="135">
        <f t="shared" si="1"/>
        <v>500</v>
      </c>
      <c r="I16" s="135">
        <f t="shared" si="1"/>
        <v>500</v>
      </c>
      <c r="J16" s="135">
        <f t="shared" si="1"/>
        <v>500</v>
      </c>
      <c r="K16" s="135">
        <f t="shared" si="1"/>
        <v>500</v>
      </c>
      <c r="L16" s="135">
        <f t="shared" si="1"/>
        <v>274.5</v>
      </c>
      <c r="M16" s="135">
        <f t="shared" si="1"/>
        <v>251.6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687.4</v>
      </c>
      <c r="Z16" s="136" t="str">
        <f t="shared" si="1"/>
        <v/>
      </c>
      <c r="AA16" s="90">
        <f t="shared" si="0"/>
        <v>13917.199999999999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356.1</v>
      </c>
      <c r="I21" s="129">
        <v>531.6</v>
      </c>
      <c r="J21" s="129">
        <v>249.2</v>
      </c>
      <c r="K21" s="129">
        <v>406.7</v>
      </c>
      <c r="L21" s="129">
        <v>394.2</v>
      </c>
      <c r="M21" s="129">
        <v>277.60000000000002</v>
      </c>
      <c r="N21" s="129">
        <v>497.2</v>
      </c>
      <c r="O21" s="129">
        <v>495.2</v>
      </c>
      <c r="P21" s="129">
        <v>544.20000000000005</v>
      </c>
      <c r="Q21" s="129">
        <v>653.29999999999995</v>
      </c>
      <c r="R21" s="129">
        <v>915.1</v>
      </c>
      <c r="S21" s="129">
        <v>693.5</v>
      </c>
      <c r="T21" s="129">
        <v>996</v>
      </c>
      <c r="U21" s="129">
        <v>712.5</v>
      </c>
      <c r="V21" s="129">
        <v>605.20000000000005</v>
      </c>
      <c r="W21" s="129">
        <v>509.5</v>
      </c>
      <c r="X21" s="129">
        <v>186.5</v>
      </c>
      <c r="Y21" s="130"/>
      <c r="Z21" s="131"/>
      <c r="AA21" s="132">
        <f t="shared" si="2"/>
        <v>9023.6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139.5</v>
      </c>
      <c r="D23" s="133">
        <v>500</v>
      </c>
      <c r="E23" s="133">
        <v>435.3</v>
      </c>
      <c r="F23" s="133">
        <v>10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1084.8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139.5</v>
      </c>
      <c r="D24" s="135">
        <f t="shared" si="3"/>
        <v>500</v>
      </c>
      <c r="E24" s="135">
        <f t="shared" si="3"/>
        <v>435.3</v>
      </c>
      <c r="F24" s="135">
        <f t="shared" si="3"/>
        <v>10</v>
      </c>
      <c r="G24" s="135">
        <f t="shared" si="3"/>
        <v>0</v>
      </c>
      <c r="H24" s="135">
        <f t="shared" si="3"/>
        <v>356.1</v>
      </c>
      <c r="I24" s="135">
        <f t="shared" si="3"/>
        <v>531.6</v>
      </c>
      <c r="J24" s="135">
        <f t="shared" si="3"/>
        <v>249.2</v>
      </c>
      <c r="K24" s="135">
        <f t="shared" si="3"/>
        <v>406.7</v>
      </c>
      <c r="L24" s="135">
        <f t="shared" si="3"/>
        <v>394.2</v>
      </c>
      <c r="M24" s="135">
        <f t="shared" si="3"/>
        <v>277.60000000000002</v>
      </c>
      <c r="N24" s="135">
        <f t="shared" si="3"/>
        <v>497.2</v>
      </c>
      <c r="O24" s="135">
        <f t="shared" si="3"/>
        <v>495.2</v>
      </c>
      <c r="P24" s="135">
        <f t="shared" si="3"/>
        <v>544.20000000000005</v>
      </c>
      <c r="Q24" s="135">
        <f t="shared" si="3"/>
        <v>653.29999999999995</v>
      </c>
      <c r="R24" s="135">
        <f t="shared" si="3"/>
        <v>915.1</v>
      </c>
      <c r="S24" s="135">
        <f t="shared" si="3"/>
        <v>693.5</v>
      </c>
      <c r="T24" s="135">
        <f t="shared" si="3"/>
        <v>996</v>
      </c>
      <c r="U24" s="135">
        <f t="shared" si="3"/>
        <v>712.5</v>
      </c>
      <c r="V24" s="135">
        <f t="shared" si="3"/>
        <v>605.20000000000005</v>
      </c>
      <c r="W24" s="135">
        <f t="shared" si="3"/>
        <v>509.5</v>
      </c>
      <c r="X24" s="135">
        <f t="shared" si="3"/>
        <v>186.5</v>
      </c>
      <c r="Y24" s="135">
        <f t="shared" si="3"/>
        <v>0</v>
      </c>
      <c r="Z24" s="136" t="str">
        <f t="shared" si="3"/>
        <v/>
      </c>
      <c r="AA24" s="90">
        <f t="shared" si="2"/>
        <v>10108.400000000001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2024-07-21T11:10:46Z</dcterms:created>
  <dcterms:modified xsi:type="dcterms:W3CDTF">2024-07-21T11:10:47Z</dcterms:modified>
</cp:coreProperties>
</file>