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<sst xmlns="http://schemas.openxmlformats.org/spreadsheetml/2006/main" count="119" uniqueCount="54">
  <si>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20/07/2024 14:16:34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</si>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</sst>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C15-485A-B714-95BBD39417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C15-485A-B714-95BBD39417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C15-485A-B714-95BBD39417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C15-485A-B714-95BBD39417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C15-485A-B714-95BBD39417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15-485A-B714-95BBD39417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C15-485A-B714-95BBD39417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1072</c:v>
                </c:pt>
                <c:pt idx="1">
                  <c:v>786</c:v>
                </c:pt>
                <c:pt idx="2">
                  <c:v>786</c:v>
                </c:pt>
                <c:pt idx="3">
                  <c:v>786</c:v>
                </c:pt>
                <c:pt idx="4">
                  <c:v>620.83999999999992</c:v>
                </c:pt>
                <c:pt idx="5">
                  <c:v>472</c:v>
                </c:pt>
                <c:pt idx="6">
                  <c:v>472</c:v>
                </c:pt>
                <c:pt idx="7">
                  <c:v>472</c:v>
                </c:pt>
                <c:pt idx="8">
                  <c:v>472</c:v>
                </c:pt>
                <c:pt idx="9">
                  <c:v>472</c:v>
                </c:pt>
                <c:pt idx="10">
                  <c:v>472</c:v>
                </c:pt>
                <c:pt idx="11">
                  <c:v>472</c:v>
                </c:pt>
                <c:pt idx="12">
                  <c:v>472</c:v>
                </c:pt>
                <c:pt idx="13">
                  <c:v>472</c:v>
                </c:pt>
                <c:pt idx="14">
                  <c:v>472</c:v>
                </c:pt>
                <c:pt idx="15">
                  <c:v>472</c:v>
                </c:pt>
                <c:pt idx="16">
                  <c:v>472</c:v>
                </c:pt>
                <c:pt idx="17">
                  <c:v>472</c:v>
                </c:pt>
                <c:pt idx="18">
                  <c:v>602</c:v>
                </c:pt>
                <c:pt idx="19">
                  <c:v>916</c:v>
                </c:pt>
                <c:pt idx="20">
                  <c:v>916</c:v>
                </c:pt>
                <c:pt idx="21">
                  <c:v>916</c:v>
                </c:pt>
                <c:pt idx="22">
                  <c:v>836.08100000000002</c:v>
                </c:pt>
                <c:pt idx="23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15-485A-B714-95BBD39417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230</c:v>
                </c:pt>
                <c:pt idx="1">
                  <c:v>208</c:v>
                </c:pt>
                <c:pt idx="2">
                  <c:v>193</c:v>
                </c:pt>
                <c:pt idx="3">
                  <c:v>184</c:v>
                </c:pt>
                <c:pt idx="4">
                  <c:v>185</c:v>
                </c:pt>
                <c:pt idx="5">
                  <c:v>194</c:v>
                </c:pt>
                <c:pt idx="6">
                  <c:v>240</c:v>
                </c:pt>
                <c:pt idx="7">
                  <c:v>295</c:v>
                </c:pt>
                <c:pt idx="8">
                  <c:v>334</c:v>
                </c:pt>
                <c:pt idx="9">
                  <c:v>342</c:v>
                </c:pt>
                <c:pt idx="10">
                  <c:v>344</c:v>
                </c:pt>
                <c:pt idx="11">
                  <c:v>356</c:v>
                </c:pt>
                <c:pt idx="12">
                  <c:v>370</c:v>
                </c:pt>
                <c:pt idx="13">
                  <c:v>368</c:v>
                </c:pt>
                <c:pt idx="14">
                  <c:v>362</c:v>
                </c:pt>
                <c:pt idx="15">
                  <c:v>367</c:v>
                </c:pt>
                <c:pt idx="16">
                  <c:v>385</c:v>
                </c:pt>
                <c:pt idx="17">
                  <c:v>411</c:v>
                </c:pt>
                <c:pt idx="18">
                  <c:v>425</c:v>
                </c:pt>
                <c:pt idx="19">
                  <c:v>417</c:v>
                </c:pt>
                <c:pt idx="20">
                  <c:v>404</c:v>
                </c:pt>
                <c:pt idx="21">
                  <c:v>371</c:v>
                </c:pt>
                <c:pt idx="22">
                  <c:v>336</c:v>
                </c:pt>
                <c:pt idx="23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15-485A-B714-95BBD39417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4162.8420000000006</c:v>
                </c:pt>
                <c:pt idx="1">
                  <c:v>4133.9390000000003</c:v>
                </c:pt>
                <c:pt idx="2">
                  <c:v>3807.473</c:v>
                </c:pt>
                <c:pt idx="3">
                  <c:v>3741.5790000000002</c:v>
                </c:pt>
                <c:pt idx="4">
                  <c:v>3640.8119999999999</c:v>
                </c:pt>
                <c:pt idx="5">
                  <c:v>3128.5149999999999</c:v>
                </c:pt>
                <c:pt idx="6">
                  <c:v>2946.6019999999999</c:v>
                </c:pt>
                <c:pt idx="7">
                  <c:v>2794.4290000000001</c:v>
                </c:pt>
                <c:pt idx="8">
                  <c:v>2362.3000000000002</c:v>
                </c:pt>
                <c:pt idx="9">
                  <c:v>1918.4359999999999</c:v>
                </c:pt>
                <c:pt idx="10">
                  <c:v>1643</c:v>
                </c:pt>
                <c:pt idx="11">
                  <c:v>1643</c:v>
                </c:pt>
                <c:pt idx="12">
                  <c:v>1643</c:v>
                </c:pt>
                <c:pt idx="13">
                  <c:v>1643</c:v>
                </c:pt>
                <c:pt idx="14">
                  <c:v>1825.075</c:v>
                </c:pt>
                <c:pt idx="15">
                  <c:v>2012.4159999999999</c:v>
                </c:pt>
                <c:pt idx="16">
                  <c:v>2781.1549999999997</c:v>
                </c:pt>
                <c:pt idx="17">
                  <c:v>3284.018</c:v>
                </c:pt>
                <c:pt idx="18">
                  <c:v>3717.1180000000004</c:v>
                </c:pt>
                <c:pt idx="19">
                  <c:v>3946.2470000000003</c:v>
                </c:pt>
                <c:pt idx="20">
                  <c:v>4002.6610000000001</c:v>
                </c:pt>
                <c:pt idx="21">
                  <c:v>4014.6910000000003</c:v>
                </c:pt>
                <c:pt idx="22">
                  <c:v>4047.712</c:v>
                </c:pt>
                <c:pt idx="23">
                  <c:v>3864.3410000000003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15-485A-B714-95BBD394171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1025</c:v>
                </c:pt>
                <c:pt idx="1">
                  <c:v>1036</c:v>
                </c:pt>
                <c:pt idx="2">
                  <c:v>992</c:v>
                </c:pt>
                <c:pt idx="3">
                  <c:v>1016</c:v>
                </c:pt>
                <c:pt idx="4">
                  <c:v>1037</c:v>
                </c:pt>
                <c:pt idx="5">
                  <c:v>1469.5</c:v>
                </c:pt>
                <c:pt idx="6">
                  <c:v>1726</c:v>
                </c:pt>
                <c:pt idx="7">
                  <c:v>1716</c:v>
                </c:pt>
                <c:pt idx="8">
                  <c:v>1644</c:v>
                </c:pt>
                <c:pt idx="9">
                  <c:v>1645</c:v>
                </c:pt>
                <c:pt idx="10">
                  <c:v>1581</c:v>
                </c:pt>
                <c:pt idx="11">
                  <c:v>1561</c:v>
                </c:pt>
                <c:pt idx="12">
                  <c:v>1565</c:v>
                </c:pt>
                <c:pt idx="13">
                  <c:v>1658.2</c:v>
                </c:pt>
                <c:pt idx="14">
                  <c:v>1607</c:v>
                </c:pt>
                <c:pt idx="15">
                  <c:v>1867</c:v>
                </c:pt>
                <c:pt idx="16">
                  <c:v>1850.2059999999999</c:v>
                </c:pt>
                <c:pt idx="17">
                  <c:v>1473.2</c:v>
                </c:pt>
                <c:pt idx="18">
                  <c:v>1440.5</c:v>
                </c:pt>
                <c:pt idx="19">
                  <c:v>1217.5</c:v>
                </c:pt>
                <c:pt idx="20">
                  <c:v>1336.9</c:v>
                </c:pt>
                <c:pt idx="21">
                  <c:v>1369.4</c:v>
                </c:pt>
                <c:pt idx="22">
                  <c:v>1281.7</c:v>
                </c:pt>
                <c:pt idx="23">
                  <c:v>1589.1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15-485A-B714-95BBD39417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937.23400000000004</c:v>
                </c:pt>
                <c:pt idx="1">
                  <c:v>937.25599999999997</c:v>
                </c:pt>
                <c:pt idx="2">
                  <c:v>922.90300000000013</c:v>
                </c:pt>
                <c:pt idx="3">
                  <c:v>905.90899999999988</c:v>
                </c:pt>
                <c:pt idx="4">
                  <c:v>885.47500000000002</c:v>
                </c:pt>
                <c:pt idx="5">
                  <c:v>884.89699999999982</c:v>
                </c:pt>
                <c:pt idx="6">
                  <c:v>1145.636</c:v>
                </c:pt>
                <c:pt idx="7">
                  <c:v>2006.9400000000005</c:v>
                </c:pt>
                <c:pt idx="8">
                  <c:v>3158.3709999999996</c:v>
                </c:pt>
                <c:pt idx="9">
                  <c:v>4179.835</c:v>
                </c:pt>
                <c:pt idx="10">
                  <c:v>4911.5989999999993</c:v>
                </c:pt>
                <c:pt idx="11">
                  <c:v>5348.6580000000013</c:v>
                </c:pt>
                <c:pt idx="12">
                  <c:v>5535.924</c:v>
                </c:pt>
                <c:pt idx="13">
                  <c:v>5451.7959999999994</c:v>
                </c:pt>
                <c:pt idx="14">
                  <c:v>5124.3730000000005</c:v>
                </c:pt>
                <c:pt idx="15">
                  <c:v>4519.5030000000006</c:v>
                </c:pt>
                <c:pt idx="16">
                  <c:v>3656.6009999999997</c:v>
                </c:pt>
                <c:pt idx="17">
                  <c:v>2660.9470000000001</c:v>
                </c:pt>
                <c:pt idx="18">
                  <c:v>1670.9859999999999</c:v>
                </c:pt>
                <c:pt idx="19">
                  <c:v>1167.5660000000003</c:v>
                </c:pt>
                <c:pt idx="20">
                  <c:v>1027.5839999999998</c:v>
                </c:pt>
                <c:pt idx="21">
                  <c:v>976.9559999999999</c:v>
                </c:pt>
                <c:pt idx="22">
                  <c:v>929.48200000000008</c:v>
                </c:pt>
                <c:pt idx="23">
                  <c:v>881.19299999999998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15-485A-B714-95BBD39417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73</c:v>
                </c:pt>
                <c:pt idx="3">
                  <c:v>70</c:v>
                </c:pt>
                <c:pt idx="4">
                  <c:v>65</c:v>
                </c:pt>
                <c:pt idx="5">
                  <c:v>59</c:v>
                </c:pt>
                <c:pt idx="6">
                  <c:v>57</c:v>
                </c:pt>
                <c:pt idx="7">
                  <c:v>62</c:v>
                </c:pt>
                <c:pt idx="8">
                  <c:v>74</c:v>
                </c:pt>
                <c:pt idx="9">
                  <c:v>87</c:v>
                </c:pt>
                <c:pt idx="10">
                  <c:v>96</c:v>
                </c:pt>
                <c:pt idx="11">
                  <c:v>102</c:v>
                </c:pt>
                <c:pt idx="12">
                  <c:v>103</c:v>
                </c:pt>
                <c:pt idx="13">
                  <c:v>101</c:v>
                </c:pt>
                <c:pt idx="14">
                  <c:v>94</c:v>
                </c:pt>
                <c:pt idx="15">
                  <c:v>82</c:v>
                </c:pt>
                <c:pt idx="16">
                  <c:v>66</c:v>
                </c:pt>
                <c:pt idx="17">
                  <c:v>46</c:v>
                </c:pt>
                <c:pt idx="18">
                  <c:v>30</c:v>
                </c:pt>
                <c:pt idx="19">
                  <c:v>24</c:v>
                </c:pt>
                <c:pt idx="20">
                  <c:v>26</c:v>
                </c:pt>
                <c:pt idx="21">
                  <c:v>29</c:v>
                </c:pt>
                <c:pt idx="22">
                  <c:v>32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15-485A-B714-95BBD39417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671.38300000000004</c:v>
                </c:pt>
                <c:pt idx="1">
                  <c:v>809.98099999999999</c:v>
                </c:pt>
                <c:pt idx="2">
                  <c:v>497.03</c:v>
                </c:pt>
                <c:pt idx="3">
                  <c:v>114</c:v>
                </c:pt>
                <c:pt idx="4">
                  <c:v>290</c:v>
                </c:pt>
                <c:pt idx="5">
                  <c:v>320</c:v>
                </c:pt>
                <c:pt idx="6">
                  <c:v>352</c:v>
                </c:pt>
                <c:pt idx="7">
                  <c:v>352</c:v>
                </c:pt>
                <c:pt idx="8">
                  <c:v>191</c:v>
                </c:pt>
                <c:pt idx="9">
                  <c:v>106</c:v>
                </c:pt>
                <c:pt idx="10">
                  <c:v>119</c:v>
                </c:pt>
                <c:pt idx="11">
                  <c:v>89</c:v>
                </c:pt>
                <c:pt idx="12">
                  <c:v>76</c:v>
                </c:pt>
                <c:pt idx="13">
                  <c:v>84</c:v>
                </c:pt>
                <c:pt idx="14">
                  <c:v>114</c:v>
                </c:pt>
                <c:pt idx="15">
                  <c:v>114</c:v>
                </c:pt>
                <c:pt idx="16">
                  <c:v>170</c:v>
                </c:pt>
                <c:pt idx="17">
                  <c:v>921</c:v>
                </c:pt>
                <c:pt idx="18">
                  <c:v>1223</c:v>
                </c:pt>
                <c:pt idx="19">
                  <c:v>1292</c:v>
                </c:pt>
                <c:pt idx="20">
                  <c:v>1299</c:v>
                </c:pt>
                <c:pt idx="21">
                  <c:v>1234</c:v>
                </c:pt>
                <c:pt idx="22">
                  <c:v>1119</c:v>
                </c:pt>
                <c:pt idx="23">
                  <c:v>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15-485A-B714-95BBD3941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175.92</c:v>
                </c:pt>
                <c:pt idx="1">
                  <c:v>183.92</c:v>
                </c:pt>
                <c:pt idx="2">
                  <c:v>165.92</c:v>
                </c:pt>
                <c:pt idx="3">
                  <c:v>149.47</c:v>
                </c:pt>
                <c:pt idx="4">
                  <c:v>135.38999999999999</c:v>
                </c:pt>
                <c:pt idx="5">
                  <c:v>107.7</c:v>
                </c:pt>
                <c:pt idx="6">
                  <c:v>106.79</c:v>
                </c:pt>
                <c:pt idx="7">
                  <c:v>99.42</c:v>
                </c:pt>
                <c:pt idx="8">
                  <c:v>101.35</c:v>
                </c:pt>
                <c:pt idx="9">
                  <c:v>98.98</c:v>
                </c:pt>
                <c:pt idx="10">
                  <c:v>86.81</c:v>
                </c:pt>
                <c:pt idx="11">
                  <c:v>80.400000000000006</c:v>
                </c:pt>
                <c:pt idx="12">
                  <c:v>81.11</c:v>
                </c:pt>
                <c:pt idx="13">
                  <c:v>85.41</c:v>
                </c:pt>
                <c:pt idx="14">
                  <c:v>86.54</c:v>
                </c:pt>
                <c:pt idx="15">
                  <c:v>82.87</c:v>
                </c:pt>
                <c:pt idx="16">
                  <c:v>89</c:v>
                </c:pt>
                <c:pt idx="17">
                  <c:v>96.63</c:v>
                </c:pt>
                <c:pt idx="18">
                  <c:v>114.83</c:v>
                </c:pt>
                <c:pt idx="19">
                  <c:v>185.08</c:v>
                </c:pt>
                <c:pt idx="20">
                  <c:v>269.58</c:v>
                </c:pt>
                <c:pt idx="21">
                  <c:v>208.7</c:v>
                </c:pt>
                <c:pt idx="22">
                  <c:v>139.09</c:v>
                </c:pt>
                <c:pt idx="23">
                  <c:v>116.68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C15-485A-B714-95BBD3941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167</c:v>
                </c:pt>
                <c:pt idx="1">
                  <c:v>176.5</c:v>
                </c:pt>
                <c:pt idx="2">
                  <c:v>161</c:v>
                </c:pt>
                <c:pt idx="3">
                  <c:v>145.5</c:v>
                </c:pt>
                <c:pt idx="4">
                  <c:v>142.5</c:v>
                </c:pt>
                <c:pt idx="5">
                  <c:v>132</c:v>
                </c:pt>
                <c:pt idx="6">
                  <c:v>114.5</c:v>
                </c:pt>
                <c:pt idx="7">
                  <c:v>109.5</c:v>
                </c:pt>
                <c:pt idx="8">
                  <c:v>89.5</c:v>
                </c:pt>
                <c:pt idx="9">
                  <c:v>88.5</c:v>
                </c:pt>
                <c:pt idx="10">
                  <c:v>87.5</c:v>
                </c:pt>
                <c:pt idx="11">
                  <c:v>88</c:v>
                </c:pt>
                <c:pt idx="12">
                  <c:v>87.5</c:v>
                </c:pt>
                <c:pt idx="13">
                  <c:v>90</c:v>
                </c:pt>
                <c:pt idx="14">
                  <c:v>93</c:v>
                </c:pt>
                <c:pt idx="15">
                  <c:v>97</c:v>
                </c:pt>
                <c:pt idx="16">
                  <c:v>128.5</c:v>
                </c:pt>
                <c:pt idx="17">
                  <c:v>158.5</c:v>
                </c:pt>
                <c:pt idx="18">
                  <c:v>191</c:v>
                </c:pt>
                <c:pt idx="19">
                  <c:v>205.5</c:v>
                </c:pt>
                <c:pt idx="20">
                  <c:v>213.5</c:v>
                </c:pt>
                <c:pt idx="21">
                  <c:v>217</c:v>
                </c:pt>
                <c:pt idx="22">
                  <c:v>207</c:v>
                </c:pt>
                <c:pt idx="23">
                  <c:v>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16-46C3-952B-FB08D21825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866.11400000000003</c:v>
                </c:pt>
                <c:pt idx="1">
                  <c:v>864.33399999999995</c:v>
                </c:pt>
                <c:pt idx="2">
                  <c:v>891.92</c:v>
                </c:pt>
                <c:pt idx="3">
                  <c:v>890.97699999999998</c:v>
                </c:pt>
                <c:pt idx="4">
                  <c:v>893.303</c:v>
                </c:pt>
                <c:pt idx="5">
                  <c:v>880.30799999999988</c:v>
                </c:pt>
                <c:pt idx="6">
                  <c:v>879.23400000000004</c:v>
                </c:pt>
                <c:pt idx="7">
                  <c:v>892.32299999999998</c:v>
                </c:pt>
                <c:pt idx="8">
                  <c:v>924.25400000000002</c:v>
                </c:pt>
                <c:pt idx="9">
                  <c:v>934.85800000000006</c:v>
                </c:pt>
                <c:pt idx="10">
                  <c:v>940.12100000000009</c:v>
                </c:pt>
                <c:pt idx="11">
                  <c:v>907.62400000000002</c:v>
                </c:pt>
                <c:pt idx="12">
                  <c:v>897.12099999999998</c:v>
                </c:pt>
                <c:pt idx="13">
                  <c:v>891.21400000000006</c:v>
                </c:pt>
                <c:pt idx="14">
                  <c:v>917.48599999999999</c:v>
                </c:pt>
                <c:pt idx="15">
                  <c:v>859.91600000000005</c:v>
                </c:pt>
                <c:pt idx="16">
                  <c:v>874.51700000000017</c:v>
                </c:pt>
                <c:pt idx="17">
                  <c:v>851.31100000000004</c:v>
                </c:pt>
                <c:pt idx="18">
                  <c:v>821.846</c:v>
                </c:pt>
                <c:pt idx="19">
                  <c:v>848.15100000000007</c:v>
                </c:pt>
                <c:pt idx="20">
                  <c:v>733.70499999999993</c:v>
                </c:pt>
                <c:pt idx="21">
                  <c:v>724.68500000000006</c:v>
                </c:pt>
                <c:pt idx="22">
                  <c:v>760.32600000000002</c:v>
                </c:pt>
                <c:pt idx="23">
                  <c:v>772.70300000000009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16-46C3-952B-FB08D21825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1315.8069999999998</c:v>
                </c:pt>
                <c:pt idx="1">
                  <c:v>1263.1819999999998</c:v>
                </c:pt>
                <c:pt idx="2">
                  <c:v>1235.3070000000005</c:v>
                </c:pt>
                <c:pt idx="3">
                  <c:v>1222.962</c:v>
                </c:pt>
                <c:pt idx="4">
                  <c:v>1218.5450000000001</c:v>
                </c:pt>
                <c:pt idx="5">
                  <c:v>1208.5180000000003</c:v>
                </c:pt>
                <c:pt idx="6">
                  <c:v>1228.8849999999998</c:v>
                </c:pt>
                <c:pt idx="7">
                  <c:v>1284.2330000000002</c:v>
                </c:pt>
                <c:pt idx="8">
                  <c:v>1296.9659999999999</c:v>
                </c:pt>
                <c:pt idx="9">
                  <c:v>1316.4170000000001</c:v>
                </c:pt>
                <c:pt idx="10">
                  <c:v>1365.49</c:v>
                </c:pt>
                <c:pt idx="11">
                  <c:v>1378.5239999999997</c:v>
                </c:pt>
                <c:pt idx="12">
                  <c:v>1393.1279999999999</c:v>
                </c:pt>
                <c:pt idx="13">
                  <c:v>1419.2660000000003</c:v>
                </c:pt>
                <c:pt idx="14">
                  <c:v>1460.085</c:v>
                </c:pt>
                <c:pt idx="15">
                  <c:v>1515.2999999999995</c:v>
                </c:pt>
                <c:pt idx="16">
                  <c:v>1555.5500000000002</c:v>
                </c:pt>
                <c:pt idx="17">
                  <c:v>1534.6119999999999</c:v>
                </c:pt>
                <c:pt idx="18">
                  <c:v>1501.4070000000002</c:v>
                </c:pt>
                <c:pt idx="19">
                  <c:v>1452.798</c:v>
                </c:pt>
                <c:pt idx="20">
                  <c:v>1437.9659999999999</c:v>
                </c:pt>
                <c:pt idx="21">
                  <c:v>1387.4480000000001</c:v>
                </c:pt>
                <c:pt idx="22">
                  <c:v>1376.7360000000003</c:v>
                </c:pt>
                <c:pt idx="23">
                  <c:v>1342.222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16-46C3-952B-FB08D21825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4724.2000000000007</c:v>
                </c:pt>
                <c:pt idx="1">
                  <c:v>4456.9670000000006</c:v>
                </c:pt>
                <c:pt idx="2">
                  <c:v>4145.5519999999997</c:v>
                </c:pt>
                <c:pt idx="3">
                  <c:v>3987.3109999999997</c:v>
                </c:pt>
                <c:pt idx="4">
                  <c:v>3959.3039999999996</c:v>
                </c:pt>
                <c:pt idx="5">
                  <c:v>3837.5309999999995</c:v>
                </c:pt>
                <c:pt idx="6">
                  <c:v>3913.9160000000002</c:v>
                </c:pt>
                <c:pt idx="7">
                  <c:v>4298.3130000000001</c:v>
                </c:pt>
                <c:pt idx="8">
                  <c:v>4750.0830000000005</c:v>
                </c:pt>
                <c:pt idx="9">
                  <c:v>5221.7670000000007</c:v>
                </c:pt>
                <c:pt idx="10">
                  <c:v>5702.7970000000014</c:v>
                </c:pt>
                <c:pt idx="11">
                  <c:v>6064.262999999999</c:v>
                </c:pt>
                <c:pt idx="12">
                  <c:v>6311.5530000000008</c:v>
                </c:pt>
                <c:pt idx="13">
                  <c:v>6360.5650000000005</c:v>
                </c:pt>
                <c:pt idx="14">
                  <c:v>6149.8320000000003</c:v>
                </c:pt>
                <c:pt idx="15">
                  <c:v>6026.71</c:v>
                </c:pt>
                <c:pt idx="16">
                  <c:v>5953.4530000000004</c:v>
                </c:pt>
                <c:pt idx="17">
                  <c:v>5832.670000000001</c:v>
                </c:pt>
                <c:pt idx="18">
                  <c:v>5720.9039999999995</c:v>
                </c:pt>
                <c:pt idx="19">
                  <c:v>5612.3910000000005</c:v>
                </c:pt>
                <c:pt idx="20">
                  <c:v>5776.9740000000002</c:v>
                </c:pt>
                <c:pt idx="21">
                  <c:v>5759.8759999999993</c:v>
                </c:pt>
                <c:pt idx="22">
                  <c:v>5538.8740000000007</c:v>
                </c:pt>
                <c:pt idx="23">
                  <c:v>5164.7380000000012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16-46C3-952B-FB08D21825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455</c:v>
                </c:pt>
                <c:pt idx="1">
                  <c:v>433</c:v>
                </c:pt>
                <c:pt idx="2">
                  <c:v>416</c:v>
                </c:pt>
                <c:pt idx="3">
                  <c:v>404.00000000000006</c:v>
                </c:pt>
                <c:pt idx="4">
                  <c:v>399.99999999999994</c:v>
                </c:pt>
                <c:pt idx="5">
                  <c:v>403.00000000000006</c:v>
                </c:pt>
                <c:pt idx="6">
                  <c:v>446.99999999999994</c:v>
                </c:pt>
                <c:pt idx="7">
                  <c:v>507.00000000000006</c:v>
                </c:pt>
                <c:pt idx="8">
                  <c:v>558</c:v>
                </c:pt>
                <c:pt idx="9">
                  <c:v>579</c:v>
                </c:pt>
                <c:pt idx="10">
                  <c:v>590.00000000000011</c:v>
                </c:pt>
                <c:pt idx="11">
                  <c:v>608</c:v>
                </c:pt>
                <c:pt idx="12">
                  <c:v>623</c:v>
                </c:pt>
                <c:pt idx="13">
                  <c:v>619</c:v>
                </c:pt>
                <c:pt idx="14">
                  <c:v>606</c:v>
                </c:pt>
                <c:pt idx="15">
                  <c:v>599</c:v>
                </c:pt>
                <c:pt idx="16">
                  <c:v>601</c:v>
                </c:pt>
                <c:pt idx="17">
                  <c:v>607</c:v>
                </c:pt>
                <c:pt idx="18">
                  <c:v>605</c:v>
                </c:pt>
                <c:pt idx="19">
                  <c:v>591</c:v>
                </c:pt>
                <c:pt idx="20">
                  <c:v>580</c:v>
                </c:pt>
                <c:pt idx="21">
                  <c:v>549.99999999999989</c:v>
                </c:pt>
                <c:pt idx="22">
                  <c:v>518</c:v>
                </c:pt>
                <c:pt idx="23">
                  <c:v>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16-46C3-952B-FB08D21825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16-46C3-952B-FB08D21825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16-46C3-952B-FB08D21825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16-46C3-952B-FB08D21825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16-46C3-952B-FB08D21825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216-46C3-952B-FB08D21825B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638.29999999999995</c:v>
                </c:pt>
                <c:pt idx="1">
                  <c:v>785.2</c:v>
                </c:pt>
                <c:pt idx="2">
                  <c:v>414.6</c:v>
                </c:pt>
                <c:pt idx="3">
                  <c:v>159.69999999999999</c:v>
                </c:pt>
                <c:pt idx="4">
                  <c:v>103.5</c:v>
                </c:pt>
                <c:pt idx="5">
                  <c:v>60</c:v>
                </c:pt>
                <c:pt idx="6">
                  <c:v>353.1</c:v>
                </c:pt>
                <c:pt idx="7">
                  <c:v>607</c:v>
                </c:pt>
                <c:pt idx="8">
                  <c:v>616.9</c:v>
                </c:pt>
                <c:pt idx="9">
                  <c:v>609.70000000000005</c:v>
                </c:pt>
                <c:pt idx="10">
                  <c:v>480.7</c:v>
                </c:pt>
                <c:pt idx="11">
                  <c:v>525.20000000000005</c:v>
                </c:pt>
                <c:pt idx="12">
                  <c:v>452.6</c:v>
                </c:pt>
                <c:pt idx="13">
                  <c:v>398</c:v>
                </c:pt>
                <c:pt idx="14">
                  <c:v>372</c:v>
                </c:pt>
                <c:pt idx="15">
                  <c:v>336</c:v>
                </c:pt>
                <c:pt idx="16">
                  <c:v>268</c:v>
                </c:pt>
                <c:pt idx="17">
                  <c:v>284</c:v>
                </c:pt>
                <c:pt idx="18">
                  <c:v>265</c:v>
                </c:pt>
                <c:pt idx="19">
                  <c:v>264</c:v>
                </c:pt>
                <c:pt idx="20">
                  <c:v>263</c:v>
                </c:pt>
                <c:pt idx="21">
                  <c:v>265</c:v>
                </c:pt>
                <c:pt idx="22">
                  <c:v>174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16-46C3-952B-FB08D21825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6.5540000000000003</c:v>
                </c:pt>
                <c:pt idx="6">
                  <c:v>2.59</c:v>
                </c:pt>
                <c:pt idx="18">
                  <c:v>3.4750000000000001</c:v>
                </c:pt>
                <c:pt idx="19">
                  <c:v>6.5060000000000002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16-46C3-952B-FB08D21825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16-46C3-952B-FB08D21825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16-46C3-952B-FB08D2182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175.92</c:v>
                </c:pt>
                <c:pt idx="1">
                  <c:v>183.92</c:v>
                </c:pt>
                <c:pt idx="2">
                  <c:v>165.92</c:v>
                </c:pt>
                <c:pt idx="3">
                  <c:v>149.47</c:v>
                </c:pt>
                <c:pt idx="4">
                  <c:v>135.38999999999999</c:v>
                </c:pt>
                <c:pt idx="5">
                  <c:v>107.7</c:v>
                </c:pt>
                <c:pt idx="6">
                  <c:v>106.79</c:v>
                </c:pt>
                <c:pt idx="7">
                  <c:v>99.42</c:v>
                </c:pt>
                <c:pt idx="8">
                  <c:v>101.35</c:v>
                </c:pt>
                <c:pt idx="9">
                  <c:v>98.98</c:v>
                </c:pt>
                <c:pt idx="10">
                  <c:v>86.81</c:v>
                </c:pt>
                <c:pt idx="11">
                  <c:v>80.400000000000006</c:v>
                </c:pt>
                <c:pt idx="12">
                  <c:v>81.11</c:v>
                </c:pt>
                <c:pt idx="13">
                  <c:v>85.41</c:v>
                </c:pt>
                <c:pt idx="14">
                  <c:v>86.54</c:v>
                </c:pt>
                <c:pt idx="15">
                  <c:v>82.87</c:v>
                </c:pt>
                <c:pt idx="16">
                  <c:v>89</c:v>
                </c:pt>
                <c:pt idx="17">
                  <c:v>96.63</c:v>
                </c:pt>
                <c:pt idx="18">
                  <c:v>114.83</c:v>
                </c:pt>
                <c:pt idx="19">
                  <c:v>185.08</c:v>
                </c:pt>
                <c:pt idx="20">
                  <c:v>269.58</c:v>
                </c:pt>
                <c:pt idx="21">
                  <c:v>208.7</c:v>
                </c:pt>
                <c:pt idx="22">
                  <c:v>139.09</c:v>
                </c:pt>
                <c:pt idx="23">
                  <c:v>116.68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16-46C3-952B-FB08D2182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8173.4590000000017</v>
      </c>
      <c r="C4" s="18">
        <v>7986.1759999999995</v>
      </c>
      <c r="D4" s="18">
        <v>7271.4059999999981</v>
      </c>
      <c r="E4" s="18">
        <v>6817.4880000000003</v>
      </c>
      <c r="F4" s="18">
        <v>6724.1270000000022</v>
      </c>
      <c r="G4" s="18">
        <v>6527.9119999999994</v>
      </c>
      <c r="H4" s="18">
        <v>6939.2379999999994</v>
      </c>
      <c r="I4" s="18">
        <v>7698.3689999999988</v>
      </c>
      <c r="J4" s="18">
        <v>8235.6710000000003</v>
      </c>
      <c r="K4" s="18">
        <v>8750.270999999997</v>
      </c>
      <c r="L4" s="18">
        <v>9166.5990000000002</v>
      </c>
      <c r="M4" s="18">
        <v>9571.6579999999958</v>
      </c>
      <c r="N4" s="18">
        <v>9764.9240000000009</v>
      </c>
      <c r="O4" s="18">
        <v>9777.996000000001</v>
      </c>
      <c r="P4" s="18">
        <v>9598.4479999999967</v>
      </c>
      <c r="Q4" s="18">
        <v>9433.9190000000017</v>
      </c>
      <c r="R4" s="18">
        <v>9380.9620000000032</v>
      </c>
      <c r="S4" s="18">
        <v>9268.1650000000009</v>
      </c>
      <c r="T4" s="18">
        <v>9108.6039999999975</v>
      </c>
      <c r="U4" s="18">
        <v>8980.3129999999965</v>
      </c>
      <c r="V4" s="18">
        <v>9012.1450000000004</v>
      </c>
      <c r="W4" s="18">
        <v>8911.0469999999987</v>
      </c>
      <c r="X4" s="18">
        <v>8581.9750000000004</v>
      </c>
      <c r="Y4" s="18">
        <v>8081.6340000000009</v>
      </c>
      <c r="Z4" s="19"/>
      <c r="AA4" s="20">
        <f>SUM(B4:Z4)</f>
        <v>203762.50599999994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175.92</v>
      </c>
      <c r="C7" s="28">
        <v>183.92</v>
      </c>
      <c r="D7" s="28">
        <v>165.92</v>
      </c>
      <c r="E7" s="28">
        <v>149.47</v>
      </c>
      <c r="F7" s="28">
        <v>135.38999999999999</v>
      </c>
      <c r="G7" s="28">
        <v>107.7</v>
      </c>
      <c r="H7" s="28">
        <v>106.79</v>
      </c>
      <c r="I7" s="28">
        <v>99.42</v>
      </c>
      <c r="J7" s="28">
        <v>101.35</v>
      </c>
      <c r="K7" s="28">
        <v>98.98</v>
      </c>
      <c r="L7" s="28">
        <v>86.81</v>
      </c>
      <c r="M7" s="28">
        <v>80.400000000000006</v>
      </c>
      <c r="N7" s="28">
        <v>81.11</v>
      </c>
      <c r="O7" s="28">
        <v>85.41</v>
      </c>
      <c r="P7" s="28">
        <v>86.54</v>
      </c>
      <c r="Q7" s="28">
        <v>82.87</v>
      </c>
      <c r="R7" s="28">
        <v>89</v>
      </c>
      <c r="S7" s="28">
        <v>96.63</v>
      </c>
      <c r="T7" s="28">
        <v>114.83</v>
      </c>
      <c r="U7" s="28">
        <v>185.08</v>
      </c>
      <c r="V7" s="28">
        <v>269.58</v>
      </c>
      <c r="W7" s="28">
        <v>208.7</v>
      </c>
      <c r="X7" s="28">
        <v>139.09</v>
      </c>
      <c r="Y7" s="28">
        <v>116.68</v>
      </c>
      <c r="Z7" s="29"/>
      <c r="AA7" s="30">
        <f>IF(SUM(B7:Z7)&lt;&gt;0,AVERAGEIF(B7:Z7,"&lt;&gt;"""),"")</f>
        <v>126.98291666666665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1072</v>
      </c>
      <c r="C10" s="42">
        <v>786</v>
      </c>
      <c r="D10" s="42">
        <v>786</v>
      </c>
      <c r="E10" s="42">
        <v>786</v>
      </c>
      <c r="F10" s="42">
        <v>620.83999999999992</v>
      </c>
      <c r="G10" s="42">
        <v>472</v>
      </c>
      <c r="H10" s="42">
        <v>472</v>
      </c>
      <c r="I10" s="42">
        <v>472</v>
      </c>
      <c r="J10" s="42">
        <v>472</v>
      </c>
      <c r="K10" s="42">
        <v>472</v>
      </c>
      <c r="L10" s="42">
        <v>472</v>
      </c>
      <c r="M10" s="42">
        <v>472</v>
      </c>
      <c r="N10" s="42">
        <v>472</v>
      </c>
      <c r="O10" s="42">
        <v>472</v>
      </c>
      <c r="P10" s="42">
        <v>472</v>
      </c>
      <c r="Q10" s="42">
        <v>472</v>
      </c>
      <c r="R10" s="42">
        <v>472</v>
      </c>
      <c r="S10" s="42">
        <v>472</v>
      </c>
      <c r="T10" s="42">
        <v>602</v>
      </c>
      <c r="U10" s="42">
        <v>916</v>
      </c>
      <c r="V10" s="42">
        <v>916</v>
      </c>
      <c r="W10" s="42">
        <v>916</v>
      </c>
      <c r="X10" s="42">
        <v>836.08100000000002</v>
      </c>
      <c r="Y10" s="42">
        <v>472</v>
      </c>
      <c r="Z10" s="43"/>
      <c r="AA10" s="44">
        <f t="shared" ref="AA10:AA15" si="0">SUM(B10:Z10)</f>
        <v>14844.921</v>
      </c>
    </row>
    <row r="11" spans="1:27" ht="24.95" customHeight="1" x14ac:dyDescent="0.2">
      <c r="A11" s="45" t="s">
        <v>7</v>
      </c>
      <c r="B11" s="46">
        <v>230</v>
      </c>
      <c r="C11" s="47">
        <v>208</v>
      </c>
      <c r="D11" s="47">
        <v>193</v>
      </c>
      <c r="E11" s="47">
        <v>184</v>
      </c>
      <c r="F11" s="47">
        <v>185</v>
      </c>
      <c r="G11" s="47">
        <v>194</v>
      </c>
      <c r="H11" s="47">
        <v>240</v>
      </c>
      <c r="I11" s="47">
        <v>295</v>
      </c>
      <c r="J11" s="47">
        <v>334</v>
      </c>
      <c r="K11" s="47">
        <v>342</v>
      </c>
      <c r="L11" s="47">
        <v>344</v>
      </c>
      <c r="M11" s="47">
        <v>356</v>
      </c>
      <c r="N11" s="47">
        <v>370</v>
      </c>
      <c r="O11" s="47">
        <v>368</v>
      </c>
      <c r="P11" s="47">
        <v>362</v>
      </c>
      <c r="Q11" s="47">
        <v>367</v>
      </c>
      <c r="R11" s="47">
        <v>385</v>
      </c>
      <c r="S11" s="47">
        <v>411</v>
      </c>
      <c r="T11" s="47">
        <v>425</v>
      </c>
      <c r="U11" s="47">
        <v>417</v>
      </c>
      <c r="V11" s="47">
        <v>404</v>
      </c>
      <c r="W11" s="47">
        <v>371</v>
      </c>
      <c r="X11" s="47">
        <v>336</v>
      </c>
      <c r="Y11" s="47">
        <v>276</v>
      </c>
      <c r="Z11" s="48"/>
      <c r="AA11" s="49">
        <f t="shared" si="0"/>
        <v>7597</v>
      </c>
    </row>
    <row r="12" spans="1:27" ht="24.95" customHeight="1" x14ac:dyDescent="0.2">
      <c r="A12" s="50" t="s">
        <v>8</v>
      </c>
      <c r="B12" s="51">
        <v>4162.8420000000006</v>
      </c>
      <c r="C12" s="52">
        <v>4133.9390000000003</v>
      </c>
      <c r="D12" s="52">
        <v>3807.473</v>
      </c>
      <c r="E12" s="52">
        <v>3741.5790000000002</v>
      </c>
      <c r="F12" s="52">
        <v>3640.8119999999999</v>
      </c>
      <c r="G12" s="52">
        <v>3128.5149999999999</v>
      </c>
      <c r="H12" s="52">
        <v>2946.6019999999999</v>
      </c>
      <c r="I12" s="52">
        <v>2794.4290000000001</v>
      </c>
      <c r="J12" s="52">
        <v>2362.3000000000002</v>
      </c>
      <c r="K12" s="52">
        <v>1918.4359999999999</v>
      </c>
      <c r="L12" s="52">
        <v>1643</v>
      </c>
      <c r="M12" s="52">
        <v>1643</v>
      </c>
      <c r="N12" s="52">
        <v>1643</v>
      </c>
      <c r="O12" s="52">
        <v>1643</v>
      </c>
      <c r="P12" s="52">
        <v>1825.075</v>
      </c>
      <c r="Q12" s="52">
        <v>2012.4159999999999</v>
      </c>
      <c r="R12" s="52">
        <v>2781.1549999999997</v>
      </c>
      <c r="S12" s="52">
        <v>3284.018</v>
      </c>
      <c r="T12" s="52">
        <v>3717.1180000000004</v>
      </c>
      <c r="U12" s="52">
        <v>3946.2470000000003</v>
      </c>
      <c r="V12" s="52">
        <v>4002.6610000000001</v>
      </c>
      <c r="W12" s="52">
        <v>4014.6910000000003</v>
      </c>
      <c r="X12" s="52">
        <v>4047.712</v>
      </c>
      <c r="Y12" s="52">
        <v>3864.3410000000003</v>
      </c>
      <c r="Z12" s="53"/>
      <c r="AA12" s="54">
        <f t="shared" si="0"/>
        <v>72704.36099999999</v>
      </c>
    </row>
    <row r="13" spans="1:27" ht="24.95" customHeight="1" x14ac:dyDescent="0.2">
      <c r="A13" s="50" t="s">
        <v>9</v>
      </c>
      <c r="B13" s="51">
        <v>671.38300000000004</v>
      </c>
      <c r="C13" s="52">
        <v>809.98099999999999</v>
      </c>
      <c r="D13" s="52">
        <v>497.03</v>
      </c>
      <c r="E13" s="52">
        <v>114</v>
      </c>
      <c r="F13" s="52">
        <v>290</v>
      </c>
      <c r="G13" s="52">
        <v>320</v>
      </c>
      <c r="H13" s="52">
        <v>352</v>
      </c>
      <c r="I13" s="52">
        <v>352</v>
      </c>
      <c r="J13" s="52">
        <v>191</v>
      </c>
      <c r="K13" s="52">
        <v>106</v>
      </c>
      <c r="L13" s="52">
        <v>119</v>
      </c>
      <c r="M13" s="52">
        <v>89</v>
      </c>
      <c r="N13" s="52">
        <v>76</v>
      </c>
      <c r="O13" s="52">
        <v>84</v>
      </c>
      <c r="P13" s="52">
        <v>114</v>
      </c>
      <c r="Q13" s="52">
        <v>114</v>
      </c>
      <c r="R13" s="52">
        <v>170</v>
      </c>
      <c r="S13" s="52">
        <v>921</v>
      </c>
      <c r="T13" s="52">
        <v>1223</v>
      </c>
      <c r="U13" s="52">
        <v>1292</v>
      </c>
      <c r="V13" s="52">
        <v>1299</v>
      </c>
      <c r="W13" s="52">
        <v>1234</v>
      </c>
      <c r="X13" s="52">
        <v>1119</v>
      </c>
      <c r="Y13" s="52">
        <v>965</v>
      </c>
      <c r="Z13" s="53"/>
      <c r="AA13" s="54">
        <f t="shared" si="0"/>
        <v>12522.394</v>
      </c>
    </row>
    <row r="14" spans="1:27" ht="24.95" customHeight="1" x14ac:dyDescent="0.2">
      <c r="A14" s="55" t="s">
        <v>10</v>
      </c>
      <c r="B14" s="56">
        <v>937.23400000000004</v>
      </c>
      <c r="C14" s="57">
        <v>937.25599999999997</v>
      </c>
      <c r="D14" s="57">
        <v>922.90300000000013</v>
      </c>
      <c r="E14" s="57">
        <v>905.90899999999988</v>
      </c>
      <c r="F14" s="57">
        <v>885.47500000000002</v>
      </c>
      <c r="G14" s="57">
        <v>884.89699999999982</v>
      </c>
      <c r="H14" s="57">
        <v>1145.636</v>
      </c>
      <c r="I14" s="57">
        <v>2006.9400000000005</v>
      </c>
      <c r="J14" s="57">
        <v>3158.3709999999996</v>
      </c>
      <c r="K14" s="57">
        <v>4179.835</v>
      </c>
      <c r="L14" s="57">
        <v>4911.5989999999993</v>
      </c>
      <c r="M14" s="57">
        <v>5348.6580000000013</v>
      </c>
      <c r="N14" s="57">
        <v>5535.924</v>
      </c>
      <c r="O14" s="57">
        <v>5451.7959999999994</v>
      </c>
      <c r="P14" s="57">
        <v>5124.3730000000005</v>
      </c>
      <c r="Q14" s="57">
        <v>4519.5030000000006</v>
      </c>
      <c r="R14" s="57">
        <v>3656.6009999999997</v>
      </c>
      <c r="S14" s="57">
        <v>2660.9470000000001</v>
      </c>
      <c r="T14" s="57">
        <v>1670.9859999999999</v>
      </c>
      <c r="U14" s="57">
        <v>1167.5660000000003</v>
      </c>
      <c r="V14" s="57">
        <v>1027.5839999999998</v>
      </c>
      <c r="W14" s="57">
        <v>976.9559999999999</v>
      </c>
      <c r="X14" s="57">
        <v>929.48200000000008</v>
      </c>
      <c r="Y14" s="57">
        <v>881.19299999999998</v>
      </c>
      <c r="Z14" s="58"/>
      <c r="AA14" s="59">
        <f t="shared" si="0"/>
        <v>59827.623999999996</v>
      </c>
    </row>
    <row r="15" spans="1:27" ht="24.95" customHeight="1" x14ac:dyDescent="0.2">
      <c r="A15" s="55" t="s">
        <v>11</v>
      </c>
      <c r="B15" s="56">
        <v>75</v>
      </c>
      <c r="C15" s="57">
        <v>75</v>
      </c>
      <c r="D15" s="57">
        <v>73</v>
      </c>
      <c r="E15" s="57">
        <v>70</v>
      </c>
      <c r="F15" s="57">
        <v>65</v>
      </c>
      <c r="G15" s="57">
        <v>59</v>
      </c>
      <c r="H15" s="57">
        <v>57</v>
      </c>
      <c r="I15" s="57">
        <v>62</v>
      </c>
      <c r="J15" s="57">
        <v>74</v>
      </c>
      <c r="K15" s="57">
        <v>87</v>
      </c>
      <c r="L15" s="57">
        <v>96</v>
      </c>
      <c r="M15" s="57">
        <v>102</v>
      </c>
      <c r="N15" s="57">
        <v>103</v>
      </c>
      <c r="O15" s="57">
        <v>101</v>
      </c>
      <c r="P15" s="57">
        <v>94</v>
      </c>
      <c r="Q15" s="57">
        <v>82</v>
      </c>
      <c r="R15" s="57">
        <v>66</v>
      </c>
      <c r="S15" s="57">
        <v>46</v>
      </c>
      <c r="T15" s="57">
        <v>30</v>
      </c>
      <c r="U15" s="57">
        <v>24</v>
      </c>
      <c r="V15" s="57">
        <v>26</v>
      </c>
      <c r="W15" s="57">
        <v>29</v>
      </c>
      <c r="X15" s="57">
        <v>32</v>
      </c>
      <c r="Y15" s="57">
        <v>34</v>
      </c>
      <c r="Z15" s="58"/>
      <c r="AA15" s="59">
        <f t="shared" si="0"/>
        <v>1562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7148.4590000000007</v>
      </c>
      <c r="C16" s="62">
        <f t="shared" si="1"/>
        <v>6950.1760000000004</v>
      </c>
      <c r="D16" s="62">
        <f t="shared" si="1"/>
        <v>6279.4059999999999</v>
      </c>
      <c r="E16" s="62">
        <f t="shared" si="1"/>
        <v>5801.4879999999994</v>
      </c>
      <c r="F16" s="62">
        <f t="shared" si="1"/>
        <v>5687.1270000000004</v>
      </c>
      <c r="G16" s="62">
        <f t="shared" si="1"/>
        <v>5058.4119999999994</v>
      </c>
      <c r="H16" s="62">
        <f t="shared" si="1"/>
        <v>5213.2379999999994</v>
      </c>
      <c r="I16" s="62">
        <f t="shared" si="1"/>
        <v>5982.3690000000006</v>
      </c>
      <c r="J16" s="62">
        <f t="shared" si="1"/>
        <v>6591.6710000000003</v>
      </c>
      <c r="K16" s="62">
        <f t="shared" si="1"/>
        <v>7105.2709999999997</v>
      </c>
      <c r="L16" s="62">
        <f t="shared" si="1"/>
        <v>7585.5989999999993</v>
      </c>
      <c r="M16" s="62">
        <f t="shared" si="1"/>
        <v>8010.6580000000013</v>
      </c>
      <c r="N16" s="62">
        <f t="shared" si="1"/>
        <v>8199.9239999999991</v>
      </c>
      <c r="O16" s="62">
        <f t="shared" si="1"/>
        <v>8119.7959999999994</v>
      </c>
      <c r="P16" s="62">
        <f t="shared" si="1"/>
        <v>7991.4480000000003</v>
      </c>
      <c r="Q16" s="62">
        <f t="shared" si="1"/>
        <v>7566.9190000000008</v>
      </c>
      <c r="R16" s="62">
        <f t="shared" si="1"/>
        <v>7530.7559999999994</v>
      </c>
      <c r="S16" s="62">
        <f t="shared" si="1"/>
        <v>7794.9650000000001</v>
      </c>
      <c r="T16" s="62">
        <f t="shared" si="1"/>
        <v>7668.1040000000003</v>
      </c>
      <c r="U16" s="62">
        <f t="shared" si="1"/>
        <v>7762.8130000000001</v>
      </c>
      <c r="V16" s="62">
        <f t="shared" si="1"/>
        <v>7675.2449999999999</v>
      </c>
      <c r="W16" s="62">
        <f t="shared" si="1"/>
        <v>7541.6470000000008</v>
      </c>
      <c r="X16" s="62">
        <f t="shared" si="1"/>
        <v>7300.2749999999996</v>
      </c>
      <c r="Y16" s="62">
        <f t="shared" si="1"/>
        <v>6492.5340000000006</v>
      </c>
      <c r="Z16" s="63" t="str">
        <f t="shared" si="1"/>
        <v/>
      </c>
      <c r="AA16" s="64">
        <f>SUM(AA10:AA15)</f>
        <v>169058.3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2157.9</v>
      </c>
      <c r="C29" s="72">
        <v>2106</v>
      </c>
      <c r="D29" s="72">
        <v>2087</v>
      </c>
      <c r="E29" s="72">
        <v>1956</v>
      </c>
      <c r="F29" s="72">
        <v>2124</v>
      </c>
      <c r="G29" s="72">
        <v>2164</v>
      </c>
      <c r="H29" s="72">
        <v>2337</v>
      </c>
      <c r="I29" s="72">
        <v>2654</v>
      </c>
      <c r="J29" s="72">
        <v>2847</v>
      </c>
      <c r="K29" s="72">
        <v>3152</v>
      </c>
      <c r="L29" s="72">
        <v>3364</v>
      </c>
      <c r="M29" s="72">
        <v>3516</v>
      </c>
      <c r="N29" s="72">
        <v>3575</v>
      </c>
      <c r="O29" s="72">
        <v>3572</v>
      </c>
      <c r="P29" s="72">
        <v>3575</v>
      </c>
      <c r="Q29" s="72">
        <v>3387</v>
      </c>
      <c r="R29" s="72">
        <v>3188</v>
      </c>
      <c r="S29" s="72">
        <v>3620.9</v>
      </c>
      <c r="T29" s="72">
        <v>3476.9</v>
      </c>
      <c r="U29" s="72">
        <v>3361.9</v>
      </c>
      <c r="V29" s="72">
        <v>3313.9</v>
      </c>
      <c r="W29" s="72">
        <v>3207.9</v>
      </c>
      <c r="X29" s="72">
        <v>3059.9</v>
      </c>
      <c r="Y29" s="72">
        <v>2820.9</v>
      </c>
      <c r="Z29" s="73"/>
      <c r="AA29" s="74">
        <f>SUM(B29:Z29)</f>
        <v>70624.2</v>
      </c>
    </row>
    <row r="30" spans="1:27" ht="24.95" customHeight="1" x14ac:dyDescent="0.2">
      <c r="A30" s="75" t="s">
        <v>24</v>
      </c>
      <c r="B30" s="76">
        <v>2272.5590000000002</v>
      </c>
      <c r="C30" s="77">
        <v>2518.1759999999999</v>
      </c>
      <c r="D30" s="77">
        <v>2122.4059999999999</v>
      </c>
      <c r="E30" s="77">
        <v>1799.4880000000001</v>
      </c>
      <c r="F30" s="77">
        <v>1543.127</v>
      </c>
      <c r="G30" s="77">
        <v>1288.412</v>
      </c>
      <c r="H30" s="77">
        <v>1383.2380000000001</v>
      </c>
      <c r="I30" s="77">
        <v>1843.3689999999999</v>
      </c>
      <c r="J30" s="77">
        <v>2484.6709999999998</v>
      </c>
      <c r="K30" s="77">
        <v>2993.2710000000002</v>
      </c>
      <c r="L30" s="77">
        <v>3197.5990000000002</v>
      </c>
      <c r="M30" s="77">
        <v>3450.6579999999999</v>
      </c>
      <c r="N30" s="77">
        <v>3580.924</v>
      </c>
      <c r="O30" s="77">
        <v>3503.7959999999998</v>
      </c>
      <c r="P30" s="77">
        <v>3377.4479999999999</v>
      </c>
      <c r="Q30" s="77">
        <v>2981.9189999999999</v>
      </c>
      <c r="R30" s="77">
        <v>2424.1619999999998</v>
      </c>
      <c r="S30" s="77">
        <v>1995.0650000000001</v>
      </c>
      <c r="T30" s="77">
        <v>1781.204</v>
      </c>
      <c r="U30" s="77">
        <v>1994.913</v>
      </c>
      <c r="V30" s="77">
        <v>1978.345</v>
      </c>
      <c r="W30" s="77">
        <v>1992.7470000000001</v>
      </c>
      <c r="X30" s="77">
        <v>1813.375</v>
      </c>
      <c r="Y30" s="77">
        <v>1354.634</v>
      </c>
      <c r="Z30" s="78"/>
      <c r="AA30" s="79">
        <f>SUM(B30:Z30)</f>
        <v>55675.505999999994</v>
      </c>
    </row>
    <row r="31" spans="1:27" ht="24.95" customHeight="1" x14ac:dyDescent="0.2">
      <c r="A31" s="82" t="s">
        <v>25</v>
      </c>
      <c r="B31" s="80">
        <v>3243</v>
      </c>
      <c r="C31" s="81">
        <v>2862</v>
      </c>
      <c r="D31" s="81">
        <v>2562</v>
      </c>
      <c r="E31" s="81">
        <v>2562</v>
      </c>
      <c r="F31" s="81">
        <v>2557</v>
      </c>
      <c r="G31" s="81">
        <v>2104</v>
      </c>
      <c r="H31" s="81">
        <v>2032</v>
      </c>
      <c r="I31" s="81">
        <v>2025</v>
      </c>
      <c r="J31" s="81">
        <v>1770</v>
      </c>
      <c r="K31" s="81">
        <v>1510</v>
      </c>
      <c r="L31" s="81">
        <v>1510</v>
      </c>
      <c r="M31" s="81">
        <v>1510</v>
      </c>
      <c r="N31" s="81">
        <v>1510</v>
      </c>
      <c r="O31" s="81">
        <v>1510</v>
      </c>
      <c r="P31" s="81">
        <v>1485</v>
      </c>
      <c r="Q31" s="81">
        <v>1663</v>
      </c>
      <c r="R31" s="81">
        <v>2320</v>
      </c>
      <c r="S31" s="81">
        <v>2597</v>
      </c>
      <c r="T31" s="81">
        <v>2890</v>
      </c>
      <c r="U31" s="81">
        <v>2893</v>
      </c>
      <c r="V31" s="81">
        <v>2895</v>
      </c>
      <c r="W31" s="81">
        <v>2896</v>
      </c>
      <c r="X31" s="81">
        <v>2896</v>
      </c>
      <c r="Y31" s="81">
        <v>2766</v>
      </c>
      <c r="Z31" s="83"/>
      <c r="AA31" s="84">
        <f>SUM(B31:Z31)</f>
        <v>54568</v>
      </c>
    </row>
    <row r="32" spans="1:27" ht="30" customHeight="1" thickBot="1" x14ac:dyDescent="0.25">
      <c r="A32" s="60" t="s">
        <v>26</v>
      </c>
      <c r="B32" s="61">
        <f>IF(LEN(B$2)&gt;0,SUM(B29:B31),"")</f>
        <v>7673.4590000000007</v>
      </c>
      <c r="C32" s="62">
        <f t="shared" ref="C32:Z32" si="4">IF(LEN(C$2)&gt;0,SUM(C29:C31),"")</f>
        <v>7486.1759999999995</v>
      </c>
      <c r="D32" s="62">
        <f t="shared" si="4"/>
        <v>6771.4059999999999</v>
      </c>
      <c r="E32" s="62">
        <f t="shared" si="4"/>
        <v>6317.4880000000003</v>
      </c>
      <c r="F32" s="62">
        <f t="shared" si="4"/>
        <v>6224.1270000000004</v>
      </c>
      <c r="G32" s="62">
        <f t="shared" si="4"/>
        <v>5556.4120000000003</v>
      </c>
      <c r="H32" s="62">
        <f t="shared" si="4"/>
        <v>5752.2380000000003</v>
      </c>
      <c r="I32" s="62">
        <f t="shared" si="4"/>
        <v>6522.3689999999997</v>
      </c>
      <c r="J32" s="62">
        <f t="shared" si="4"/>
        <v>7101.6710000000003</v>
      </c>
      <c r="K32" s="62">
        <f t="shared" si="4"/>
        <v>7655.2710000000006</v>
      </c>
      <c r="L32" s="62">
        <f t="shared" si="4"/>
        <v>8071.5990000000002</v>
      </c>
      <c r="M32" s="62">
        <f t="shared" si="4"/>
        <v>8476.6579999999994</v>
      </c>
      <c r="N32" s="62">
        <f t="shared" si="4"/>
        <v>8665.9239999999991</v>
      </c>
      <c r="O32" s="62">
        <f t="shared" si="4"/>
        <v>8585.7960000000003</v>
      </c>
      <c r="P32" s="62">
        <f t="shared" si="4"/>
        <v>8437.4480000000003</v>
      </c>
      <c r="Q32" s="62">
        <f t="shared" si="4"/>
        <v>8031.9189999999999</v>
      </c>
      <c r="R32" s="62">
        <f t="shared" si="4"/>
        <v>7932.1620000000003</v>
      </c>
      <c r="S32" s="62">
        <f t="shared" si="4"/>
        <v>8212.9650000000001</v>
      </c>
      <c r="T32" s="62">
        <f t="shared" si="4"/>
        <v>8148.1040000000003</v>
      </c>
      <c r="U32" s="62">
        <f t="shared" si="4"/>
        <v>8249.8130000000001</v>
      </c>
      <c r="V32" s="62">
        <f t="shared" si="4"/>
        <v>8187.2449999999999</v>
      </c>
      <c r="W32" s="62">
        <f t="shared" si="4"/>
        <v>8096.6469999999999</v>
      </c>
      <c r="X32" s="62">
        <f t="shared" si="4"/>
        <v>7769.2749999999996</v>
      </c>
      <c r="Y32" s="62">
        <f t="shared" si="4"/>
        <v>6941.5339999999997</v>
      </c>
      <c r="Z32" s="63" t="str">
        <f t="shared" si="4"/>
        <v/>
      </c>
      <c r="AA32" s="64">
        <f>SUM(AA29:AA31)</f>
        <v>180867.70600000001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56</v>
      </c>
      <c r="D35" s="95">
        <v>57</v>
      </c>
      <c r="E35" s="95">
        <v>61</v>
      </c>
      <c r="F35" s="95">
        <v>61</v>
      </c>
      <c r="G35" s="95">
        <v>37</v>
      </c>
      <c r="H35" s="95">
        <v>40</v>
      </c>
      <c r="I35" s="95">
        <v>40</v>
      </c>
      <c r="J35" s="95">
        <v>35</v>
      </c>
      <c r="K35" s="95">
        <v>35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18</v>
      </c>
      <c r="R35" s="95">
        <v>45</v>
      </c>
      <c r="S35" s="95">
        <v>66</v>
      </c>
      <c r="T35" s="95">
        <v>71</v>
      </c>
      <c r="U35" s="95">
        <v>131</v>
      </c>
      <c r="V35" s="95">
        <v>131</v>
      </c>
      <c r="W35" s="95">
        <v>99</v>
      </c>
      <c r="X35" s="95">
        <v>95</v>
      </c>
      <c r="Y35" s="95">
        <v>73</v>
      </c>
      <c r="Z35" s="96"/>
      <c r="AA35" s="74">
        <f t="shared" ref="AA35:AA40" si="5">SUM(B35:Z35)</f>
        <v>1271</v>
      </c>
    </row>
    <row r="36" spans="1:27" ht="24.95" customHeight="1" x14ac:dyDescent="0.2">
      <c r="A36" s="97" t="s">
        <v>29</v>
      </c>
      <c r="B36" s="98">
        <v>400</v>
      </c>
      <c r="C36" s="99">
        <v>425</v>
      </c>
      <c r="D36" s="99">
        <v>380</v>
      </c>
      <c r="E36" s="99">
        <v>400</v>
      </c>
      <c r="F36" s="99">
        <v>421</v>
      </c>
      <c r="G36" s="99">
        <v>406</v>
      </c>
      <c r="H36" s="99">
        <v>444</v>
      </c>
      <c r="I36" s="99">
        <v>445</v>
      </c>
      <c r="J36" s="99">
        <v>420</v>
      </c>
      <c r="K36" s="99">
        <v>460</v>
      </c>
      <c r="L36" s="99">
        <v>421</v>
      </c>
      <c r="M36" s="99">
        <v>401</v>
      </c>
      <c r="N36" s="99">
        <v>381</v>
      </c>
      <c r="O36" s="99">
        <v>381</v>
      </c>
      <c r="P36" s="99">
        <v>381</v>
      </c>
      <c r="Q36" s="99">
        <v>403</v>
      </c>
      <c r="R36" s="99">
        <v>302</v>
      </c>
      <c r="S36" s="99">
        <v>297</v>
      </c>
      <c r="T36" s="99">
        <v>354</v>
      </c>
      <c r="U36" s="99">
        <v>301</v>
      </c>
      <c r="V36" s="99">
        <v>326</v>
      </c>
      <c r="W36" s="99">
        <v>401</v>
      </c>
      <c r="X36" s="99">
        <v>319</v>
      </c>
      <c r="Y36" s="99">
        <v>321</v>
      </c>
      <c r="Z36" s="100"/>
      <c r="AA36" s="79">
        <f t="shared" si="5"/>
        <v>9190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629.70000000000005</v>
      </c>
      <c r="H37" s="99">
        <v>1192</v>
      </c>
      <c r="I37" s="99">
        <v>1181</v>
      </c>
      <c r="J37" s="99">
        <v>1139</v>
      </c>
      <c r="K37" s="99">
        <v>1100</v>
      </c>
      <c r="L37" s="99">
        <v>1100</v>
      </c>
      <c r="M37" s="99">
        <v>1100</v>
      </c>
      <c r="N37" s="99">
        <v>1104</v>
      </c>
      <c r="O37" s="99">
        <v>1104</v>
      </c>
      <c r="P37" s="99">
        <v>1166</v>
      </c>
      <c r="Q37" s="99">
        <v>1193</v>
      </c>
      <c r="R37" s="99">
        <v>1065.5</v>
      </c>
      <c r="S37" s="99">
        <v>1009.2</v>
      </c>
      <c r="T37" s="99">
        <v>465.5</v>
      </c>
      <c r="U37" s="99">
        <v>235.5</v>
      </c>
      <c r="V37" s="99">
        <v>329.9</v>
      </c>
      <c r="W37" s="99">
        <v>319.39999999999998</v>
      </c>
      <c r="X37" s="99">
        <v>317.7</v>
      </c>
      <c r="Y37" s="99">
        <v>645.1</v>
      </c>
      <c r="Z37" s="100"/>
      <c r="AA37" s="79">
        <f t="shared" si="5"/>
        <v>16421.5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70</v>
      </c>
      <c r="O38" s="99">
        <v>70</v>
      </c>
      <c r="P38" s="99">
        <v>50</v>
      </c>
      <c r="Q38" s="99">
        <v>39</v>
      </c>
      <c r="R38" s="99">
        <v>49.405999999999999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1228.4059999999999</v>
      </c>
    </row>
    <row r="39" spans="1:27" ht="24.95" customHeight="1" x14ac:dyDescent="0.2">
      <c r="A39" s="97" t="s">
        <v>32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346.8</v>
      </c>
      <c r="H39" s="99"/>
      <c r="I39" s="99"/>
      <c r="J39" s="99"/>
      <c r="K39" s="99"/>
      <c r="L39" s="99"/>
      <c r="M39" s="99"/>
      <c r="N39" s="99"/>
      <c r="O39" s="99">
        <v>93.2</v>
      </c>
      <c r="P39" s="99"/>
      <c r="Q39" s="99">
        <v>214</v>
      </c>
      <c r="R39" s="99">
        <v>388.3</v>
      </c>
      <c r="S39" s="99">
        <v>51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6593.3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1025</v>
      </c>
      <c r="C40" s="88">
        <f t="shared" si="6"/>
        <v>1036</v>
      </c>
      <c r="D40" s="88">
        <f t="shared" si="6"/>
        <v>992</v>
      </c>
      <c r="E40" s="88">
        <f t="shared" si="6"/>
        <v>1016</v>
      </c>
      <c r="F40" s="88">
        <f t="shared" si="6"/>
        <v>1037</v>
      </c>
      <c r="G40" s="88">
        <f t="shared" si="6"/>
        <v>1469.5</v>
      </c>
      <c r="H40" s="88">
        <f t="shared" si="6"/>
        <v>1726</v>
      </c>
      <c r="I40" s="88">
        <f t="shared" si="6"/>
        <v>1716</v>
      </c>
      <c r="J40" s="88">
        <f t="shared" si="6"/>
        <v>1644</v>
      </c>
      <c r="K40" s="88">
        <f t="shared" si="6"/>
        <v>1645</v>
      </c>
      <c r="L40" s="88">
        <f t="shared" si="6"/>
        <v>1581</v>
      </c>
      <c r="M40" s="88">
        <f t="shared" si="6"/>
        <v>1561</v>
      </c>
      <c r="N40" s="88">
        <f t="shared" si="6"/>
        <v>1565</v>
      </c>
      <c r="O40" s="88">
        <f t="shared" si="6"/>
        <v>1658.2</v>
      </c>
      <c r="P40" s="88">
        <f t="shared" si="6"/>
        <v>1607</v>
      </c>
      <c r="Q40" s="88">
        <f t="shared" si="6"/>
        <v>1867</v>
      </c>
      <c r="R40" s="88">
        <f t="shared" si="6"/>
        <v>1850.2059999999999</v>
      </c>
      <c r="S40" s="88">
        <f t="shared" si="6"/>
        <v>1473.2</v>
      </c>
      <c r="T40" s="88">
        <f t="shared" si="6"/>
        <v>1440.5</v>
      </c>
      <c r="U40" s="88">
        <f t="shared" si="6"/>
        <v>1217.5</v>
      </c>
      <c r="V40" s="88">
        <f t="shared" si="6"/>
        <v>1336.9</v>
      </c>
      <c r="W40" s="88">
        <f t="shared" si="6"/>
        <v>1369.4</v>
      </c>
      <c r="X40" s="88">
        <f t="shared" si="6"/>
        <v>1281.7</v>
      </c>
      <c r="Y40" s="88">
        <f t="shared" si="6"/>
        <v>1589.1</v>
      </c>
      <c r="Z40" s="89" t="str">
        <f t="shared" si="6"/>
        <v/>
      </c>
      <c r="AA40" s="90">
        <f t="shared" si="5"/>
        <v>34704.205999999998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624.70000000000005</v>
      </c>
      <c r="H45" s="99">
        <v>1187</v>
      </c>
      <c r="I45" s="99">
        <v>1176</v>
      </c>
      <c r="J45" s="99">
        <v>1134</v>
      </c>
      <c r="K45" s="99">
        <v>1095</v>
      </c>
      <c r="L45" s="99">
        <v>1095</v>
      </c>
      <c r="M45" s="99">
        <v>1095</v>
      </c>
      <c r="N45" s="99">
        <v>1099</v>
      </c>
      <c r="O45" s="99">
        <v>1099</v>
      </c>
      <c r="P45" s="99">
        <v>1161</v>
      </c>
      <c r="Q45" s="99">
        <v>1188</v>
      </c>
      <c r="R45" s="99">
        <v>1060.5</v>
      </c>
      <c r="S45" s="99">
        <v>1004.2</v>
      </c>
      <c r="T45" s="99">
        <v>460.5</v>
      </c>
      <c r="U45" s="99">
        <v>230.5</v>
      </c>
      <c r="V45" s="99">
        <v>324.89999999999998</v>
      </c>
      <c r="W45" s="99">
        <v>314.39999999999998</v>
      </c>
      <c r="X45" s="99">
        <v>312.7</v>
      </c>
      <c r="Y45" s="99">
        <v>640.1</v>
      </c>
      <c r="Z45" s="100"/>
      <c r="AA45" s="79">
        <f t="shared" si="7"/>
        <v>16301.500000000002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346.8</v>
      </c>
      <c r="H47" s="99"/>
      <c r="I47" s="99"/>
      <c r="J47" s="99"/>
      <c r="K47" s="99"/>
      <c r="L47" s="99"/>
      <c r="M47" s="99"/>
      <c r="N47" s="99"/>
      <c r="O47" s="99">
        <v>93.2</v>
      </c>
      <c r="P47" s="99"/>
      <c r="Q47" s="99">
        <v>214</v>
      </c>
      <c r="R47" s="99">
        <v>388.3</v>
      </c>
      <c r="S47" s="99">
        <v>51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6593.3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500</v>
      </c>
      <c r="F49" s="88">
        <f t="shared" si="8"/>
        <v>500</v>
      </c>
      <c r="G49" s="88">
        <f t="shared" si="8"/>
        <v>971.5</v>
      </c>
      <c r="H49" s="88">
        <f t="shared" si="8"/>
        <v>1187</v>
      </c>
      <c r="I49" s="88">
        <f t="shared" si="8"/>
        <v>1176</v>
      </c>
      <c r="J49" s="88">
        <f t="shared" si="8"/>
        <v>1134</v>
      </c>
      <c r="K49" s="88">
        <f t="shared" si="8"/>
        <v>1095</v>
      </c>
      <c r="L49" s="88">
        <f t="shared" si="8"/>
        <v>1095</v>
      </c>
      <c r="M49" s="88">
        <f t="shared" si="8"/>
        <v>1095</v>
      </c>
      <c r="N49" s="88">
        <f t="shared" si="8"/>
        <v>1099</v>
      </c>
      <c r="O49" s="88">
        <f t="shared" si="8"/>
        <v>1192.2</v>
      </c>
      <c r="P49" s="88">
        <f t="shared" si="8"/>
        <v>1161</v>
      </c>
      <c r="Q49" s="88">
        <f t="shared" si="8"/>
        <v>1402</v>
      </c>
      <c r="R49" s="88">
        <f t="shared" si="8"/>
        <v>1448.8</v>
      </c>
      <c r="S49" s="88">
        <f t="shared" si="8"/>
        <v>1055.2</v>
      </c>
      <c r="T49" s="88">
        <f t="shared" si="8"/>
        <v>960.5</v>
      </c>
      <c r="U49" s="88">
        <f t="shared" si="8"/>
        <v>730.5</v>
      </c>
      <c r="V49" s="88">
        <f t="shared" si="8"/>
        <v>824.9</v>
      </c>
      <c r="W49" s="88">
        <f t="shared" si="8"/>
        <v>814.4</v>
      </c>
      <c r="X49" s="88">
        <f t="shared" si="8"/>
        <v>812.7</v>
      </c>
      <c r="Y49" s="88">
        <f t="shared" si="8"/>
        <v>1140.0999999999999</v>
      </c>
      <c r="Z49" s="89" t="str">
        <f t="shared" si="8"/>
        <v/>
      </c>
      <c r="AA49" s="90">
        <f t="shared" si="7"/>
        <v>22894.800000000003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8173.4590000000007</v>
      </c>
      <c r="C52" s="88">
        <f t="shared" si="10"/>
        <v>7986.1760000000004</v>
      </c>
      <c r="D52" s="88">
        <f t="shared" si="10"/>
        <v>7271.4059999999999</v>
      </c>
      <c r="E52" s="88">
        <f t="shared" si="10"/>
        <v>6817.4879999999994</v>
      </c>
      <c r="F52" s="88">
        <f t="shared" si="10"/>
        <v>6724.1270000000004</v>
      </c>
      <c r="G52" s="88">
        <f t="shared" si="10"/>
        <v>6527.9119999999994</v>
      </c>
      <c r="H52" s="88">
        <f t="shared" si="10"/>
        <v>6939.2379999999994</v>
      </c>
      <c r="I52" s="88">
        <f t="shared" si="10"/>
        <v>7698.3690000000006</v>
      </c>
      <c r="J52" s="88">
        <f t="shared" si="10"/>
        <v>8235.6710000000003</v>
      </c>
      <c r="K52" s="88">
        <f t="shared" si="10"/>
        <v>8750.2710000000006</v>
      </c>
      <c r="L52" s="88">
        <f t="shared" si="10"/>
        <v>9166.5989999999983</v>
      </c>
      <c r="M52" s="88">
        <f t="shared" si="10"/>
        <v>9571.6580000000013</v>
      </c>
      <c r="N52" s="88">
        <f t="shared" si="10"/>
        <v>9764.9239999999991</v>
      </c>
      <c r="O52" s="88">
        <f t="shared" si="10"/>
        <v>9777.9959999999992</v>
      </c>
      <c r="P52" s="88">
        <f t="shared" si="10"/>
        <v>9598.4480000000003</v>
      </c>
      <c r="Q52" s="88">
        <f t="shared" si="10"/>
        <v>9433.9190000000017</v>
      </c>
      <c r="R52" s="88">
        <f t="shared" si="10"/>
        <v>9380.9619999999995</v>
      </c>
      <c r="S52" s="88">
        <f t="shared" si="10"/>
        <v>9268.1650000000009</v>
      </c>
      <c r="T52" s="88">
        <f t="shared" si="10"/>
        <v>9108.6039999999994</v>
      </c>
      <c r="U52" s="88">
        <f t="shared" si="10"/>
        <v>8980.3130000000001</v>
      </c>
      <c r="V52" s="88">
        <f t="shared" si="10"/>
        <v>9012.1450000000004</v>
      </c>
      <c r="W52" s="88">
        <f t="shared" si="10"/>
        <v>8911.0470000000005</v>
      </c>
      <c r="X52" s="88">
        <f t="shared" si="10"/>
        <v>8581.9750000000004</v>
      </c>
      <c r="Y52" s="88">
        <f t="shared" si="10"/>
        <v>8081.634</v>
      </c>
      <c r="Z52" s="89" t="str">
        <f t="shared" si="10"/>
        <v/>
      </c>
      <c r="AA52" s="104">
        <f>SUM(B52:Z52)</f>
        <v>203762.50599999996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8173.4209999999994</v>
      </c>
      <c r="C4" s="18">
        <v>7986.183</v>
      </c>
      <c r="D4" s="18">
        <v>7271.3789999999999</v>
      </c>
      <c r="E4" s="18">
        <v>6817.4499999999989</v>
      </c>
      <c r="F4" s="18">
        <v>6724.1520000000019</v>
      </c>
      <c r="G4" s="18">
        <v>6527.9110000000001</v>
      </c>
      <c r="H4" s="18">
        <v>6939.2249999999995</v>
      </c>
      <c r="I4" s="18">
        <v>7698.3690000000006</v>
      </c>
      <c r="J4" s="18">
        <v>8235.7030000000013</v>
      </c>
      <c r="K4" s="18">
        <v>8750.2419999999966</v>
      </c>
      <c r="L4" s="18">
        <v>9166.6080000000002</v>
      </c>
      <c r="M4" s="18">
        <v>9571.610999999999</v>
      </c>
      <c r="N4" s="18">
        <v>9764.902</v>
      </c>
      <c r="O4" s="18">
        <v>9778.0450000000055</v>
      </c>
      <c r="P4" s="18">
        <v>9598.4030000000021</v>
      </c>
      <c r="Q4" s="18">
        <v>9433.9259999999995</v>
      </c>
      <c r="R4" s="18">
        <v>9381.0199999999986</v>
      </c>
      <c r="S4" s="18">
        <v>9268.0929999999971</v>
      </c>
      <c r="T4" s="18">
        <v>9108.6320000000014</v>
      </c>
      <c r="U4" s="18">
        <v>8980.3460000000014</v>
      </c>
      <c r="V4" s="18">
        <v>9012.1450000000023</v>
      </c>
      <c r="W4" s="18">
        <v>8911.009</v>
      </c>
      <c r="X4" s="18">
        <v>8581.9359999999997</v>
      </c>
      <c r="Y4" s="18">
        <v>8081.6630000000014</v>
      </c>
      <c r="Z4" s="19"/>
      <c r="AA4" s="20">
        <f>SUM(B4:Z4)</f>
        <v>203762.37399999998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175.92</v>
      </c>
      <c r="C7" s="28">
        <v>183.92</v>
      </c>
      <c r="D7" s="28">
        <v>165.92</v>
      </c>
      <c r="E7" s="28">
        <v>149.47</v>
      </c>
      <c r="F7" s="28">
        <v>135.38999999999999</v>
      </c>
      <c r="G7" s="28">
        <v>107.7</v>
      </c>
      <c r="H7" s="28">
        <v>106.79</v>
      </c>
      <c r="I7" s="28">
        <v>99.42</v>
      </c>
      <c r="J7" s="28">
        <v>101.35</v>
      </c>
      <c r="K7" s="28">
        <v>98.98</v>
      </c>
      <c r="L7" s="28">
        <v>86.81</v>
      </c>
      <c r="M7" s="28">
        <v>80.400000000000006</v>
      </c>
      <c r="N7" s="28">
        <v>81.11</v>
      </c>
      <c r="O7" s="28">
        <v>85.41</v>
      </c>
      <c r="P7" s="28">
        <v>86.54</v>
      </c>
      <c r="Q7" s="28">
        <v>82.87</v>
      </c>
      <c r="R7" s="28">
        <v>89</v>
      </c>
      <c r="S7" s="28">
        <v>96.63</v>
      </c>
      <c r="T7" s="28">
        <v>114.83</v>
      </c>
      <c r="U7" s="28">
        <v>185.08</v>
      </c>
      <c r="V7" s="28">
        <v>269.58</v>
      </c>
      <c r="W7" s="28">
        <v>208.7</v>
      </c>
      <c r="X7" s="28">
        <v>139.09</v>
      </c>
      <c r="Y7" s="28">
        <v>116.68</v>
      </c>
      <c r="Z7" s="29"/>
      <c r="AA7" s="30">
        <f>IF(SUM(B7:Z7)&lt;&gt;0,AVERAGEIF(B7:Z7,"&lt;&gt;"""),"")</f>
        <v>126.98291666666665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6.5540000000000003</v>
      </c>
      <c r="H14" s="57">
        <v>2.59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3.4750000000000001</v>
      </c>
      <c r="U14" s="57">
        <v>6.5060000000000002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6.5540000000000003</v>
      </c>
      <c r="H16" s="62">
        <f t="shared" si="1"/>
        <v>2.59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3.4750000000000001</v>
      </c>
      <c r="U16" s="62">
        <f t="shared" si="1"/>
        <v>6.5060000000000002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82.125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866.11400000000003</v>
      </c>
      <c r="C19" s="72">
        <v>864.33399999999995</v>
      </c>
      <c r="D19" s="72">
        <v>891.92</v>
      </c>
      <c r="E19" s="72">
        <v>890.97699999999998</v>
      </c>
      <c r="F19" s="72">
        <v>893.303</v>
      </c>
      <c r="G19" s="72">
        <v>880.30799999999988</v>
      </c>
      <c r="H19" s="72">
        <v>879.23400000000004</v>
      </c>
      <c r="I19" s="72">
        <v>892.32299999999998</v>
      </c>
      <c r="J19" s="72">
        <v>924.25400000000002</v>
      </c>
      <c r="K19" s="72">
        <v>934.85800000000006</v>
      </c>
      <c r="L19" s="72">
        <v>940.12100000000009</v>
      </c>
      <c r="M19" s="72">
        <v>907.62400000000002</v>
      </c>
      <c r="N19" s="72">
        <v>897.12099999999998</v>
      </c>
      <c r="O19" s="72">
        <v>891.21400000000006</v>
      </c>
      <c r="P19" s="72">
        <v>917.48599999999999</v>
      </c>
      <c r="Q19" s="72">
        <v>859.91600000000005</v>
      </c>
      <c r="R19" s="72">
        <v>874.51700000000017</v>
      </c>
      <c r="S19" s="72">
        <v>851.31100000000004</v>
      </c>
      <c r="T19" s="72">
        <v>821.846</v>
      </c>
      <c r="U19" s="72">
        <v>848.15100000000007</v>
      </c>
      <c r="V19" s="72">
        <v>733.70499999999993</v>
      </c>
      <c r="W19" s="72">
        <v>724.68500000000006</v>
      </c>
      <c r="X19" s="72">
        <v>760.32600000000002</v>
      </c>
      <c r="Y19" s="72">
        <v>772.70300000000009</v>
      </c>
      <c r="Z19" s="73"/>
      <c r="AA19" s="74">
        <f t="shared" ref="AA19:AA25" si="2">SUM(B19:Z19)</f>
        <v>20718.351000000006</v>
      </c>
    </row>
    <row r="20" spans="1:27" ht="24.95" customHeight="1" x14ac:dyDescent="0.2">
      <c r="A20" s="75" t="s">
        <v>15</v>
      </c>
      <c r="B20" s="76">
        <v>1315.8069999999998</v>
      </c>
      <c r="C20" s="77">
        <v>1263.1819999999998</v>
      </c>
      <c r="D20" s="77">
        <v>1235.3070000000005</v>
      </c>
      <c r="E20" s="77">
        <v>1222.962</v>
      </c>
      <c r="F20" s="77">
        <v>1218.5450000000001</v>
      </c>
      <c r="G20" s="77">
        <v>1208.5180000000003</v>
      </c>
      <c r="H20" s="77">
        <v>1228.8849999999998</v>
      </c>
      <c r="I20" s="77">
        <v>1284.2330000000002</v>
      </c>
      <c r="J20" s="77">
        <v>1296.9659999999999</v>
      </c>
      <c r="K20" s="77">
        <v>1316.4170000000001</v>
      </c>
      <c r="L20" s="77">
        <v>1365.49</v>
      </c>
      <c r="M20" s="77">
        <v>1378.5239999999997</v>
      </c>
      <c r="N20" s="77">
        <v>1393.1279999999999</v>
      </c>
      <c r="O20" s="77">
        <v>1419.2660000000003</v>
      </c>
      <c r="P20" s="77">
        <v>1460.085</v>
      </c>
      <c r="Q20" s="77">
        <v>1515.2999999999995</v>
      </c>
      <c r="R20" s="77">
        <v>1555.5500000000002</v>
      </c>
      <c r="S20" s="77">
        <v>1534.6119999999999</v>
      </c>
      <c r="T20" s="77">
        <v>1501.4070000000002</v>
      </c>
      <c r="U20" s="77">
        <v>1452.798</v>
      </c>
      <c r="V20" s="77">
        <v>1437.9659999999999</v>
      </c>
      <c r="W20" s="77">
        <v>1387.4480000000001</v>
      </c>
      <c r="X20" s="77">
        <v>1376.7360000000003</v>
      </c>
      <c r="Y20" s="77">
        <v>1342.222</v>
      </c>
      <c r="Z20" s="78"/>
      <c r="AA20" s="79">
        <f t="shared" si="2"/>
        <v>32711.353999999999</v>
      </c>
    </row>
    <row r="21" spans="1:27" ht="24.95" customHeight="1" x14ac:dyDescent="0.2">
      <c r="A21" s="75" t="s">
        <v>16</v>
      </c>
      <c r="B21" s="80">
        <v>4724.2000000000007</v>
      </c>
      <c r="C21" s="81">
        <v>4456.9670000000006</v>
      </c>
      <c r="D21" s="81">
        <v>4145.5519999999997</v>
      </c>
      <c r="E21" s="81">
        <v>3987.3109999999997</v>
      </c>
      <c r="F21" s="81">
        <v>3959.3039999999996</v>
      </c>
      <c r="G21" s="81">
        <v>3837.5309999999995</v>
      </c>
      <c r="H21" s="81">
        <v>3913.9160000000002</v>
      </c>
      <c r="I21" s="81">
        <v>4298.3130000000001</v>
      </c>
      <c r="J21" s="81">
        <v>4750.0830000000005</v>
      </c>
      <c r="K21" s="81">
        <v>5221.7670000000007</v>
      </c>
      <c r="L21" s="81">
        <v>5702.7970000000014</v>
      </c>
      <c r="M21" s="81">
        <v>6064.262999999999</v>
      </c>
      <c r="N21" s="81">
        <v>6311.5530000000008</v>
      </c>
      <c r="O21" s="81">
        <v>6360.5650000000005</v>
      </c>
      <c r="P21" s="81">
        <v>6149.8320000000003</v>
      </c>
      <c r="Q21" s="81">
        <v>6026.71</v>
      </c>
      <c r="R21" s="81">
        <v>5953.4530000000004</v>
      </c>
      <c r="S21" s="81">
        <v>5832.670000000001</v>
      </c>
      <c r="T21" s="81">
        <v>5720.9039999999995</v>
      </c>
      <c r="U21" s="81">
        <v>5612.3910000000005</v>
      </c>
      <c r="V21" s="81">
        <v>5776.9740000000002</v>
      </c>
      <c r="W21" s="81">
        <v>5759.8759999999993</v>
      </c>
      <c r="X21" s="81">
        <v>5538.8740000000007</v>
      </c>
      <c r="Y21" s="81">
        <v>5164.7380000000012</v>
      </c>
      <c r="Z21" s="78"/>
      <c r="AA21" s="79">
        <f t="shared" si="2"/>
        <v>125270.54399999998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167</v>
      </c>
      <c r="C23" s="77">
        <v>176.5</v>
      </c>
      <c r="D23" s="77">
        <v>161</v>
      </c>
      <c r="E23" s="77">
        <v>145.5</v>
      </c>
      <c r="F23" s="77">
        <v>142.5</v>
      </c>
      <c r="G23" s="77">
        <v>132</v>
      </c>
      <c r="H23" s="77">
        <v>114.5</v>
      </c>
      <c r="I23" s="77">
        <v>109.5</v>
      </c>
      <c r="J23" s="77">
        <v>89.5</v>
      </c>
      <c r="K23" s="77">
        <v>88.5</v>
      </c>
      <c r="L23" s="77">
        <v>87.5</v>
      </c>
      <c r="M23" s="77">
        <v>88</v>
      </c>
      <c r="N23" s="77">
        <v>87.5</v>
      </c>
      <c r="O23" s="77">
        <v>90</v>
      </c>
      <c r="P23" s="77">
        <v>93</v>
      </c>
      <c r="Q23" s="77">
        <v>97</v>
      </c>
      <c r="R23" s="77">
        <v>128.5</v>
      </c>
      <c r="S23" s="77">
        <v>158.5</v>
      </c>
      <c r="T23" s="77">
        <v>191</v>
      </c>
      <c r="U23" s="77">
        <v>205.5</v>
      </c>
      <c r="V23" s="77">
        <v>213.5</v>
      </c>
      <c r="W23" s="77">
        <v>217</v>
      </c>
      <c r="X23" s="77">
        <v>207</v>
      </c>
      <c r="Y23" s="77">
        <v>187</v>
      </c>
      <c r="Z23" s="77"/>
      <c r="AA23" s="79">
        <f t="shared" si="2"/>
        <v>3377.5</v>
      </c>
    </row>
    <row r="24" spans="1:27" ht="24.95" customHeight="1" x14ac:dyDescent="0.2">
      <c r="A24" s="85" t="s">
        <v>19</v>
      </c>
      <c r="B24" s="77">
        <v>455</v>
      </c>
      <c r="C24" s="77">
        <v>433</v>
      </c>
      <c r="D24" s="77">
        <v>416</v>
      </c>
      <c r="E24" s="77">
        <v>404.00000000000006</v>
      </c>
      <c r="F24" s="77">
        <v>399.99999999999994</v>
      </c>
      <c r="G24" s="77">
        <v>403.00000000000006</v>
      </c>
      <c r="H24" s="77">
        <v>446.99999999999994</v>
      </c>
      <c r="I24" s="77">
        <v>507.00000000000006</v>
      </c>
      <c r="J24" s="77">
        <v>558</v>
      </c>
      <c r="K24" s="77">
        <v>579</v>
      </c>
      <c r="L24" s="77">
        <v>590.00000000000011</v>
      </c>
      <c r="M24" s="77">
        <v>608</v>
      </c>
      <c r="N24" s="77">
        <v>623</v>
      </c>
      <c r="O24" s="77">
        <v>619</v>
      </c>
      <c r="P24" s="77">
        <v>606</v>
      </c>
      <c r="Q24" s="77">
        <v>599</v>
      </c>
      <c r="R24" s="77">
        <v>601</v>
      </c>
      <c r="S24" s="77">
        <v>607</v>
      </c>
      <c r="T24" s="77">
        <v>605</v>
      </c>
      <c r="U24" s="77">
        <v>591</v>
      </c>
      <c r="V24" s="77">
        <v>580</v>
      </c>
      <c r="W24" s="77">
        <v>549.99999999999989</v>
      </c>
      <c r="X24" s="77">
        <v>518</v>
      </c>
      <c r="Y24" s="77">
        <v>460</v>
      </c>
      <c r="Z24" s="77"/>
      <c r="AA24" s="79">
        <f t="shared" si="2"/>
        <v>12759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7528.121000000001</v>
      </c>
      <c r="C26" s="88">
        <f t="shared" ref="C26:Z26" si="3">IF(LEN(C$2)&gt;0,SUM(C19:C25),"")</f>
        <v>7193.9830000000002</v>
      </c>
      <c r="D26" s="88">
        <f t="shared" si="3"/>
        <v>6849.7790000000005</v>
      </c>
      <c r="E26" s="88">
        <f t="shared" si="3"/>
        <v>6650.75</v>
      </c>
      <c r="F26" s="88">
        <f t="shared" si="3"/>
        <v>6613.652</v>
      </c>
      <c r="G26" s="88">
        <f t="shared" si="3"/>
        <v>6461.357</v>
      </c>
      <c r="H26" s="88">
        <f t="shared" si="3"/>
        <v>6583.5349999999999</v>
      </c>
      <c r="I26" s="88">
        <f t="shared" si="3"/>
        <v>7091.3690000000006</v>
      </c>
      <c r="J26" s="88">
        <f t="shared" si="3"/>
        <v>7618.8029999999999</v>
      </c>
      <c r="K26" s="88">
        <f t="shared" si="3"/>
        <v>8140.5420000000013</v>
      </c>
      <c r="L26" s="88">
        <f t="shared" si="3"/>
        <v>8685.9080000000013</v>
      </c>
      <c r="M26" s="88">
        <f t="shared" si="3"/>
        <v>9046.4109999999982</v>
      </c>
      <c r="N26" s="88">
        <f t="shared" si="3"/>
        <v>9312.3019999999997</v>
      </c>
      <c r="O26" s="88">
        <f t="shared" si="3"/>
        <v>9380.0450000000019</v>
      </c>
      <c r="P26" s="88">
        <f t="shared" si="3"/>
        <v>9226.4030000000002</v>
      </c>
      <c r="Q26" s="88">
        <f t="shared" si="3"/>
        <v>9097.9259999999995</v>
      </c>
      <c r="R26" s="88">
        <f t="shared" si="3"/>
        <v>9113.02</v>
      </c>
      <c r="S26" s="88">
        <f t="shared" si="3"/>
        <v>8984.0930000000008</v>
      </c>
      <c r="T26" s="88">
        <f t="shared" si="3"/>
        <v>8840.1569999999992</v>
      </c>
      <c r="U26" s="88">
        <f t="shared" si="3"/>
        <v>8709.84</v>
      </c>
      <c r="V26" s="88">
        <f t="shared" si="3"/>
        <v>8742.1450000000004</v>
      </c>
      <c r="W26" s="88">
        <f t="shared" si="3"/>
        <v>8639.009</v>
      </c>
      <c r="X26" s="88">
        <f t="shared" si="3"/>
        <v>8400.9360000000015</v>
      </c>
      <c r="Y26" s="88">
        <f t="shared" si="3"/>
        <v>7926.6630000000014</v>
      </c>
      <c r="Z26" s="89" t="str">
        <f t="shared" si="3"/>
        <v/>
      </c>
      <c r="AA26" s="90">
        <f>SUM(AA19:AA25)</f>
        <v>194836.74899999998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749</v>
      </c>
      <c r="C29" s="72">
        <v>736.5</v>
      </c>
      <c r="D29" s="72">
        <v>704</v>
      </c>
      <c r="E29" s="72">
        <v>676.5</v>
      </c>
      <c r="F29" s="72">
        <v>669.5</v>
      </c>
      <c r="G29" s="72">
        <v>662</v>
      </c>
      <c r="H29" s="72">
        <v>690.5</v>
      </c>
      <c r="I29" s="72">
        <v>745.5</v>
      </c>
      <c r="J29" s="72">
        <v>791.5</v>
      </c>
      <c r="K29" s="72">
        <v>811.5</v>
      </c>
      <c r="L29" s="72">
        <v>821.5</v>
      </c>
      <c r="M29" s="72">
        <v>840</v>
      </c>
      <c r="N29" s="72">
        <v>874.5</v>
      </c>
      <c r="O29" s="72">
        <v>873</v>
      </c>
      <c r="P29" s="72">
        <v>843</v>
      </c>
      <c r="Q29" s="72">
        <v>840</v>
      </c>
      <c r="R29" s="72">
        <v>856.5</v>
      </c>
      <c r="S29" s="72">
        <v>902.5</v>
      </c>
      <c r="T29" s="72">
        <v>933</v>
      </c>
      <c r="U29" s="72">
        <v>933.5</v>
      </c>
      <c r="V29" s="72">
        <v>930.5</v>
      </c>
      <c r="W29" s="72">
        <v>904</v>
      </c>
      <c r="X29" s="72">
        <v>862</v>
      </c>
      <c r="Y29" s="72">
        <v>784</v>
      </c>
      <c r="Z29" s="73"/>
      <c r="AA29" s="74">
        <f>SUM(B29:Z29)</f>
        <v>19434.5</v>
      </c>
    </row>
    <row r="30" spans="1:27" ht="24.95" customHeight="1" x14ac:dyDescent="0.2">
      <c r="A30" s="75" t="s">
        <v>24</v>
      </c>
      <c r="B30" s="76">
        <v>6847.1210000000001</v>
      </c>
      <c r="C30" s="77">
        <v>6514.4830000000002</v>
      </c>
      <c r="D30" s="77">
        <v>6205.7790000000005</v>
      </c>
      <c r="E30" s="77">
        <v>6041.25</v>
      </c>
      <c r="F30" s="77">
        <v>6011.152</v>
      </c>
      <c r="G30" s="77">
        <v>5865.9110000000001</v>
      </c>
      <c r="H30" s="77">
        <v>5980.625</v>
      </c>
      <c r="I30" s="77">
        <v>6452.8689999999997</v>
      </c>
      <c r="J30" s="77">
        <v>7041.3029999999999</v>
      </c>
      <c r="K30" s="77">
        <v>7617.0420000000004</v>
      </c>
      <c r="L30" s="77">
        <v>8220.4079999999994</v>
      </c>
      <c r="M30" s="77">
        <v>8581.4110000000001</v>
      </c>
      <c r="N30" s="77">
        <v>8825.8019999999997</v>
      </c>
      <c r="O30" s="77">
        <v>8905.0450000000001</v>
      </c>
      <c r="P30" s="77">
        <v>8725.4030000000002</v>
      </c>
      <c r="Q30" s="77">
        <v>8593.9259999999995</v>
      </c>
      <c r="R30" s="77">
        <v>8524.52</v>
      </c>
      <c r="S30" s="77">
        <v>8365.5930000000008</v>
      </c>
      <c r="T30" s="77">
        <v>8175.6319999999996</v>
      </c>
      <c r="U30" s="77">
        <v>8046.8459999999995</v>
      </c>
      <c r="V30" s="77">
        <v>8081.6450000000004</v>
      </c>
      <c r="W30" s="77">
        <v>8007.009</v>
      </c>
      <c r="X30" s="77">
        <v>7719.9359999999997</v>
      </c>
      <c r="Y30" s="77">
        <v>7297.6629999999996</v>
      </c>
      <c r="Z30" s="78"/>
      <c r="AA30" s="79">
        <f>SUM(B30:Z30)</f>
        <v>180648.37399999998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7596.1210000000001</v>
      </c>
      <c r="C32" s="62">
        <f t="shared" ref="C32:Z32" si="4">IF(LEN(C$2)&gt;0,SUM(C29:C31),"")</f>
        <v>7250.9830000000002</v>
      </c>
      <c r="D32" s="62">
        <f t="shared" si="4"/>
        <v>6909.7790000000005</v>
      </c>
      <c r="E32" s="62">
        <f t="shared" si="4"/>
        <v>6717.75</v>
      </c>
      <c r="F32" s="62">
        <f t="shared" si="4"/>
        <v>6680.652</v>
      </c>
      <c r="G32" s="62">
        <f t="shared" si="4"/>
        <v>6527.9110000000001</v>
      </c>
      <c r="H32" s="62">
        <f t="shared" si="4"/>
        <v>6671.125</v>
      </c>
      <c r="I32" s="62">
        <f t="shared" si="4"/>
        <v>7198.3689999999997</v>
      </c>
      <c r="J32" s="62">
        <f t="shared" si="4"/>
        <v>7832.8029999999999</v>
      </c>
      <c r="K32" s="62">
        <f t="shared" si="4"/>
        <v>8428.5420000000013</v>
      </c>
      <c r="L32" s="62">
        <f t="shared" si="4"/>
        <v>9041.9079999999994</v>
      </c>
      <c r="M32" s="62">
        <f t="shared" si="4"/>
        <v>9421.4110000000001</v>
      </c>
      <c r="N32" s="62">
        <f t="shared" si="4"/>
        <v>9700.3019999999997</v>
      </c>
      <c r="O32" s="62">
        <f t="shared" si="4"/>
        <v>9778.0450000000001</v>
      </c>
      <c r="P32" s="62">
        <f t="shared" si="4"/>
        <v>9568.4030000000002</v>
      </c>
      <c r="Q32" s="62">
        <f t="shared" si="4"/>
        <v>9433.9259999999995</v>
      </c>
      <c r="R32" s="62">
        <f t="shared" si="4"/>
        <v>9381.02</v>
      </c>
      <c r="S32" s="62">
        <f t="shared" si="4"/>
        <v>9268.0930000000008</v>
      </c>
      <c r="T32" s="62">
        <f t="shared" si="4"/>
        <v>9108.6319999999996</v>
      </c>
      <c r="U32" s="62">
        <f t="shared" si="4"/>
        <v>8980.3459999999995</v>
      </c>
      <c r="V32" s="62">
        <f t="shared" si="4"/>
        <v>9012.1450000000004</v>
      </c>
      <c r="W32" s="62">
        <f t="shared" si="4"/>
        <v>8911.009</v>
      </c>
      <c r="X32" s="62">
        <f t="shared" si="4"/>
        <v>8581.9359999999997</v>
      </c>
      <c r="Y32" s="62">
        <f t="shared" si="4"/>
        <v>8081.6629999999996</v>
      </c>
      <c r="Z32" s="63" t="str">
        <f t="shared" si="4"/>
        <v/>
      </c>
      <c r="AA32" s="64">
        <f>SUM(AA29:AA31)</f>
        <v>200082.87399999998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57</v>
      </c>
      <c r="C35" s="95">
        <v>50</v>
      </c>
      <c r="D35" s="95">
        <v>50</v>
      </c>
      <c r="E35" s="95">
        <v>60</v>
      </c>
      <c r="F35" s="95">
        <v>60</v>
      </c>
      <c r="G35" s="95">
        <v>60</v>
      </c>
      <c r="H35" s="95">
        <v>85</v>
      </c>
      <c r="I35" s="95">
        <v>107</v>
      </c>
      <c r="J35" s="95">
        <v>168</v>
      </c>
      <c r="K35" s="95">
        <v>179</v>
      </c>
      <c r="L35" s="95">
        <v>207</v>
      </c>
      <c r="M35" s="95">
        <v>212</v>
      </c>
      <c r="N35" s="95">
        <v>219</v>
      </c>
      <c r="O35" s="95">
        <v>220</v>
      </c>
      <c r="P35" s="95">
        <v>226</v>
      </c>
      <c r="Q35" s="95">
        <v>139</v>
      </c>
      <c r="R35" s="95">
        <v>77</v>
      </c>
      <c r="S35" s="95">
        <v>111</v>
      </c>
      <c r="T35" s="95">
        <v>66</v>
      </c>
      <c r="U35" s="95">
        <v>78</v>
      </c>
      <c r="V35" s="95">
        <v>79</v>
      </c>
      <c r="W35" s="95">
        <v>91</v>
      </c>
      <c r="X35" s="95">
        <v>90</v>
      </c>
      <c r="Y35" s="95">
        <v>78</v>
      </c>
      <c r="Z35" s="96"/>
      <c r="AA35" s="74">
        <f t="shared" ref="AA35:AA40" si="5">SUM(B35:Z35)</f>
        <v>2769</v>
      </c>
    </row>
    <row r="36" spans="1:27" ht="24.95" customHeight="1" x14ac:dyDescent="0.2">
      <c r="A36" s="97" t="s">
        <v>42</v>
      </c>
      <c r="B36" s="98">
        <v>4</v>
      </c>
      <c r="C36" s="99"/>
      <c r="D36" s="99">
        <v>3</v>
      </c>
      <c r="E36" s="99"/>
      <c r="F36" s="99"/>
      <c r="G36" s="99"/>
      <c r="H36" s="99"/>
      <c r="I36" s="99"/>
      <c r="J36" s="99">
        <v>46</v>
      </c>
      <c r="K36" s="99">
        <v>109</v>
      </c>
      <c r="L36" s="99">
        <v>149</v>
      </c>
      <c r="M36" s="99">
        <v>163</v>
      </c>
      <c r="N36" s="99">
        <v>149</v>
      </c>
      <c r="O36" s="99">
        <v>158</v>
      </c>
      <c r="P36" s="99">
        <v>116</v>
      </c>
      <c r="Q36" s="99">
        <v>197</v>
      </c>
      <c r="R36" s="99">
        <v>191</v>
      </c>
      <c r="S36" s="99">
        <v>173</v>
      </c>
      <c r="T36" s="99">
        <v>199</v>
      </c>
      <c r="U36" s="99">
        <v>186</v>
      </c>
      <c r="V36" s="99">
        <v>184</v>
      </c>
      <c r="W36" s="99">
        <v>174</v>
      </c>
      <c r="X36" s="99">
        <v>84</v>
      </c>
      <c r="Y36" s="99">
        <v>70</v>
      </c>
      <c r="Z36" s="100"/>
      <c r="AA36" s="79">
        <f t="shared" si="5"/>
        <v>2355</v>
      </c>
    </row>
    <row r="37" spans="1:27" ht="24.95" customHeight="1" x14ac:dyDescent="0.2">
      <c r="A37" s="97" t="s">
        <v>43</v>
      </c>
      <c r="B37" s="98">
        <v>577.29999999999995</v>
      </c>
      <c r="C37" s="99">
        <v>735.2</v>
      </c>
      <c r="D37" s="99">
        <v>361.6</v>
      </c>
      <c r="E37" s="99">
        <v>99.7</v>
      </c>
      <c r="F37" s="99">
        <v>43.5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1817.3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</v>
      </c>
      <c r="O38" s="99">
        <v>20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268.10000000000002</v>
      </c>
      <c r="I39" s="99">
        <v>500</v>
      </c>
      <c r="J39" s="99">
        <v>402.9</v>
      </c>
      <c r="K39" s="99">
        <v>321.7</v>
      </c>
      <c r="L39" s="99">
        <v>124.7</v>
      </c>
      <c r="M39" s="99">
        <v>150.19999999999999</v>
      </c>
      <c r="N39" s="99">
        <v>64.599999999999994</v>
      </c>
      <c r="O39" s="99"/>
      <c r="P39" s="99">
        <v>30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1862.2</v>
      </c>
    </row>
    <row r="40" spans="1:27" ht="30" customHeight="1" thickBot="1" x14ac:dyDescent="0.25">
      <c r="A40" s="86" t="s">
        <v>46</v>
      </c>
      <c r="B40" s="87">
        <f>IF(LEN(B$2)&gt;0,SUM(B35:B39),"")</f>
        <v>638.29999999999995</v>
      </c>
      <c r="C40" s="88">
        <f t="shared" ref="C40:Z40" si="6">IF(LEN(C$2)&gt;0,SUM(C35:C39),"")</f>
        <v>785.2</v>
      </c>
      <c r="D40" s="88">
        <f t="shared" si="6"/>
        <v>414.6</v>
      </c>
      <c r="E40" s="88">
        <f t="shared" si="6"/>
        <v>159.69999999999999</v>
      </c>
      <c r="F40" s="88">
        <f t="shared" si="6"/>
        <v>103.5</v>
      </c>
      <c r="G40" s="88">
        <f t="shared" si="6"/>
        <v>60</v>
      </c>
      <c r="H40" s="88">
        <f t="shared" si="6"/>
        <v>353.1</v>
      </c>
      <c r="I40" s="88">
        <f t="shared" si="6"/>
        <v>607</v>
      </c>
      <c r="J40" s="88">
        <f t="shared" si="6"/>
        <v>616.9</v>
      </c>
      <c r="K40" s="88">
        <f t="shared" si="6"/>
        <v>609.70000000000005</v>
      </c>
      <c r="L40" s="88">
        <f t="shared" si="6"/>
        <v>480.7</v>
      </c>
      <c r="M40" s="88">
        <f t="shared" si="6"/>
        <v>525.20000000000005</v>
      </c>
      <c r="N40" s="88">
        <f t="shared" si="6"/>
        <v>452.6</v>
      </c>
      <c r="O40" s="88">
        <f t="shared" si="6"/>
        <v>398</v>
      </c>
      <c r="P40" s="88">
        <f t="shared" si="6"/>
        <v>372</v>
      </c>
      <c r="Q40" s="88">
        <f t="shared" si="6"/>
        <v>336</v>
      </c>
      <c r="R40" s="88">
        <f t="shared" si="6"/>
        <v>268</v>
      </c>
      <c r="S40" s="88">
        <f t="shared" si="6"/>
        <v>284</v>
      </c>
      <c r="T40" s="88">
        <f t="shared" si="6"/>
        <v>265</v>
      </c>
      <c r="U40" s="88">
        <f t="shared" si="6"/>
        <v>264</v>
      </c>
      <c r="V40" s="88">
        <f t="shared" si="6"/>
        <v>263</v>
      </c>
      <c r="W40" s="88">
        <f t="shared" si="6"/>
        <v>265</v>
      </c>
      <c r="X40" s="88">
        <f t="shared" si="6"/>
        <v>174</v>
      </c>
      <c r="Y40" s="88">
        <f t="shared" si="6"/>
        <v>148</v>
      </c>
      <c r="Z40" s="89" t="str">
        <f t="shared" si="6"/>
        <v/>
      </c>
      <c r="AA40" s="90">
        <f t="shared" si="5"/>
        <v>8843.5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577.29999999999995</v>
      </c>
      <c r="C45" s="99">
        <v>735.2</v>
      </c>
      <c r="D45" s="99">
        <v>361.6</v>
      </c>
      <c r="E45" s="99">
        <v>99.7</v>
      </c>
      <c r="F45" s="99">
        <v>43.5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1817.3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268.10000000000002</v>
      </c>
      <c r="I47" s="99">
        <v>500</v>
      </c>
      <c r="J47" s="99">
        <v>402.9</v>
      </c>
      <c r="K47" s="99">
        <v>321.7</v>
      </c>
      <c r="L47" s="99">
        <v>124.7</v>
      </c>
      <c r="M47" s="99">
        <v>150.19999999999999</v>
      </c>
      <c r="N47" s="99">
        <v>64.599999999999994</v>
      </c>
      <c r="O47" s="99"/>
      <c r="P47" s="99">
        <v>30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1862.2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727.3</v>
      </c>
      <c r="C49" s="88">
        <f t="shared" ref="C49:Z49" si="8">IF(LEN(C$2)&gt;0,SUM(C43:C48),"")</f>
        <v>885.2</v>
      </c>
      <c r="D49" s="88">
        <f t="shared" si="8"/>
        <v>511.6</v>
      </c>
      <c r="E49" s="88">
        <f t="shared" si="8"/>
        <v>249.7</v>
      </c>
      <c r="F49" s="88">
        <f t="shared" si="8"/>
        <v>193.5</v>
      </c>
      <c r="G49" s="88">
        <f t="shared" si="8"/>
        <v>150</v>
      </c>
      <c r="H49" s="88">
        <f t="shared" si="8"/>
        <v>418.1</v>
      </c>
      <c r="I49" s="88">
        <f t="shared" si="8"/>
        <v>650</v>
      </c>
      <c r="J49" s="88">
        <f t="shared" si="8"/>
        <v>552.9</v>
      </c>
      <c r="K49" s="88">
        <f t="shared" si="8"/>
        <v>471.7</v>
      </c>
      <c r="L49" s="88">
        <f t="shared" si="8"/>
        <v>274.7</v>
      </c>
      <c r="M49" s="88">
        <f t="shared" si="8"/>
        <v>300.2</v>
      </c>
      <c r="N49" s="88">
        <f t="shared" si="8"/>
        <v>214.6</v>
      </c>
      <c r="O49" s="88">
        <f t="shared" si="8"/>
        <v>150</v>
      </c>
      <c r="P49" s="88">
        <f t="shared" si="8"/>
        <v>180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7279.4999999999991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8173.4210000000012</v>
      </c>
      <c r="C52" s="88">
        <f t="shared" ref="C52:Z52" si="10">IF(LEN(C$2)&gt;0,SUM(C10:C15)+C26+C40,"")</f>
        <v>7986.183</v>
      </c>
      <c r="D52" s="88">
        <f t="shared" si="10"/>
        <v>7271.3790000000008</v>
      </c>
      <c r="E52" s="88">
        <f t="shared" si="10"/>
        <v>6817.45</v>
      </c>
      <c r="F52" s="88">
        <f t="shared" si="10"/>
        <v>6724.152</v>
      </c>
      <c r="G52" s="88">
        <f t="shared" si="10"/>
        <v>6527.9110000000001</v>
      </c>
      <c r="H52" s="88">
        <f t="shared" si="10"/>
        <v>6939.2250000000004</v>
      </c>
      <c r="I52" s="88">
        <f t="shared" si="10"/>
        <v>7698.3690000000006</v>
      </c>
      <c r="J52" s="88">
        <f t="shared" si="10"/>
        <v>8235.7029999999995</v>
      </c>
      <c r="K52" s="88">
        <f t="shared" si="10"/>
        <v>8750.242000000002</v>
      </c>
      <c r="L52" s="88">
        <f t="shared" si="10"/>
        <v>9166.608000000002</v>
      </c>
      <c r="M52" s="88">
        <f t="shared" si="10"/>
        <v>9571.610999999999</v>
      </c>
      <c r="N52" s="88">
        <f t="shared" si="10"/>
        <v>9764.902</v>
      </c>
      <c r="O52" s="88">
        <f t="shared" si="10"/>
        <v>9778.0450000000019</v>
      </c>
      <c r="P52" s="88">
        <f t="shared" si="10"/>
        <v>9598.4030000000002</v>
      </c>
      <c r="Q52" s="88">
        <f t="shared" si="10"/>
        <v>9433.9259999999995</v>
      </c>
      <c r="R52" s="88">
        <f t="shared" si="10"/>
        <v>9381.02</v>
      </c>
      <c r="S52" s="88">
        <f t="shared" si="10"/>
        <v>9268.0930000000008</v>
      </c>
      <c r="T52" s="88">
        <f t="shared" si="10"/>
        <v>9108.6319999999996</v>
      </c>
      <c r="U52" s="88">
        <f t="shared" si="10"/>
        <v>8980.3459999999995</v>
      </c>
      <c r="V52" s="88">
        <f t="shared" si="10"/>
        <v>9012.1450000000004</v>
      </c>
      <c r="W52" s="88">
        <f t="shared" si="10"/>
        <v>8911.009</v>
      </c>
      <c r="X52" s="88">
        <f t="shared" si="10"/>
        <v>8581.9360000000015</v>
      </c>
      <c r="Y52" s="88">
        <f t="shared" si="10"/>
        <v>8081.6630000000014</v>
      </c>
      <c r="Z52" s="89" t="str">
        <f t="shared" si="10"/>
        <v/>
      </c>
      <c r="AA52" s="104">
        <f>SUM(B52:Z52)</f>
        <v>203762.37399999995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77.299999999999955</v>
      </c>
      <c r="C4" s="18">
        <v>235.20000000000005</v>
      </c>
      <c r="D4" s="18">
        <v>-138.39999999999998</v>
      </c>
      <c r="E4" s="18">
        <v>-400.3</v>
      </c>
      <c r="F4" s="18">
        <v>-456.5</v>
      </c>
      <c r="G4" s="18">
        <v>-971.5</v>
      </c>
      <c r="H4" s="18">
        <v>-918.9</v>
      </c>
      <c r="I4" s="18">
        <v>-676</v>
      </c>
      <c r="J4" s="18">
        <v>-731.1</v>
      </c>
      <c r="K4" s="18">
        <v>-773.3</v>
      </c>
      <c r="L4" s="18">
        <v>-970.3</v>
      </c>
      <c r="M4" s="18">
        <v>-944.8</v>
      </c>
      <c r="N4" s="18">
        <v>-1034.4000000000001</v>
      </c>
      <c r="O4" s="18">
        <v>-1192.2</v>
      </c>
      <c r="P4" s="18">
        <v>-1131</v>
      </c>
      <c r="Q4" s="18">
        <v>-1402</v>
      </c>
      <c r="R4" s="18">
        <v>-1448.8</v>
      </c>
      <c r="S4" s="18">
        <v>-1055.2</v>
      </c>
      <c r="T4" s="18">
        <v>-960.5</v>
      </c>
      <c r="U4" s="18">
        <v>-730.5</v>
      </c>
      <c r="V4" s="18">
        <v>-824.9</v>
      </c>
      <c r="W4" s="18">
        <v>-814.4</v>
      </c>
      <c r="X4" s="18">
        <v>-812.7</v>
      </c>
      <c r="Y4" s="18">
        <v>-1140.0999999999999</v>
      </c>
      <c r="Z4" s="19"/>
      <c r="AA4" s="111">
        <f>SUM(B4:Z4)</f>
        <v>-19215.300000000003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175.92</v>
      </c>
      <c r="C7" s="117">
        <v>183.92</v>
      </c>
      <c r="D7" s="117">
        <v>165.92</v>
      </c>
      <c r="E7" s="117">
        <v>149.47</v>
      </c>
      <c r="F7" s="117">
        <v>135.38999999999999</v>
      </c>
      <c r="G7" s="117">
        <v>107.7</v>
      </c>
      <c r="H7" s="117">
        <v>106.79</v>
      </c>
      <c r="I7" s="117">
        <v>99.42</v>
      </c>
      <c r="J7" s="117">
        <v>101.35</v>
      </c>
      <c r="K7" s="117">
        <v>98.98</v>
      </c>
      <c r="L7" s="117">
        <v>86.81</v>
      </c>
      <c r="M7" s="117">
        <v>80.400000000000006</v>
      </c>
      <c r="N7" s="117">
        <v>81.11</v>
      </c>
      <c r="O7" s="117">
        <v>85.41</v>
      </c>
      <c r="P7" s="117">
        <v>86.54</v>
      </c>
      <c r="Q7" s="117">
        <v>82.87</v>
      </c>
      <c r="R7" s="117">
        <v>89</v>
      </c>
      <c r="S7" s="117">
        <v>96.63</v>
      </c>
      <c r="T7" s="117">
        <v>114.83</v>
      </c>
      <c r="U7" s="117">
        <v>185.08</v>
      </c>
      <c r="V7" s="117">
        <v>269.58</v>
      </c>
      <c r="W7" s="117">
        <v>208.7</v>
      </c>
      <c r="X7" s="117">
        <v>139.09</v>
      </c>
      <c r="Y7" s="117">
        <v>116.68</v>
      </c>
      <c r="Z7" s="118"/>
      <c r="AA7" s="119">
        <f>IF(SUM(B7:Z7)&lt;&gt;0,AVERAGEIF(B7:Z7,"&lt;&gt;"""),"")</f>
        <v>126.98291666666665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624.70000000000005</v>
      </c>
      <c r="H13" s="129">
        <v>1187</v>
      </c>
      <c r="I13" s="129">
        <v>1176</v>
      </c>
      <c r="J13" s="129">
        <v>1134</v>
      </c>
      <c r="K13" s="129">
        <v>1095</v>
      </c>
      <c r="L13" s="129">
        <v>1095</v>
      </c>
      <c r="M13" s="129">
        <v>1095</v>
      </c>
      <c r="N13" s="129">
        <v>1099</v>
      </c>
      <c r="O13" s="129">
        <v>1099</v>
      </c>
      <c r="P13" s="129">
        <v>1161</v>
      </c>
      <c r="Q13" s="129">
        <v>1188</v>
      </c>
      <c r="R13" s="129">
        <v>1060.5</v>
      </c>
      <c r="S13" s="129">
        <v>1004.2</v>
      </c>
      <c r="T13" s="129">
        <v>460.5</v>
      </c>
      <c r="U13" s="129">
        <v>230.5</v>
      </c>
      <c r="V13" s="129">
        <v>324.89999999999998</v>
      </c>
      <c r="W13" s="129">
        <v>314.39999999999998</v>
      </c>
      <c r="X13" s="129">
        <v>312.7</v>
      </c>
      <c r="Y13" s="130">
        <v>640.1</v>
      </c>
      <c r="Z13" s="131"/>
      <c r="AA13" s="132">
        <f t="shared" si="0"/>
        <v>16301.500000000002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346.8</v>
      </c>
      <c r="H15" s="133"/>
      <c r="I15" s="133"/>
      <c r="J15" s="133"/>
      <c r="K15" s="133"/>
      <c r="L15" s="133"/>
      <c r="M15" s="133"/>
      <c r="N15" s="133"/>
      <c r="O15" s="133">
        <v>93.2</v>
      </c>
      <c r="P15" s="133"/>
      <c r="Q15" s="133">
        <v>214</v>
      </c>
      <c r="R15" s="133">
        <v>388.3</v>
      </c>
      <c r="S15" s="133">
        <v>51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6593.3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500</v>
      </c>
      <c r="E16" s="135">
        <f t="shared" si="1"/>
        <v>500</v>
      </c>
      <c r="F16" s="135">
        <f t="shared" si="1"/>
        <v>500</v>
      </c>
      <c r="G16" s="135">
        <f t="shared" si="1"/>
        <v>971.5</v>
      </c>
      <c r="H16" s="135">
        <f t="shared" si="1"/>
        <v>1187</v>
      </c>
      <c r="I16" s="135">
        <f t="shared" si="1"/>
        <v>1176</v>
      </c>
      <c r="J16" s="135">
        <f t="shared" si="1"/>
        <v>1134</v>
      </c>
      <c r="K16" s="135">
        <f t="shared" si="1"/>
        <v>1095</v>
      </c>
      <c r="L16" s="135">
        <f t="shared" si="1"/>
        <v>1095</v>
      </c>
      <c r="M16" s="135">
        <f t="shared" si="1"/>
        <v>1095</v>
      </c>
      <c r="N16" s="135">
        <f t="shared" si="1"/>
        <v>1099</v>
      </c>
      <c r="O16" s="135">
        <f t="shared" si="1"/>
        <v>1192.2</v>
      </c>
      <c r="P16" s="135">
        <f t="shared" si="1"/>
        <v>1161</v>
      </c>
      <c r="Q16" s="135">
        <f t="shared" si="1"/>
        <v>1402</v>
      </c>
      <c r="R16" s="135">
        <f t="shared" si="1"/>
        <v>1448.8</v>
      </c>
      <c r="S16" s="135">
        <f t="shared" si="1"/>
        <v>1055.2</v>
      </c>
      <c r="T16" s="135">
        <f t="shared" si="1"/>
        <v>960.5</v>
      </c>
      <c r="U16" s="135">
        <f t="shared" si="1"/>
        <v>730.5</v>
      </c>
      <c r="V16" s="135">
        <f t="shared" si="1"/>
        <v>824.9</v>
      </c>
      <c r="W16" s="135">
        <f t="shared" si="1"/>
        <v>814.4</v>
      </c>
      <c r="X16" s="135">
        <f t="shared" si="1"/>
        <v>812.7</v>
      </c>
      <c r="Y16" s="135">
        <f t="shared" si="1"/>
        <v>1140.0999999999999</v>
      </c>
      <c r="Z16" s="136" t="str">
        <f t="shared" si="1"/>
        <v/>
      </c>
      <c r="AA16" s="90">
        <f t="shared" si="0"/>
        <v>22894.800000000003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577.29999999999995</v>
      </c>
      <c r="C21" s="129">
        <v>735.2</v>
      </c>
      <c r="D21" s="129">
        <v>361.6</v>
      </c>
      <c r="E21" s="129">
        <v>99.7</v>
      </c>
      <c r="F21" s="129">
        <v>43.5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1817.3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268.10000000000002</v>
      </c>
      <c r="I23" s="133">
        <v>500</v>
      </c>
      <c r="J23" s="133">
        <v>402.9</v>
      </c>
      <c r="K23" s="133">
        <v>321.7</v>
      </c>
      <c r="L23" s="133">
        <v>124.7</v>
      </c>
      <c r="M23" s="133">
        <v>150.19999999999999</v>
      </c>
      <c r="N23" s="133">
        <v>64.599999999999994</v>
      </c>
      <c r="O23" s="133"/>
      <c r="P23" s="133">
        <v>30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1862.2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577.29999999999995</v>
      </c>
      <c r="C24" s="135">
        <f t="shared" si="3"/>
        <v>735.2</v>
      </c>
      <c r="D24" s="135">
        <f t="shared" si="3"/>
        <v>361.6</v>
      </c>
      <c r="E24" s="135">
        <f t="shared" si="3"/>
        <v>99.7</v>
      </c>
      <c r="F24" s="135">
        <f t="shared" si="3"/>
        <v>43.5</v>
      </c>
      <c r="G24" s="135">
        <f t="shared" si="3"/>
        <v>0</v>
      </c>
      <c r="H24" s="135">
        <f t="shared" si="3"/>
        <v>268.10000000000002</v>
      </c>
      <c r="I24" s="135">
        <f t="shared" si="3"/>
        <v>500</v>
      </c>
      <c r="J24" s="135">
        <f t="shared" si="3"/>
        <v>402.9</v>
      </c>
      <c r="K24" s="135">
        <f t="shared" si="3"/>
        <v>321.7</v>
      </c>
      <c r="L24" s="135">
        <f t="shared" si="3"/>
        <v>124.7</v>
      </c>
      <c r="M24" s="135">
        <f t="shared" si="3"/>
        <v>150.19999999999999</v>
      </c>
      <c r="N24" s="135">
        <f t="shared" si="3"/>
        <v>64.599999999999994</v>
      </c>
      <c r="O24" s="135">
        <f t="shared" si="3"/>
        <v>0</v>
      </c>
      <c r="P24" s="135">
        <f t="shared" si="3"/>
        <v>30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3679.4999999999995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2024-07-20T11:16:34Z</dcterms:created>
  <dcterms:modified xsi:type="dcterms:W3CDTF">2024-07-20T11:16:36Z</dcterms:modified>
</cp:coreProperties>
</file>