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<sst xmlns="http://schemas.openxmlformats.org/spreadsheetml/2006/main" count="119" uniqueCount="54">
  <si>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19/07/2024 14:21:59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</si>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</sst>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0D6-427E-84C5-CA88A403879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0D6-427E-84C5-CA88A403879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90D6-427E-84C5-CA88A403879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90D6-427E-84C5-CA88A403879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0D6-427E-84C5-CA88A403879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0D6-427E-84C5-CA88A403879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0D6-427E-84C5-CA88A403879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908</c:v>
                </c:pt>
                <c:pt idx="1">
                  <c:v>978.23699999999997</c:v>
                </c:pt>
                <c:pt idx="2">
                  <c:v>758</c:v>
                </c:pt>
                <c:pt idx="3">
                  <c:v>758</c:v>
                </c:pt>
                <c:pt idx="4">
                  <c:v>758</c:v>
                </c:pt>
                <c:pt idx="5">
                  <c:v>758</c:v>
                </c:pt>
                <c:pt idx="6">
                  <c:v>758</c:v>
                </c:pt>
                <c:pt idx="7">
                  <c:v>758</c:v>
                </c:pt>
                <c:pt idx="8">
                  <c:v>758</c:v>
                </c:pt>
                <c:pt idx="9">
                  <c:v>758</c:v>
                </c:pt>
                <c:pt idx="10">
                  <c:v>758</c:v>
                </c:pt>
                <c:pt idx="11">
                  <c:v>758</c:v>
                </c:pt>
                <c:pt idx="12">
                  <c:v>758</c:v>
                </c:pt>
                <c:pt idx="13">
                  <c:v>758</c:v>
                </c:pt>
                <c:pt idx="14">
                  <c:v>758</c:v>
                </c:pt>
                <c:pt idx="15">
                  <c:v>758</c:v>
                </c:pt>
                <c:pt idx="16">
                  <c:v>758</c:v>
                </c:pt>
                <c:pt idx="17">
                  <c:v>902.72500000000002</c:v>
                </c:pt>
                <c:pt idx="18">
                  <c:v>1336</c:v>
                </c:pt>
                <c:pt idx="19">
                  <c:v>1336</c:v>
                </c:pt>
                <c:pt idx="20">
                  <c:v>1336</c:v>
                </c:pt>
                <c:pt idx="21">
                  <c:v>1336</c:v>
                </c:pt>
                <c:pt idx="22">
                  <c:v>1256</c:v>
                </c:pt>
                <c:pt idx="23">
                  <c:v>1069.808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0D6-427E-84C5-CA88A403879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223</c:v>
                </c:pt>
                <c:pt idx="1">
                  <c:v>194</c:v>
                </c:pt>
                <c:pt idx="2">
                  <c:v>175</c:v>
                </c:pt>
                <c:pt idx="3">
                  <c:v>161</c:v>
                </c:pt>
                <c:pt idx="4">
                  <c:v>160</c:v>
                </c:pt>
                <c:pt idx="5">
                  <c:v>160</c:v>
                </c:pt>
                <c:pt idx="6">
                  <c:v>223</c:v>
                </c:pt>
                <c:pt idx="7">
                  <c:v>286</c:v>
                </c:pt>
                <c:pt idx="8">
                  <c:v>326</c:v>
                </c:pt>
                <c:pt idx="9">
                  <c:v>336</c:v>
                </c:pt>
                <c:pt idx="10">
                  <c:v>339</c:v>
                </c:pt>
                <c:pt idx="11">
                  <c:v>353</c:v>
                </c:pt>
                <c:pt idx="12">
                  <c:v>370</c:v>
                </c:pt>
                <c:pt idx="13">
                  <c:v>369</c:v>
                </c:pt>
                <c:pt idx="14">
                  <c:v>359</c:v>
                </c:pt>
                <c:pt idx="15">
                  <c:v>364</c:v>
                </c:pt>
                <c:pt idx="16">
                  <c:v>382</c:v>
                </c:pt>
                <c:pt idx="17">
                  <c:v>409</c:v>
                </c:pt>
                <c:pt idx="18">
                  <c:v>426</c:v>
                </c:pt>
                <c:pt idx="19">
                  <c:v>419</c:v>
                </c:pt>
                <c:pt idx="20">
                  <c:v>411</c:v>
                </c:pt>
                <c:pt idx="21">
                  <c:v>381</c:v>
                </c:pt>
                <c:pt idx="22">
                  <c:v>348</c:v>
                </c:pt>
                <c:pt idx="23">
                  <c:v>282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0D6-427E-84C5-CA88A403879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3978.49</c:v>
                </c:pt>
                <c:pt idx="1">
                  <c:v>3689.0790000000002</c:v>
                </c:pt>
                <c:pt idx="2">
                  <c:v>3586.1819999999998</c:v>
                </c:pt>
                <c:pt idx="3">
                  <c:v>3264.5169999999998</c:v>
                </c:pt>
                <c:pt idx="4">
                  <c:v>3261.3119999999999</c:v>
                </c:pt>
                <c:pt idx="5">
                  <c:v>3124.2729999999997</c:v>
                </c:pt>
                <c:pt idx="6">
                  <c:v>2545.0520000000001</c:v>
                </c:pt>
                <c:pt idx="7">
                  <c:v>2364.5929999999998</c:v>
                </c:pt>
                <c:pt idx="8">
                  <c:v>1702.9</c:v>
                </c:pt>
                <c:pt idx="9">
                  <c:v>1407.9</c:v>
                </c:pt>
                <c:pt idx="10">
                  <c:v>1207.9000000000001</c:v>
                </c:pt>
                <c:pt idx="11">
                  <c:v>1207.9000000000001</c:v>
                </c:pt>
                <c:pt idx="12">
                  <c:v>1213.173</c:v>
                </c:pt>
                <c:pt idx="13">
                  <c:v>1569.5729999999999</c:v>
                </c:pt>
                <c:pt idx="14">
                  <c:v>1957.5920000000001</c:v>
                </c:pt>
                <c:pt idx="15">
                  <c:v>2500.723</c:v>
                </c:pt>
                <c:pt idx="16">
                  <c:v>3360.9870000000001</c:v>
                </c:pt>
                <c:pt idx="17">
                  <c:v>3886.3580000000002</c:v>
                </c:pt>
                <c:pt idx="18">
                  <c:v>4025.8590000000004</c:v>
                </c:pt>
                <c:pt idx="19">
                  <c:v>4228.9889999999996</c:v>
                </c:pt>
                <c:pt idx="20">
                  <c:v>4321.17</c:v>
                </c:pt>
                <c:pt idx="21">
                  <c:v>4313.567</c:v>
                </c:pt>
                <c:pt idx="22">
                  <c:v>4247.0859999999993</c:v>
                </c:pt>
                <c:pt idx="23">
                  <c:v>4220.5039999999999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0D6-427E-84C5-CA88A403879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452.1</c:v>
                </c:pt>
                <c:pt idx="1">
                  <c:v>806.68200000000002</c:v>
                </c:pt>
                <c:pt idx="2">
                  <c:v>625</c:v>
                </c:pt>
                <c:pt idx="3">
                  <c:v>536.29999999999995</c:v>
                </c:pt>
                <c:pt idx="4">
                  <c:v>301</c:v>
                </c:pt>
                <c:pt idx="5">
                  <c:v>422.2</c:v>
                </c:pt>
                <c:pt idx="6">
                  <c:v>964.4</c:v>
                </c:pt>
                <c:pt idx="7">
                  <c:v>820.9</c:v>
                </c:pt>
                <c:pt idx="8">
                  <c:v>1335.2</c:v>
                </c:pt>
                <c:pt idx="9">
                  <c:v>1269</c:v>
                </c:pt>
                <c:pt idx="10">
                  <c:v>1233.0999999999999</c:v>
                </c:pt>
                <c:pt idx="11">
                  <c:v>1189.2</c:v>
                </c:pt>
                <c:pt idx="12">
                  <c:v>1501</c:v>
                </c:pt>
                <c:pt idx="13">
                  <c:v>1468</c:v>
                </c:pt>
                <c:pt idx="14">
                  <c:v>1467.4829999999999</c:v>
                </c:pt>
                <c:pt idx="15">
                  <c:v>1489</c:v>
                </c:pt>
                <c:pt idx="16">
                  <c:v>903.3</c:v>
                </c:pt>
                <c:pt idx="17">
                  <c:v>843</c:v>
                </c:pt>
                <c:pt idx="18">
                  <c:v>955</c:v>
                </c:pt>
                <c:pt idx="19">
                  <c:v>949.6</c:v>
                </c:pt>
                <c:pt idx="20">
                  <c:v>943.4</c:v>
                </c:pt>
                <c:pt idx="21">
                  <c:v>889</c:v>
                </c:pt>
                <c:pt idx="22">
                  <c:v>854</c:v>
                </c:pt>
                <c:pt idx="23">
                  <c:v>762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0D6-427E-84C5-CA88A403879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2428.6469999999995</c:v>
                </c:pt>
                <c:pt idx="1">
                  <c:v>2456.9169999999999</c:v>
                </c:pt>
                <c:pt idx="2">
                  <c:v>2490.3699999999994</c:v>
                </c:pt>
                <c:pt idx="3">
                  <c:v>2526.7649999999994</c:v>
                </c:pt>
                <c:pt idx="4">
                  <c:v>2563.6120000000001</c:v>
                </c:pt>
                <c:pt idx="5">
                  <c:v>2628.2779999999998</c:v>
                </c:pt>
                <c:pt idx="6">
                  <c:v>2956.5030000000002</c:v>
                </c:pt>
                <c:pt idx="7">
                  <c:v>3866.6849999999999</c:v>
                </c:pt>
                <c:pt idx="8">
                  <c:v>5030.3270000000011</c:v>
                </c:pt>
                <c:pt idx="9">
                  <c:v>6043.4650000000001</c:v>
                </c:pt>
                <c:pt idx="10">
                  <c:v>6685.6089999999995</c:v>
                </c:pt>
                <c:pt idx="11">
                  <c:v>6997.2099999999991</c:v>
                </c:pt>
                <c:pt idx="12">
                  <c:v>6984.4800000000005</c:v>
                </c:pt>
                <c:pt idx="13">
                  <c:v>6714.4750000000013</c:v>
                </c:pt>
                <c:pt idx="14">
                  <c:v>6176.22</c:v>
                </c:pt>
                <c:pt idx="15">
                  <c:v>5376.8360000000021</c:v>
                </c:pt>
                <c:pt idx="16">
                  <c:v>4306.3820000000005</c:v>
                </c:pt>
                <c:pt idx="17">
                  <c:v>3082.2339999999999</c:v>
                </c:pt>
                <c:pt idx="18">
                  <c:v>1936.0359999999996</c:v>
                </c:pt>
                <c:pt idx="19">
                  <c:v>1328.1909999999998</c:v>
                </c:pt>
                <c:pt idx="20">
                  <c:v>1135.8009999999999</c:v>
                </c:pt>
                <c:pt idx="21">
                  <c:v>1053.604</c:v>
                </c:pt>
                <c:pt idx="22">
                  <c:v>1004.467</c:v>
                </c:pt>
                <c:pt idx="23">
                  <c:v>956.80200000000002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0D6-427E-84C5-CA88A403879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116</c:v>
                </c:pt>
                <c:pt idx="1">
                  <c:v>119</c:v>
                </c:pt>
                <c:pt idx="2">
                  <c:v>121</c:v>
                </c:pt>
                <c:pt idx="3">
                  <c:v>122</c:v>
                </c:pt>
                <c:pt idx="4">
                  <c:v>124</c:v>
                </c:pt>
                <c:pt idx="5">
                  <c:v>125</c:v>
                </c:pt>
                <c:pt idx="6">
                  <c:v>125</c:v>
                </c:pt>
                <c:pt idx="7">
                  <c:v>131</c:v>
                </c:pt>
                <c:pt idx="8">
                  <c:v>146</c:v>
                </c:pt>
                <c:pt idx="9">
                  <c:v>159</c:v>
                </c:pt>
                <c:pt idx="10">
                  <c:v>167</c:v>
                </c:pt>
                <c:pt idx="11">
                  <c:v>173</c:v>
                </c:pt>
                <c:pt idx="12">
                  <c:v>173</c:v>
                </c:pt>
                <c:pt idx="13">
                  <c:v>170</c:v>
                </c:pt>
                <c:pt idx="14">
                  <c:v>165</c:v>
                </c:pt>
                <c:pt idx="15">
                  <c:v>153</c:v>
                </c:pt>
                <c:pt idx="16">
                  <c:v>137</c:v>
                </c:pt>
                <c:pt idx="17">
                  <c:v>116</c:v>
                </c:pt>
                <c:pt idx="18">
                  <c:v>97</c:v>
                </c:pt>
                <c:pt idx="19">
                  <c:v>89</c:v>
                </c:pt>
                <c:pt idx="20">
                  <c:v>85</c:v>
                </c:pt>
                <c:pt idx="21">
                  <c:v>83</c:v>
                </c:pt>
                <c:pt idx="22">
                  <c:v>81</c:v>
                </c:pt>
                <c:pt idx="23">
                  <c:v>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0D6-427E-84C5-CA88A403879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258</c:v>
                </c:pt>
                <c:pt idx="1">
                  <c:v>232</c:v>
                </c:pt>
                <c:pt idx="2">
                  <c:v>144</c:v>
                </c:pt>
                <c:pt idx="3">
                  <c:v>114</c:v>
                </c:pt>
                <c:pt idx="4">
                  <c:v>290</c:v>
                </c:pt>
                <c:pt idx="5">
                  <c:v>320</c:v>
                </c:pt>
                <c:pt idx="6">
                  <c:v>352</c:v>
                </c:pt>
                <c:pt idx="7">
                  <c:v>352</c:v>
                </c:pt>
                <c:pt idx="8">
                  <c:v>191</c:v>
                </c:pt>
                <c:pt idx="9">
                  <c:v>133</c:v>
                </c:pt>
                <c:pt idx="10">
                  <c:v>157</c:v>
                </c:pt>
                <c:pt idx="11">
                  <c:v>140</c:v>
                </c:pt>
                <c:pt idx="12">
                  <c:v>114</c:v>
                </c:pt>
                <c:pt idx="13">
                  <c:v>114</c:v>
                </c:pt>
                <c:pt idx="14">
                  <c:v>114</c:v>
                </c:pt>
                <c:pt idx="15">
                  <c:v>114</c:v>
                </c:pt>
                <c:pt idx="16">
                  <c:v>258</c:v>
                </c:pt>
                <c:pt idx="17">
                  <c:v>921</c:v>
                </c:pt>
                <c:pt idx="18">
                  <c:v>1218</c:v>
                </c:pt>
                <c:pt idx="19">
                  <c:v>1292</c:v>
                </c:pt>
                <c:pt idx="20">
                  <c:v>1299</c:v>
                </c:pt>
                <c:pt idx="21">
                  <c:v>1234</c:v>
                </c:pt>
                <c:pt idx="22">
                  <c:v>1124</c:v>
                </c:pt>
                <c:pt idx="23">
                  <c:v>965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0D6-427E-84C5-CA88A40387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128.18</c:v>
                </c:pt>
                <c:pt idx="1">
                  <c:v>138.49</c:v>
                </c:pt>
                <c:pt idx="2">
                  <c:v>112.14</c:v>
                </c:pt>
                <c:pt idx="3">
                  <c:v>109.09</c:v>
                </c:pt>
                <c:pt idx="4">
                  <c:v>105.79</c:v>
                </c:pt>
                <c:pt idx="5">
                  <c:v>98.82</c:v>
                </c:pt>
                <c:pt idx="6">
                  <c:v>94.16</c:v>
                </c:pt>
                <c:pt idx="7">
                  <c:v>86.3</c:v>
                </c:pt>
                <c:pt idx="8">
                  <c:v>68.150000000000006</c:v>
                </c:pt>
                <c:pt idx="9">
                  <c:v>53.41</c:v>
                </c:pt>
                <c:pt idx="10">
                  <c:v>47.49</c:v>
                </c:pt>
                <c:pt idx="11">
                  <c:v>51.53</c:v>
                </c:pt>
                <c:pt idx="12">
                  <c:v>87.5</c:v>
                </c:pt>
                <c:pt idx="13">
                  <c:v>90.55</c:v>
                </c:pt>
                <c:pt idx="14">
                  <c:v>85.11</c:v>
                </c:pt>
                <c:pt idx="15">
                  <c:v>97.32</c:v>
                </c:pt>
                <c:pt idx="16">
                  <c:v>113.41</c:v>
                </c:pt>
                <c:pt idx="17">
                  <c:v>134.04</c:v>
                </c:pt>
                <c:pt idx="18">
                  <c:v>219.68</c:v>
                </c:pt>
                <c:pt idx="19">
                  <c:v>387.59</c:v>
                </c:pt>
                <c:pt idx="20">
                  <c:v>527.88</c:v>
                </c:pt>
                <c:pt idx="21">
                  <c:v>389.44</c:v>
                </c:pt>
                <c:pt idx="22">
                  <c:v>200.42</c:v>
                </c:pt>
                <c:pt idx="23">
                  <c:v>140.12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0D6-427E-84C5-CA88A40387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132</c:v>
                </c:pt>
                <c:pt idx="1">
                  <c:v>128</c:v>
                </c:pt>
                <c:pt idx="2">
                  <c:v>117</c:v>
                </c:pt>
                <c:pt idx="3">
                  <c:v>107</c:v>
                </c:pt>
                <c:pt idx="4">
                  <c:v>110</c:v>
                </c:pt>
                <c:pt idx="5">
                  <c:v>113</c:v>
                </c:pt>
                <c:pt idx="6">
                  <c:v>123</c:v>
                </c:pt>
                <c:pt idx="7">
                  <c:v>118.5</c:v>
                </c:pt>
                <c:pt idx="8">
                  <c:v>118</c:v>
                </c:pt>
                <c:pt idx="9">
                  <c:v>105.5</c:v>
                </c:pt>
                <c:pt idx="10">
                  <c:v>107.5</c:v>
                </c:pt>
                <c:pt idx="11">
                  <c:v>109</c:v>
                </c:pt>
                <c:pt idx="12">
                  <c:v>109.5</c:v>
                </c:pt>
                <c:pt idx="13">
                  <c:v>111</c:v>
                </c:pt>
                <c:pt idx="14">
                  <c:v>117</c:v>
                </c:pt>
                <c:pt idx="15">
                  <c:v>138.5</c:v>
                </c:pt>
                <c:pt idx="16">
                  <c:v>172.5</c:v>
                </c:pt>
                <c:pt idx="17">
                  <c:v>215</c:v>
                </c:pt>
                <c:pt idx="18">
                  <c:v>234</c:v>
                </c:pt>
                <c:pt idx="19">
                  <c:v>228</c:v>
                </c:pt>
                <c:pt idx="20">
                  <c:v>226</c:v>
                </c:pt>
                <c:pt idx="21">
                  <c:v>224.5</c:v>
                </c:pt>
                <c:pt idx="22">
                  <c:v>209.5</c:v>
                </c:pt>
                <c:pt idx="23">
                  <c:v>202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23-4C60-8D7C-D1ECF85C2AC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800.81000000000006</c:v>
                </c:pt>
                <c:pt idx="1">
                  <c:v>825.31599999999992</c:v>
                </c:pt>
                <c:pt idx="2">
                  <c:v>822.64699999999993</c:v>
                </c:pt>
                <c:pt idx="3">
                  <c:v>824.66500000000008</c:v>
                </c:pt>
                <c:pt idx="4">
                  <c:v>822.55600000000004</c:v>
                </c:pt>
                <c:pt idx="5">
                  <c:v>894.21999999999991</c:v>
                </c:pt>
                <c:pt idx="6">
                  <c:v>898.35</c:v>
                </c:pt>
                <c:pt idx="7">
                  <c:v>899.6099999999999</c:v>
                </c:pt>
                <c:pt idx="8">
                  <c:v>907.19299999999987</c:v>
                </c:pt>
                <c:pt idx="9">
                  <c:v>910.11300000000006</c:v>
                </c:pt>
                <c:pt idx="10">
                  <c:v>913.9129999999999</c:v>
                </c:pt>
                <c:pt idx="11">
                  <c:v>913.56500000000005</c:v>
                </c:pt>
                <c:pt idx="12">
                  <c:v>911.245</c:v>
                </c:pt>
                <c:pt idx="13">
                  <c:v>912.59900000000005</c:v>
                </c:pt>
                <c:pt idx="14">
                  <c:v>913.29699999999991</c:v>
                </c:pt>
                <c:pt idx="15">
                  <c:v>910.62999999999988</c:v>
                </c:pt>
                <c:pt idx="16">
                  <c:v>901.99900000000002</c:v>
                </c:pt>
                <c:pt idx="17">
                  <c:v>904.82899999999995</c:v>
                </c:pt>
                <c:pt idx="18">
                  <c:v>899.59799999999996</c:v>
                </c:pt>
                <c:pt idx="19">
                  <c:v>873.86599999999999</c:v>
                </c:pt>
                <c:pt idx="20">
                  <c:v>734.65</c:v>
                </c:pt>
                <c:pt idx="21">
                  <c:v>759.50200000000007</c:v>
                </c:pt>
                <c:pt idx="22">
                  <c:v>809.44500000000005</c:v>
                </c:pt>
                <c:pt idx="23">
                  <c:v>789.93499999999995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23-4C60-8D7C-D1ECF85C2AC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1517.192</c:v>
                </c:pt>
                <c:pt idx="1">
                  <c:v>1504.0349999999996</c:v>
                </c:pt>
                <c:pt idx="2">
                  <c:v>1427.4019999999998</c:v>
                </c:pt>
                <c:pt idx="3">
                  <c:v>1415.11</c:v>
                </c:pt>
                <c:pt idx="4">
                  <c:v>1416.527</c:v>
                </c:pt>
                <c:pt idx="5">
                  <c:v>1428.4510000000002</c:v>
                </c:pt>
                <c:pt idx="6">
                  <c:v>1509.1890000000003</c:v>
                </c:pt>
                <c:pt idx="7">
                  <c:v>1618.6210000000001</c:v>
                </c:pt>
                <c:pt idx="8">
                  <c:v>1682.3839999999998</c:v>
                </c:pt>
                <c:pt idx="9">
                  <c:v>1696.559</c:v>
                </c:pt>
                <c:pt idx="10">
                  <c:v>1711.223</c:v>
                </c:pt>
                <c:pt idx="11">
                  <c:v>1706.5379999999998</c:v>
                </c:pt>
                <c:pt idx="12">
                  <c:v>1670.471</c:v>
                </c:pt>
                <c:pt idx="13">
                  <c:v>1644.3939999999998</c:v>
                </c:pt>
                <c:pt idx="14">
                  <c:v>1654.2640000000001</c:v>
                </c:pt>
                <c:pt idx="15">
                  <c:v>1642.623</c:v>
                </c:pt>
                <c:pt idx="16">
                  <c:v>1705.9590000000001</c:v>
                </c:pt>
                <c:pt idx="17">
                  <c:v>1691.895</c:v>
                </c:pt>
                <c:pt idx="18">
                  <c:v>1642.8919999999998</c:v>
                </c:pt>
                <c:pt idx="19">
                  <c:v>1558.07</c:v>
                </c:pt>
                <c:pt idx="20">
                  <c:v>1505.3149999999998</c:v>
                </c:pt>
                <c:pt idx="21">
                  <c:v>1419.7550000000003</c:v>
                </c:pt>
                <c:pt idx="22">
                  <c:v>1389.7579999999998</c:v>
                </c:pt>
                <c:pt idx="23">
                  <c:v>1352.5600000000004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E23-4C60-8D7C-D1ECF85C2AC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4873.6030000000001</c:v>
                </c:pt>
                <c:pt idx="1">
                  <c:v>4512.7610000000004</c:v>
                </c:pt>
                <c:pt idx="2">
                  <c:v>4285.1260000000011</c:v>
                </c:pt>
                <c:pt idx="3">
                  <c:v>4133.5770000000002</c:v>
                </c:pt>
                <c:pt idx="4">
                  <c:v>4088.9809999999998</c:v>
                </c:pt>
                <c:pt idx="5">
                  <c:v>3955.5630000000001</c:v>
                </c:pt>
                <c:pt idx="6">
                  <c:v>4121.9000000000005</c:v>
                </c:pt>
                <c:pt idx="7">
                  <c:v>4595.4160000000011</c:v>
                </c:pt>
                <c:pt idx="8">
                  <c:v>5143.8419999999996</c:v>
                </c:pt>
                <c:pt idx="9">
                  <c:v>5663.6149999999998</c:v>
                </c:pt>
                <c:pt idx="10">
                  <c:v>6036.9930000000013</c:v>
                </c:pt>
                <c:pt idx="11">
                  <c:v>6335.2470000000003</c:v>
                </c:pt>
                <c:pt idx="12">
                  <c:v>6654.4369999999999</c:v>
                </c:pt>
                <c:pt idx="13">
                  <c:v>6735.0550000000003</c:v>
                </c:pt>
                <c:pt idx="14">
                  <c:v>6575.7340000000004</c:v>
                </c:pt>
                <c:pt idx="15">
                  <c:v>6358.8060000000005</c:v>
                </c:pt>
                <c:pt idx="16">
                  <c:v>6224.2170000000006</c:v>
                </c:pt>
                <c:pt idx="17">
                  <c:v>6129.0449999999983</c:v>
                </c:pt>
                <c:pt idx="18">
                  <c:v>5909.6710000000003</c:v>
                </c:pt>
                <c:pt idx="19">
                  <c:v>5752.2929999999997</c:v>
                </c:pt>
                <c:pt idx="20">
                  <c:v>5841.4310000000005</c:v>
                </c:pt>
                <c:pt idx="21">
                  <c:v>5599.1089999999995</c:v>
                </c:pt>
                <c:pt idx="22">
                  <c:v>5410.7640000000001</c:v>
                </c:pt>
                <c:pt idx="23">
                  <c:v>5078.0140000000001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E23-4C60-8D7C-D1ECF85C2AC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489.00000000000011</c:v>
                </c:pt>
                <c:pt idx="1">
                  <c:v>462.99999999999994</c:v>
                </c:pt>
                <c:pt idx="2">
                  <c:v>446</c:v>
                </c:pt>
                <c:pt idx="3">
                  <c:v>433</c:v>
                </c:pt>
                <c:pt idx="4">
                  <c:v>428.00000000000006</c:v>
                </c:pt>
                <c:pt idx="5">
                  <c:v>431.00000000000006</c:v>
                </c:pt>
                <c:pt idx="6">
                  <c:v>498</c:v>
                </c:pt>
                <c:pt idx="7">
                  <c:v>567.00000000000011</c:v>
                </c:pt>
                <c:pt idx="8">
                  <c:v>622</c:v>
                </c:pt>
                <c:pt idx="9">
                  <c:v>645</c:v>
                </c:pt>
                <c:pt idx="10">
                  <c:v>656.00000000000011</c:v>
                </c:pt>
                <c:pt idx="11">
                  <c:v>676</c:v>
                </c:pt>
                <c:pt idx="12">
                  <c:v>693</c:v>
                </c:pt>
                <c:pt idx="13">
                  <c:v>689</c:v>
                </c:pt>
                <c:pt idx="14">
                  <c:v>674</c:v>
                </c:pt>
                <c:pt idx="15">
                  <c:v>667</c:v>
                </c:pt>
                <c:pt idx="16">
                  <c:v>669</c:v>
                </c:pt>
                <c:pt idx="17">
                  <c:v>675.00000000000011</c:v>
                </c:pt>
                <c:pt idx="18">
                  <c:v>672.99999999999989</c:v>
                </c:pt>
                <c:pt idx="19">
                  <c:v>657.99999999999989</c:v>
                </c:pt>
                <c:pt idx="20">
                  <c:v>646</c:v>
                </c:pt>
                <c:pt idx="21">
                  <c:v>613.99999999999989</c:v>
                </c:pt>
                <c:pt idx="22">
                  <c:v>579</c:v>
                </c:pt>
                <c:pt idx="23">
                  <c:v>513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E23-4C60-8D7C-D1ECF85C2AC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E23-4C60-8D7C-D1ECF85C2AC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E23-4C60-8D7C-D1ECF85C2AC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E23-4C60-8D7C-D1ECF85C2AC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E23-4C60-8D7C-D1ECF85C2AC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3E23-4C60-8D7C-D1ECF85C2AC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544.6</c:v>
                </c:pt>
                <c:pt idx="1">
                  <c:v>1035.8</c:v>
                </c:pt>
                <c:pt idx="2">
                  <c:v>794.3</c:v>
                </c:pt>
                <c:pt idx="3">
                  <c:v>562.20000000000005</c:v>
                </c:pt>
                <c:pt idx="4">
                  <c:v>584.9</c:v>
                </c:pt>
                <c:pt idx="5">
                  <c:v>709</c:v>
                </c:pt>
                <c:pt idx="6">
                  <c:v>771</c:v>
                </c:pt>
                <c:pt idx="7">
                  <c:v>780</c:v>
                </c:pt>
                <c:pt idx="8">
                  <c:v>1016</c:v>
                </c:pt>
                <c:pt idx="9">
                  <c:v>1085.5349999999999</c:v>
                </c:pt>
                <c:pt idx="10">
                  <c:v>1122</c:v>
                </c:pt>
                <c:pt idx="11">
                  <c:v>1078</c:v>
                </c:pt>
                <c:pt idx="12">
                  <c:v>1075</c:v>
                </c:pt>
                <c:pt idx="13">
                  <c:v>1071</c:v>
                </c:pt>
                <c:pt idx="14">
                  <c:v>1063</c:v>
                </c:pt>
                <c:pt idx="15">
                  <c:v>1038</c:v>
                </c:pt>
                <c:pt idx="16">
                  <c:v>432</c:v>
                </c:pt>
                <c:pt idx="17">
                  <c:v>544.5</c:v>
                </c:pt>
                <c:pt idx="18">
                  <c:v>630.9</c:v>
                </c:pt>
                <c:pt idx="19">
                  <c:v>566</c:v>
                </c:pt>
                <c:pt idx="20">
                  <c:v>571</c:v>
                </c:pt>
                <c:pt idx="21">
                  <c:v>666.3</c:v>
                </c:pt>
                <c:pt idx="22">
                  <c:v>509.1</c:v>
                </c:pt>
                <c:pt idx="23">
                  <c:v>394.6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E23-4C60-8D7C-D1ECF85C2AC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6.5250000000000004</c:v>
                </c:pt>
                <c:pt idx="6">
                  <c:v>2.5209999999999999</c:v>
                </c:pt>
                <c:pt idx="18">
                  <c:v>3.839</c:v>
                </c:pt>
                <c:pt idx="19">
                  <c:v>6.556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E23-4C60-8D7C-D1ECF85C2AC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E23-4C60-8D7C-D1ECF85C2AC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E23-4C60-8D7C-D1ECF85C2A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128.18</c:v>
                </c:pt>
                <c:pt idx="1">
                  <c:v>138.49</c:v>
                </c:pt>
                <c:pt idx="2">
                  <c:v>112.14</c:v>
                </c:pt>
                <c:pt idx="3">
                  <c:v>109.09</c:v>
                </c:pt>
                <c:pt idx="4">
                  <c:v>105.79</c:v>
                </c:pt>
                <c:pt idx="5">
                  <c:v>98.82</c:v>
                </c:pt>
                <c:pt idx="6">
                  <c:v>94.16</c:v>
                </c:pt>
                <c:pt idx="7">
                  <c:v>86.3</c:v>
                </c:pt>
                <c:pt idx="8">
                  <c:v>68.150000000000006</c:v>
                </c:pt>
                <c:pt idx="9">
                  <c:v>53.41</c:v>
                </c:pt>
                <c:pt idx="10">
                  <c:v>47.49</c:v>
                </c:pt>
                <c:pt idx="11">
                  <c:v>51.53</c:v>
                </c:pt>
                <c:pt idx="12">
                  <c:v>87.5</c:v>
                </c:pt>
                <c:pt idx="13">
                  <c:v>90.55</c:v>
                </c:pt>
                <c:pt idx="14">
                  <c:v>85.11</c:v>
                </c:pt>
                <c:pt idx="15">
                  <c:v>97.32</c:v>
                </c:pt>
                <c:pt idx="16">
                  <c:v>113.41</c:v>
                </c:pt>
                <c:pt idx="17">
                  <c:v>134.04</c:v>
                </c:pt>
                <c:pt idx="18">
                  <c:v>219.68</c:v>
                </c:pt>
                <c:pt idx="19">
                  <c:v>387.59</c:v>
                </c:pt>
                <c:pt idx="20">
                  <c:v>527.88</c:v>
                </c:pt>
                <c:pt idx="21">
                  <c:v>389.44</c:v>
                </c:pt>
                <c:pt idx="22">
                  <c:v>200.42</c:v>
                </c:pt>
                <c:pt idx="23">
                  <c:v>140.12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E23-4C60-8D7C-D1ECF85C2A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I3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8364.237000000001</v>
      </c>
      <c r="C4" s="18">
        <v>8475.9150000000027</v>
      </c>
      <c r="D4" s="18">
        <v>7899.5520000000006</v>
      </c>
      <c r="E4" s="18">
        <v>7482.5820000000003</v>
      </c>
      <c r="F4" s="18">
        <v>7457.924</v>
      </c>
      <c r="G4" s="18">
        <v>7537.7509999999993</v>
      </c>
      <c r="H4" s="18">
        <v>7923.9550000000017</v>
      </c>
      <c r="I4" s="18">
        <v>8579.1780000000017</v>
      </c>
      <c r="J4" s="18">
        <v>9489.4269999999997</v>
      </c>
      <c r="K4" s="18">
        <v>10106.365</v>
      </c>
      <c r="L4" s="18">
        <v>10547.608999999999</v>
      </c>
      <c r="M4" s="18">
        <v>10818.31</v>
      </c>
      <c r="N4" s="18">
        <v>11113.653</v>
      </c>
      <c r="O4" s="18">
        <v>11163.048000000001</v>
      </c>
      <c r="P4" s="18">
        <v>10997.295</v>
      </c>
      <c r="Q4" s="18">
        <v>10755.558999999999</v>
      </c>
      <c r="R4" s="18">
        <v>10105.669</v>
      </c>
      <c r="S4" s="18">
        <v>10160.317000000001</v>
      </c>
      <c r="T4" s="18">
        <v>9993.8950000000004</v>
      </c>
      <c r="U4" s="18">
        <v>9642.7800000000043</v>
      </c>
      <c r="V4" s="18">
        <v>9531.371000000001</v>
      </c>
      <c r="W4" s="18">
        <v>9290.1709999999985</v>
      </c>
      <c r="X4" s="18">
        <v>8914.5530000000017</v>
      </c>
      <c r="Y4" s="18">
        <v>8337.1140000000014</v>
      </c>
      <c r="Z4" s="19"/>
      <c r="AA4" s="20">
        <f>SUM(B4:Z4)</f>
        <v>224688.23000000004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128.18</v>
      </c>
      <c r="C7" s="28">
        <v>138.49</v>
      </c>
      <c r="D7" s="28">
        <v>112.14</v>
      </c>
      <c r="E7" s="28">
        <v>109.09</v>
      </c>
      <c r="F7" s="28">
        <v>105.79</v>
      </c>
      <c r="G7" s="28">
        <v>98.82</v>
      </c>
      <c r="H7" s="28">
        <v>94.16</v>
      </c>
      <c r="I7" s="28">
        <v>86.3</v>
      </c>
      <c r="J7" s="28">
        <v>68.150000000000006</v>
      </c>
      <c r="K7" s="28">
        <v>53.41</v>
      </c>
      <c r="L7" s="28">
        <v>47.49</v>
      </c>
      <c r="M7" s="28">
        <v>51.53</v>
      </c>
      <c r="N7" s="28">
        <v>87.5</v>
      </c>
      <c r="O7" s="28">
        <v>90.55</v>
      </c>
      <c r="P7" s="28">
        <v>85.11</v>
      </c>
      <c r="Q7" s="28">
        <v>97.32</v>
      </c>
      <c r="R7" s="28">
        <v>113.41</v>
      </c>
      <c r="S7" s="28">
        <v>134.04</v>
      </c>
      <c r="T7" s="28">
        <v>219.68</v>
      </c>
      <c r="U7" s="28">
        <v>387.59</v>
      </c>
      <c r="V7" s="28">
        <v>527.88</v>
      </c>
      <c r="W7" s="28">
        <v>389.44</v>
      </c>
      <c r="X7" s="28">
        <v>200.42</v>
      </c>
      <c r="Y7" s="28">
        <v>140.12</v>
      </c>
      <c r="Z7" s="29"/>
      <c r="AA7" s="30">
        <f>IF(SUM(B7:Z7)&lt;&gt;0,AVERAGEIF(B7:Z7,"&lt;&gt;"""),"")</f>
        <v>148.60874999999999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908</v>
      </c>
      <c r="C10" s="42">
        <v>978.23699999999997</v>
      </c>
      <c r="D10" s="42">
        <v>758</v>
      </c>
      <c r="E10" s="42">
        <v>758</v>
      </c>
      <c r="F10" s="42">
        <v>758</v>
      </c>
      <c r="G10" s="42">
        <v>758</v>
      </c>
      <c r="H10" s="42">
        <v>758</v>
      </c>
      <c r="I10" s="42">
        <v>758</v>
      </c>
      <c r="J10" s="42">
        <v>758</v>
      </c>
      <c r="K10" s="42">
        <v>758</v>
      </c>
      <c r="L10" s="42">
        <v>758</v>
      </c>
      <c r="M10" s="42">
        <v>758</v>
      </c>
      <c r="N10" s="42">
        <v>758</v>
      </c>
      <c r="O10" s="42">
        <v>758</v>
      </c>
      <c r="P10" s="42">
        <v>758</v>
      </c>
      <c r="Q10" s="42">
        <v>758</v>
      </c>
      <c r="R10" s="42">
        <v>758</v>
      </c>
      <c r="S10" s="42">
        <v>902.72500000000002</v>
      </c>
      <c r="T10" s="42">
        <v>1336</v>
      </c>
      <c r="U10" s="42">
        <v>1336</v>
      </c>
      <c r="V10" s="42">
        <v>1336</v>
      </c>
      <c r="W10" s="42">
        <v>1336</v>
      </c>
      <c r="X10" s="42">
        <v>1256</v>
      </c>
      <c r="Y10" s="42">
        <v>1069.808</v>
      </c>
      <c r="Z10" s="43"/>
      <c r="AA10" s="44">
        <f t="shared" ref="AA10:AA15" si="0">SUM(B10:Z10)</f>
        <v>21828.77</v>
      </c>
    </row>
    <row r="11" spans="1:27" ht="24.95" customHeight="1" x14ac:dyDescent="0.2">
      <c r="A11" s="45" t="s">
        <v>7</v>
      </c>
      <c r="B11" s="46">
        <v>223</v>
      </c>
      <c r="C11" s="47">
        <v>194</v>
      </c>
      <c r="D11" s="47">
        <v>175</v>
      </c>
      <c r="E11" s="47">
        <v>161</v>
      </c>
      <c r="F11" s="47">
        <v>160</v>
      </c>
      <c r="G11" s="47">
        <v>160</v>
      </c>
      <c r="H11" s="47">
        <v>223</v>
      </c>
      <c r="I11" s="47">
        <v>286</v>
      </c>
      <c r="J11" s="47">
        <v>326</v>
      </c>
      <c r="K11" s="47">
        <v>336</v>
      </c>
      <c r="L11" s="47">
        <v>339</v>
      </c>
      <c r="M11" s="47">
        <v>353</v>
      </c>
      <c r="N11" s="47">
        <v>370</v>
      </c>
      <c r="O11" s="47">
        <v>369</v>
      </c>
      <c r="P11" s="47">
        <v>359</v>
      </c>
      <c r="Q11" s="47">
        <v>364</v>
      </c>
      <c r="R11" s="47">
        <v>382</v>
      </c>
      <c r="S11" s="47">
        <v>409</v>
      </c>
      <c r="T11" s="47">
        <v>426</v>
      </c>
      <c r="U11" s="47">
        <v>419</v>
      </c>
      <c r="V11" s="47">
        <v>411</v>
      </c>
      <c r="W11" s="47">
        <v>381</v>
      </c>
      <c r="X11" s="47">
        <v>348</v>
      </c>
      <c r="Y11" s="47">
        <v>282</v>
      </c>
      <c r="Z11" s="48"/>
      <c r="AA11" s="49">
        <f t="shared" si="0"/>
        <v>7456</v>
      </c>
    </row>
    <row r="12" spans="1:27" ht="24.95" customHeight="1" x14ac:dyDescent="0.2">
      <c r="A12" s="50" t="s">
        <v>8</v>
      </c>
      <c r="B12" s="51">
        <v>3978.49</v>
      </c>
      <c r="C12" s="52">
        <v>3689.0790000000002</v>
      </c>
      <c r="D12" s="52">
        <v>3586.1819999999998</v>
      </c>
      <c r="E12" s="52">
        <v>3264.5169999999998</v>
      </c>
      <c r="F12" s="52">
        <v>3261.3119999999999</v>
      </c>
      <c r="G12" s="52">
        <v>3124.2729999999997</v>
      </c>
      <c r="H12" s="52">
        <v>2545.0520000000001</v>
      </c>
      <c r="I12" s="52">
        <v>2364.5929999999998</v>
      </c>
      <c r="J12" s="52">
        <v>1702.9</v>
      </c>
      <c r="K12" s="52">
        <v>1407.9</v>
      </c>
      <c r="L12" s="52">
        <v>1207.9000000000001</v>
      </c>
      <c r="M12" s="52">
        <v>1207.9000000000001</v>
      </c>
      <c r="N12" s="52">
        <v>1213.173</v>
      </c>
      <c r="O12" s="52">
        <v>1569.5729999999999</v>
      </c>
      <c r="P12" s="52">
        <v>1957.5920000000001</v>
      </c>
      <c r="Q12" s="52">
        <v>2500.723</v>
      </c>
      <c r="R12" s="52">
        <v>3360.9870000000001</v>
      </c>
      <c r="S12" s="52">
        <v>3886.3580000000002</v>
      </c>
      <c r="T12" s="52">
        <v>4025.8590000000004</v>
      </c>
      <c r="U12" s="52">
        <v>4228.9889999999996</v>
      </c>
      <c r="V12" s="52">
        <v>4321.17</v>
      </c>
      <c r="W12" s="52">
        <v>4313.567</v>
      </c>
      <c r="X12" s="52">
        <v>4247.0859999999993</v>
      </c>
      <c r="Y12" s="52">
        <v>4220.5039999999999</v>
      </c>
      <c r="Z12" s="53"/>
      <c r="AA12" s="54">
        <f t="shared" si="0"/>
        <v>71185.679000000004</v>
      </c>
    </row>
    <row r="13" spans="1:27" ht="24.95" customHeight="1" x14ac:dyDescent="0.2">
      <c r="A13" s="50" t="s">
        <v>9</v>
      </c>
      <c r="B13" s="51">
        <v>258</v>
      </c>
      <c r="C13" s="52">
        <v>232</v>
      </c>
      <c r="D13" s="52">
        <v>144</v>
      </c>
      <c r="E13" s="52">
        <v>114</v>
      </c>
      <c r="F13" s="52">
        <v>290</v>
      </c>
      <c r="G13" s="52">
        <v>320</v>
      </c>
      <c r="H13" s="52">
        <v>352</v>
      </c>
      <c r="I13" s="52">
        <v>352</v>
      </c>
      <c r="J13" s="52">
        <v>191</v>
      </c>
      <c r="K13" s="52">
        <v>133</v>
      </c>
      <c r="L13" s="52">
        <v>157</v>
      </c>
      <c r="M13" s="52">
        <v>140</v>
      </c>
      <c r="N13" s="52">
        <v>114</v>
      </c>
      <c r="O13" s="52">
        <v>114</v>
      </c>
      <c r="P13" s="52">
        <v>114</v>
      </c>
      <c r="Q13" s="52">
        <v>114</v>
      </c>
      <c r="R13" s="52">
        <v>258</v>
      </c>
      <c r="S13" s="52">
        <v>921</v>
      </c>
      <c r="T13" s="52">
        <v>1218</v>
      </c>
      <c r="U13" s="52">
        <v>1292</v>
      </c>
      <c r="V13" s="52">
        <v>1299</v>
      </c>
      <c r="W13" s="52">
        <v>1234</v>
      </c>
      <c r="X13" s="52">
        <v>1124</v>
      </c>
      <c r="Y13" s="52">
        <v>965</v>
      </c>
      <c r="Z13" s="53"/>
      <c r="AA13" s="54">
        <f t="shared" si="0"/>
        <v>11450</v>
      </c>
    </row>
    <row r="14" spans="1:27" ht="24.95" customHeight="1" x14ac:dyDescent="0.2">
      <c r="A14" s="55" t="s">
        <v>10</v>
      </c>
      <c r="B14" s="56">
        <v>2428.6469999999995</v>
      </c>
      <c r="C14" s="57">
        <v>2456.9169999999999</v>
      </c>
      <c r="D14" s="57">
        <v>2490.3699999999994</v>
      </c>
      <c r="E14" s="57">
        <v>2526.7649999999994</v>
      </c>
      <c r="F14" s="57">
        <v>2563.6120000000001</v>
      </c>
      <c r="G14" s="57">
        <v>2628.2779999999998</v>
      </c>
      <c r="H14" s="57">
        <v>2956.5030000000002</v>
      </c>
      <c r="I14" s="57">
        <v>3866.6849999999999</v>
      </c>
      <c r="J14" s="57">
        <v>5030.3270000000011</v>
      </c>
      <c r="K14" s="57">
        <v>6043.4650000000001</v>
      </c>
      <c r="L14" s="57">
        <v>6685.6089999999995</v>
      </c>
      <c r="M14" s="57">
        <v>6997.2099999999991</v>
      </c>
      <c r="N14" s="57">
        <v>6984.4800000000005</v>
      </c>
      <c r="O14" s="57">
        <v>6714.4750000000013</v>
      </c>
      <c r="P14" s="57">
        <v>6176.22</v>
      </c>
      <c r="Q14" s="57">
        <v>5376.8360000000021</v>
      </c>
      <c r="R14" s="57">
        <v>4306.3820000000005</v>
      </c>
      <c r="S14" s="57">
        <v>3082.2339999999999</v>
      </c>
      <c r="T14" s="57">
        <v>1936.0359999999996</v>
      </c>
      <c r="U14" s="57">
        <v>1328.1909999999998</v>
      </c>
      <c r="V14" s="57">
        <v>1135.8009999999999</v>
      </c>
      <c r="W14" s="57">
        <v>1053.604</v>
      </c>
      <c r="X14" s="57">
        <v>1004.467</v>
      </c>
      <c r="Y14" s="57">
        <v>956.80200000000002</v>
      </c>
      <c r="Z14" s="58"/>
      <c r="AA14" s="59">
        <f t="shared" si="0"/>
        <v>86729.915999999997</v>
      </c>
    </row>
    <row r="15" spans="1:27" ht="24.95" customHeight="1" x14ac:dyDescent="0.2">
      <c r="A15" s="55" t="s">
        <v>11</v>
      </c>
      <c r="B15" s="56">
        <v>116</v>
      </c>
      <c r="C15" s="57">
        <v>119</v>
      </c>
      <c r="D15" s="57">
        <v>121</v>
      </c>
      <c r="E15" s="57">
        <v>122</v>
      </c>
      <c r="F15" s="57">
        <v>124</v>
      </c>
      <c r="G15" s="57">
        <v>125</v>
      </c>
      <c r="H15" s="57">
        <v>125</v>
      </c>
      <c r="I15" s="57">
        <v>131</v>
      </c>
      <c r="J15" s="57">
        <v>146</v>
      </c>
      <c r="K15" s="57">
        <v>159</v>
      </c>
      <c r="L15" s="57">
        <v>167</v>
      </c>
      <c r="M15" s="57">
        <v>173</v>
      </c>
      <c r="N15" s="57">
        <v>173</v>
      </c>
      <c r="O15" s="57">
        <v>170</v>
      </c>
      <c r="P15" s="57">
        <v>165</v>
      </c>
      <c r="Q15" s="57">
        <v>153</v>
      </c>
      <c r="R15" s="57">
        <v>137</v>
      </c>
      <c r="S15" s="57">
        <v>116</v>
      </c>
      <c r="T15" s="57">
        <v>97</v>
      </c>
      <c r="U15" s="57">
        <v>89</v>
      </c>
      <c r="V15" s="57">
        <v>85</v>
      </c>
      <c r="W15" s="57">
        <v>83</v>
      </c>
      <c r="X15" s="57">
        <v>81</v>
      </c>
      <c r="Y15" s="57">
        <v>81</v>
      </c>
      <c r="Z15" s="58"/>
      <c r="AA15" s="59">
        <f t="shared" si="0"/>
        <v>3058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7912.1369999999988</v>
      </c>
      <c r="C16" s="62">
        <f t="shared" si="1"/>
        <v>7669.2330000000002</v>
      </c>
      <c r="D16" s="62">
        <f t="shared" si="1"/>
        <v>7274.5519999999997</v>
      </c>
      <c r="E16" s="62">
        <f t="shared" si="1"/>
        <v>6946.2819999999992</v>
      </c>
      <c r="F16" s="62">
        <f t="shared" si="1"/>
        <v>7156.924</v>
      </c>
      <c r="G16" s="62">
        <f t="shared" si="1"/>
        <v>7115.5509999999995</v>
      </c>
      <c r="H16" s="62">
        <f t="shared" si="1"/>
        <v>6959.5550000000003</v>
      </c>
      <c r="I16" s="62">
        <f t="shared" si="1"/>
        <v>7758.2780000000002</v>
      </c>
      <c r="J16" s="62">
        <f t="shared" si="1"/>
        <v>8154.2270000000008</v>
      </c>
      <c r="K16" s="62">
        <f t="shared" si="1"/>
        <v>8837.3649999999998</v>
      </c>
      <c r="L16" s="62">
        <f t="shared" si="1"/>
        <v>9314.509</v>
      </c>
      <c r="M16" s="62">
        <f t="shared" si="1"/>
        <v>9629.1099999999988</v>
      </c>
      <c r="N16" s="62">
        <f t="shared" si="1"/>
        <v>9612.6530000000002</v>
      </c>
      <c r="O16" s="62">
        <f t="shared" si="1"/>
        <v>9695.0480000000007</v>
      </c>
      <c r="P16" s="62">
        <f t="shared" si="1"/>
        <v>9529.8119999999999</v>
      </c>
      <c r="Q16" s="62">
        <f t="shared" si="1"/>
        <v>9266.5590000000011</v>
      </c>
      <c r="R16" s="62">
        <f t="shared" si="1"/>
        <v>9202.3690000000006</v>
      </c>
      <c r="S16" s="62">
        <f t="shared" si="1"/>
        <v>9317.3170000000009</v>
      </c>
      <c r="T16" s="62">
        <f t="shared" si="1"/>
        <v>9038.8950000000004</v>
      </c>
      <c r="U16" s="62">
        <f t="shared" si="1"/>
        <v>8693.18</v>
      </c>
      <c r="V16" s="62">
        <f t="shared" si="1"/>
        <v>8587.9709999999995</v>
      </c>
      <c r="W16" s="62">
        <f t="shared" si="1"/>
        <v>8401.1710000000003</v>
      </c>
      <c r="X16" s="62">
        <f t="shared" si="1"/>
        <v>8060.552999999999</v>
      </c>
      <c r="Y16" s="62">
        <f t="shared" si="1"/>
        <v>7575.1139999999996</v>
      </c>
      <c r="Z16" s="63" t="str">
        <f t="shared" si="1"/>
        <v/>
      </c>
      <c r="AA16" s="64">
        <f>SUM(AA10:AA15)</f>
        <v>201708.36499999999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3037.9</v>
      </c>
      <c r="C29" s="72">
        <v>2984.9</v>
      </c>
      <c r="D29" s="72">
        <v>2883.9</v>
      </c>
      <c r="E29" s="72">
        <v>2844.9</v>
      </c>
      <c r="F29" s="72">
        <v>3033.9</v>
      </c>
      <c r="G29" s="72">
        <v>3094.9</v>
      </c>
      <c r="H29" s="72">
        <v>3303.9</v>
      </c>
      <c r="I29" s="72">
        <v>3709.9</v>
      </c>
      <c r="J29" s="72">
        <v>3944.9</v>
      </c>
      <c r="K29" s="72">
        <v>4199.8999999999996</v>
      </c>
      <c r="L29" s="72">
        <v>4278.8999999999996</v>
      </c>
      <c r="M29" s="72">
        <v>4388.8999999999996</v>
      </c>
      <c r="N29" s="72">
        <v>4340.8999999999996</v>
      </c>
      <c r="O29" s="72">
        <v>4309.8999999999996</v>
      </c>
      <c r="P29" s="72">
        <v>4164.8999999999996</v>
      </c>
      <c r="Q29" s="72">
        <v>3910.9</v>
      </c>
      <c r="R29" s="72">
        <v>3667.9</v>
      </c>
      <c r="S29" s="72">
        <v>3843.9</v>
      </c>
      <c r="T29" s="72">
        <v>3696.9</v>
      </c>
      <c r="U29" s="72">
        <v>3513.9</v>
      </c>
      <c r="V29" s="72">
        <v>3415.9</v>
      </c>
      <c r="W29" s="72">
        <v>3286.9</v>
      </c>
      <c r="X29" s="72">
        <v>3081.9</v>
      </c>
      <c r="Y29" s="72">
        <v>2839.9</v>
      </c>
      <c r="Z29" s="73"/>
      <c r="AA29" s="74">
        <f>SUM(B29:Z29)</f>
        <v>85780.599999999977</v>
      </c>
    </row>
    <row r="30" spans="1:27" ht="24.95" customHeight="1" x14ac:dyDescent="0.2">
      <c r="A30" s="75" t="s">
        <v>24</v>
      </c>
      <c r="B30" s="76">
        <v>1753.2370000000001</v>
      </c>
      <c r="C30" s="77">
        <v>2143.0149999999999</v>
      </c>
      <c r="D30" s="77">
        <v>1946.652</v>
      </c>
      <c r="E30" s="77">
        <v>2028.3820000000001</v>
      </c>
      <c r="F30" s="77">
        <v>2026.0239999999999</v>
      </c>
      <c r="G30" s="77">
        <v>1932.6510000000001</v>
      </c>
      <c r="H30" s="77">
        <v>1865.655</v>
      </c>
      <c r="I30" s="77">
        <v>2240.3780000000002</v>
      </c>
      <c r="J30" s="77">
        <v>2826.3270000000002</v>
      </c>
      <c r="K30" s="77">
        <v>3510.4650000000001</v>
      </c>
      <c r="L30" s="77">
        <v>3917.6089999999999</v>
      </c>
      <c r="M30" s="77">
        <v>4075.21</v>
      </c>
      <c r="N30" s="77">
        <v>4216.7529999999997</v>
      </c>
      <c r="O30" s="77">
        <v>4151.1480000000001</v>
      </c>
      <c r="P30" s="77">
        <v>3803.395</v>
      </c>
      <c r="Q30" s="77">
        <v>3593.6590000000001</v>
      </c>
      <c r="R30" s="77">
        <v>3187.4690000000001</v>
      </c>
      <c r="S30" s="77">
        <v>2611.4169999999999</v>
      </c>
      <c r="T30" s="77">
        <v>2075.9949999999999</v>
      </c>
      <c r="U30" s="77">
        <v>1824.28</v>
      </c>
      <c r="V30" s="77">
        <v>1810.0709999999999</v>
      </c>
      <c r="W30" s="77">
        <v>1727.271</v>
      </c>
      <c r="X30" s="77">
        <v>1631.653</v>
      </c>
      <c r="Y30" s="77">
        <v>1409.2139999999999</v>
      </c>
      <c r="Z30" s="78"/>
      <c r="AA30" s="79">
        <f>SUM(B30:Z30)</f>
        <v>62307.93</v>
      </c>
    </row>
    <row r="31" spans="1:27" ht="24.95" customHeight="1" x14ac:dyDescent="0.2">
      <c r="A31" s="82" t="s">
        <v>25</v>
      </c>
      <c r="B31" s="80">
        <v>3393</v>
      </c>
      <c r="C31" s="81">
        <v>2848</v>
      </c>
      <c r="D31" s="81">
        <v>2698</v>
      </c>
      <c r="E31" s="81">
        <v>2398</v>
      </c>
      <c r="F31" s="81">
        <v>2398</v>
      </c>
      <c r="G31" s="81">
        <v>2398</v>
      </c>
      <c r="H31" s="81">
        <v>2138</v>
      </c>
      <c r="I31" s="81">
        <v>2138</v>
      </c>
      <c r="J31" s="81">
        <v>1638</v>
      </c>
      <c r="K31" s="81">
        <v>1443</v>
      </c>
      <c r="L31" s="81">
        <v>1443</v>
      </c>
      <c r="M31" s="81">
        <v>1443</v>
      </c>
      <c r="N31" s="81">
        <v>1443</v>
      </c>
      <c r="O31" s="81">
        <v>1575</v>
      </c>
      <c r="P31" s="81">
        <v>1888</v>
      </c>
      <c r="Q31" s="81">
        <v>2098</v>
      </c>
      <c r="R31" s="81">
        <v>2653</v>
      </c>
      <c r="S31" s="81">
        <v>3205</v>
      </c>
      <c r="T31" s="81">
        <v>3721</v>
      </c>
      <c r="U31" s="81">
        <v>3769</v>
      </c>
      <c r="V31" s="81">
        <v>3773</v>
      </c>
      <c r="W31" s="81">
        <v>3776</v>
      </c>
      <c r="X31" s="81">
        <v>3701</v>
      </c>
      <c r="Y31" s="81">
        <v>3588</v>
      </c>
      <c r="Z31" s="83"/>
      <c r="AA31" s="84">
        <f>SUM(B31:Z31)</f>
        <v>61566</v>
      </c>
    </row>
    <row r="32" spans="1:27" ht="30" customHeight="1" thickBot="1" x14ac:dyDescent="0.25">
      <c r="A32" s="60" t="s">
        <v>26</v>
      </c>
      <c r="B32" s="61">
        <f>IF(LEN(B$2)&gt;0,SUM(B29:B31),"")</f>
        <v>8184.1370000000006</v>
      </c>
      <c r="C32" s="62">
        <f t="shared" ref="C32:Z32" si="4">IF(LEN(C$2)&gt;0,SUM(C29:C31),"")</f>
        <v>7975.915</v>
      </c>
      <c r="D32" s="62">
        <f t="shared" si="4"/>
        <v>7528.5519999999997</v>
      </c>
      <c r="E32" s="62">
        <f t="shared" si="4"/>
        <v>7271.2820000000002</v>
      </c>
      <c r="F32" s="62">
        <f t="shared" si="4"/>
        <v>7457.924</v>
      </c>
      <c r="G32" s="62">
        <f t="shared" si="4"/>
        <v>7425.5510000000004</v>
      </c>
      <c r="H32" s="62">
        <f t="shared" si="4"/>
        <v>7307.5550000000003</v>
      </c>
      <c r="I32" s="62">
        <f t="shared" si="4"/>
        <v>8088.2780000000002</v>
      </c>
      <c r="J32" s="62">
        <f t="shared" si="4"/>
        <v>8409.2270000000008</v>
      </c>
      <c r="K32" s="62">
        <f t="shared" si="4"/>
        <v>9153.3649999999998</v>
      </c>
      <c r="L32" s="62">
        <f t="shared" si="4"/>
        <v>9639.509</v>
      </c>
      <c r="M32" s="62">
        <f t="shared" si="4"/>
        <v>9907.11</v>
      </c>
      <c r="N32" s="62">
        <f t="shared" si="4"/>
        <v>10000.652999999998</v>
      </c>
      <c r="O32" s="62">
        <f t="shared" si="4"/>
        <v>10036.047999999999</v>
      </c>
      <c r="P32" s="62">
        <f t="shared" si="4"/>
        <v>9856.2950000000001</v>
      </c>
      <c r="Q32" s="62">
        <f t="shared" si="4"/>
        <v>9602.5590000000011</v>
      </c>
      <c r="R32" s="62">
        <f t="shared" si="4"/>
        <v>9508.3690000000006</v>
      </c>
      <c r="S32" s="62">
        <f t="shared" si="4"/>
        <v>9660.3169999999991</v>
      </c>
      <c r="T32" s="62">
        <f t="shared" si="4"/>
        <v>9493.8950000000004</v>
      </c>
      <c r="U32" s="62">
        <f t="shared" si="4"/>
        <v>9107.18</v>
      </c>
      <c r="V32" s="62">
        <f t="shared" si="4"/>
        <v>8998.9709999999995</v>
      </c>
      <c r="W32" s="62">
        <f t="shared" si="4"/>
        <v>8790.1710000000003</v>
      </c>
      <c r="X32" s="62">
        <f t="shared" si="4"/>
        <v>8414.5529999999999</v>
      </c>
      <c r="Y32" s="62">
        <f t="shared" si="4"/>
        <v>7837.1139999999996</v>
      </c>
      <c r="Z32" s="63" t="str">
        <f t="shared" si="4"/>
        <v/>
      </c>
      <c r="AA32" s="64">
        <f>SUM(AA29:AA31)</f>
        <v>209654.52999999997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20</v>
      </c>
      <c r="C35" s="95">
        <v>54</v>
      </c>
      <c r="D35" s="95">
        <v>20</v>
      </c>
      <c r="E35" s="95">
        <v>35</v>
      </c>
      <c r="F35" s="95">
        <v>20</v>
      </c>
      <c r="G35" s="95">
        <v>20</v>
      </c>
      <c r="H35" s="95">
        <v>20</v>
      </c>
      <c r="I35" s="95">
        <v>20</v>
      </c>
      <c r="J35" s="95">
        <v>20</v>
      </c>
      <c r="K35" s="95">
        <v>20</v>
      </c>
      <c r="L35" s="95">
        <v>20</v>
      </c>
      <c r="M35" s="95">
        <v>20</v>
      </c>
      <c r="N35" s="95">
        <v>20</v>
      </c>
      <c r="O35" s="95">
        <v>20</v>
      </c>
      <c r="P35" s="95">
        <v>20</v>
      </c>
      <c r="Q35" s="95">
        <v>10</v>
      </c>
      <c r="R35" s="95">
        <v>62</v>
      </c>
      <c r="S35" s="95">
        <v>139</v>
      </c>
      <c r="T35" s="95">
        <v>210</v>
      </c>
      <c r="U35" s="95">
        <v>230</v>
      </c>
      <c r="V35" s="95">
        <v>243</v>
      </c>
      <c r="W35" s="95">
        <v>220</v>
      </c>
      <c r="X35" s="95">
        <v>118</v>
      </c>
      <c r="Y35" s="95">
        <v>88</v>
      </c>
      <c r="Z35" s="96"/>
      <c r="AA35" s="74">
        <f t="shared" ref="AA35:AA40" si="5">SUM(B35:Z35)</f>
        <v>1669</v>
      </c>
    </row>
    <row r="36" spans="1:27" ht="24.95" customHeight="1" x14ac:dyDescent="0.2">
      <c r="A36" s="97" t="s">
        <v>29</v>
      </c>
      <c r="B36" s="98">
        <v>197</v>
      </c>
      <c r="C36" s="99">
        <v>197.68199999999999</v>
      </c>
      <c r="D36" s="99">
        <v>179</v>
      </c>
      <c r="E36" s="99">
        <v>235</v>
      </c>
      <c r="F36" s="99">
        <v>226</v>
      </c>
      <c r="G36" s="99">
        <v>235</v>
      </c>
      <c r="H36" s="99">
        <v>273</v>
      </c>
      <c r="I36" s="99">
        <v>255</v>
      </c>
      <c r="J36" s="99">
        <v>205</v>
      </c>
      <c r="K36" s="99">
        <v>279</v>
      </c>
      <c r="L36" s="99">
        <v>290</v>
      </c>
      <c r="M36" s="99">
        <v>233</v>
      </c>
      <c r="N36" s="99">
        <v>269</v>
      </c>
      <c r="O36" s="99">
        <v>246</v>
      </c>
      <c r="P36" s="99">
        <v>258</v>
      </c>
      <c r="Q36" s="99">
        <v>271</v>
      </c>
      <c r="R36" s="99">
        <v>189</v>
      </c>
      <c r="S36" s="99">
        <v>149</v>
      </c>
      <c r="T36" s="99">
        <v>190</v>
      </c>
      <c r="U36" s="99">
        <v>129</v>
      </c>
      <c r="V36" s="99">
        <v>113</v>
      </c>
      <c r="W36" s="99">
        <v>114</v>
      </c>
      <c r="X36" s="99">
        <v>181</v>
      </c>
      <c r="Y36" s="99">
        <v>119</v>
      </c>
      <c r="Z36" s="100"/>
      <c r="AA36" s="79">
        <f t="shared" si="5"/>
        <v>5032.6819999999998</v>
      </c>
    </row>
    <row r="37" spans="1:27" ht="24.95" customHeight="1" x14ac:dyDescent="0.2">
      <c r="A37" s="97" t="s">
        <v>30</v>
      </c>
      <c r="B37" s="98">
        <v>5</v>
      </c>
      <c r="C37" s="99">
        <v>5</v>
      </c>
      <c r="D37" s="99">
        <v>5</v>
      </c>
      <c r="E37" s="99">
        <v>5</v>
      </c>
      <c r="F37" s="99">
        <v>5</v>
      </c>
      <c r="G37" s="99">
        <v>117.2</v>
      </c>
      <c r="H37" s="99">
        <v>621.4</v>
      </c>
      <c r="I37" s="99">
        <v>495.9</v>
      </c>
      <c r="J37" s="99">
        <v>1085.2</v>
      </c>
      <c r="K37" s="99">
        <v>958</v>
      </c>
      <c r="L37" s="99">
        <v>913.1</v>
      </c>
      <c r="M37" s="99">
        <v>916.2</v>
      </c>
      <c r="N37" s="99">
        <v>1118</v>
      </c>
      <c r="O37" s="99">
        <v>1132</v>
      </c>
      <c r="P37" s="99">
        <v>1146</v>
      </c>
      <c r="Q37" s="99">
        <v>1158</v>
      </c>
      <c r="R37" s="99">
        <v>102.3</v>
      </c>
      <c r="S37" s="99">
        <v>5</v>
      </c>
      <c r="T37" s="99">
        <v>5</v>
      </c>
      <c r="U37" s="99">
        <v>40.6</v>
      </c>
      <c r="V37" s="99">
        <v>37.4</v>
      </c>
      <c r="W37" s="99">
        <v>5</v>
      </c>
      <c r="X37" s="99">
        <v>5</v>
      </c>
      <c r="Y37" s="99">
        <v>5</v>
      </c>
      <c r="Z37" s="100"/>
      <c r="AA37" s="79">
        <f t="shared" si="5"/>
        <v>9891.2999999999993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25</v>
      </c>
      <c r="K38" s="99">
        <v>12</v>
      </c>
      <c r="L38" s="99">
        <v>10</v>
      </c>
      <c r="M38" s="99">
        <v>20</v>
      </c>
      <c r="N38" s="99">
        <v>94</v>
      </c>
      <c r="O38" s="99">
        <v>70</v>
      </c>
      <c r="P38" s="99">
        <v>43.483000000000004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1124.4829999999999</v>
      </c>
    </row>
    <row r="39" spans="1:27" ht="24.95" customHeight="1" x14ac:dyDescent="0.2">
      <c r="A39" s="97" t="s">
        <v>32</v>
      </c>
      <c r="B39" s="98">
        <v>180.1</v>
      </c>
      <c r="C39" s="99">
        <v>500</v>
      </c>
      <c r="D39" s="99">
        <v>371</v>
      </c>
      <c r="E39" s="99">
        <v>211.3</v>
      </c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500</v>
      </c>
      <c r="S39" s="99">
        <v>500</v>
      </c>
      <c r="T39" s="99">
        <v>500</v>
      </c>
      <c r="U39" s="99">
        <v>500</v>
      </c>
      <c r="V39" s="99">
        <v>500</v>
      </c>
      <c r="W39" s="99">
        <v>500</v>
      </c>
      <c r="X39" s="99">
        <v>500</v>
      </c>
      <c r="Y39" s="99">
        <v>500</v>
      </c>
      <c r="Z39" s="100"/>
      <c r="AA39" s="79">
        <f t="shared" si="5"/>
        <v>5262.4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452.1</v>
      </c>
      <c r="C40" s="88">
        <f t="shared" si="6"/>
        <v>806.68200000000002</v>
      </c>
      <c r="D40" s="88">
        <f t="shared" si="6"/>
        <v>625</v>
      </c>
      <c r="E40" s="88">
        <f t="shared" si="6"/>
        <v>536.29999999999995</v>
      </c>
      <c r="F40" s="88">
        <f t="shared" si="6"/>
        <v>301</v>
      </c>
      <c r="G40" s="88">
        <f t="shared" si="6"/>
        <v>422.2</v>
      </c>
      <c r="H40" s="88">
        <f t="shared" si="6"/>
        <v>964.4</v>
      </c>
      <c r="I40" s="88">
        <f t="shared" si="6"/>
        <v>820.9</v>
      </c>
      <c r="J40" s="88">
        <f t="shared" si="6"/>
        <v>1335.2</v>
      </c>
      <c r="K40" s="88">
        <f t="shared" si="6"/>
        <v>1269</v>
      </c>
      <c r="L40" s="88">
        <f t="shared" si="6"/>
        <v>1233.0999999999999</v>
      </c>
      <c r="M40" s="88">
        <f t="shared" si="6"/>
        <v>1189.2</v>
      </c>
      <c r="N40" s="88">
        <f t="shared" si="6"/>
        <v>1501</v>
      </c>
      <c r="O40" s="88">
        <f t="shared" si="6"/>
        <v>1468</v>
      </c>
      <c r="P40" s="88">
        <f t="shared" si="6"/>
        <v>1467.4829999999999</v>
      </c>
      <c r="Q40" s="88">
        <f t="shared" si="6"/>
        <v>1489</v>
      </c>
      <c r="R40" s="88">
        <f t="shared" si="6"/>
        <v>903.3</v>
      </c>
      <c r="S40" s="88">
        <f t="shared" si="6"/>
        <v>843</v>
      </c>
      <c r="T40" s="88">
        <f t="shared" si="6"/>
        <v>955</v>
      </c>
      <c r="U40" s="88">
        <f t="shared" si="6"/>
        <v>949.6</v>
      </c>
      <c r="V40" s="88">
        <f t="shared" si="6"/>
        <v>943.4</v>
      </c>
      <c r="W40" s="88">
        <f t="shared" si="6"/>
        <v>889</v>
      </c>
      <c r="X40" s="88">
        <f t="shared" si="6"/>
        <v>854</v>
      </c>
      <c r="Y40" s="88">
        <f t="shared" si="6"/>
        <v>762</v>
      </c>
      <c r="Z40" s="89" t="str">
        <f t="shared" si="6"/>
        <v/>
      </c>
      <c r="AA40" s="90">
        <f t="shared" si="5"/>
        <v>22979.865000000002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>
        <v>112.2</v>
      </c>
      <c r="H45" s="99">
        <v>616.4</v>
      </c>
      <c r="I45" s="99">
        <v>490.9</v>
      </c>
      <c r="J45" s="99">
        <v>1080.2</v>
      </c>
      <c r="K45" s="99">
        <v>953</v>
      </c>
      <c r="L45" s="99">
        <v>908.1</v>
      </c>
      <c r="M45" s="99">
        <v>911.2</v>
      </c>
      <c r="N45" s="99">
        <v>1113</v>
      </c>
      <c r="O45" s="99">
        <v>1127</v>
      </c>
      <c r="P45" s="99">
        <v>1141</v>
      </c>
      <c r="Q45" s="99">
        <v>1153</v>
      </c>
      <c r="R45" s="99">
        <v>97.3</v>
      </c>
      <c r="S45" s="99"/>
      <c r="T45" s="99"/>
      <c r="U45" s="99">
        <v>35.6</v>
      </c>
      <c r="V45" s="99">
        <v>32.4</v>
      </c>
      <c r="W45" s="99"/>
      <c r="X45" s="99"/>
      <c r="Y45" s="99"/>
      <c r="Z45" s="100"/>
      <c r="AA45" s="79">
        <f t="shared" si="7"/>
        <v>9771.2999999999993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180.1</v>
      </c>
      <c r="C47" s="99">
        <v>500</v>
      </c>
      <c r="D47" s="99">
        <v>371</v>
      </c>
      <c r="E47" s="99">
        <v>211.3</v>
      </c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500</v>
      </c>
      <c r="S47" s="99">
        <v>500</v>
      </c>
      <c r="T47" s="99">
        <v>500</v>
      </c>
      <c r="U47" s="99">
        <v>500</v>
      </c>
      <c r="V47" s="99">
        <v>500</v>
      </c>
      <c r="W47" s="99">
        <v>500</v>
      </c>
      <c r="X47" s="99">
        <v>500</v>
      </c>
      <c r="Y47" s="99">
        <v>500</v>
      </c>
      <c r="Z47" s="100"/>
      <c r="AA47" s="79">
        <f t="shared" si="7"/>
        <v>5262.4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180.1</v>
      </c>
      <c r="C49" s="88">
        <f t="shared" ref="C49:Z49" si="8">IF(LEN(C$2)&gt;0,SUM(C43:C48),"")</f>
        <v>500</v>
      </c>
      <c r="D49" s="88">
        <f t="shared" si="8"/>
        <v>371</v>
      </c>
      <c r="E49" s="88">
        <f t="shared" si="8"/>
        <v>211.3</v>
      </c>
      <c r="F49" s="88">
        <f t="shared" si="8"/>
        <v>0</v>
      </c>
      <c r="G49" s="88">
        <f t="shared" si="8"/>
        <v>112.2</v>
      </c>
      <c r="H49" s="88">
        <f t="shared" si="8"/>
        <v>616.4</v>
      </c>
      <c r="I49" s="88">
        <f t="shared" si="8"/>
        <v>490.9</v>
      </c>
      <c r="J49" s="88">
        <f t="shared" si="8"/>
        <v>1080.2</v>
      </c>
      <c r="K49" s="88">
        <f t="shared" si="8"/>
        <v>953</v>
      </c>
      <c r="L49" s="88">
        <f t="shared" si="8"/>
        <v>908.1</v>
      </c>
      <c r="M49" s="88">
        <f t="shared" si="8"/>
        <v>911.2</v>
      </c>
      <c r="N49" s="88">
        <f t="shared" si="8"/>
        <v>1113</v>
      </c>
      <c r="O49" s="88">
        <f t="shared" si="8"/>
        <v>1127</v>
      </c>
      <c r="P49" s="88">
        <f t="shared" si="8"/>
        <v>1141</v>
      </c>
      <c r="Q49" s="88">
        <f t="shared" si="8"/>
        <v>1153</v>
      </c>
      <c r="R49" s="88">
        <f t="shared" si="8"/>
        <v>597.29999999999995</v>
      </c>
      <c r="S49" s="88">
        <f t="shared" si="8"/>
        <v>500</v>
      </c>
      <c r="T49" s="88">
        <f t="shared" si="8"/>
        <v>500</v>
      </c>
      <c r="U49" s="88">
        <f t="shared" si="8"/>
        <v>535.6</v>
      </c>
      <c r="V49" s="88">
        <f t="shared" si="8"/>
        <v>532.4</v>
      </c>
      <c r="W49" s="88">
        <f t="shared" si="8"/>
        <v>500</v>
      </c>
      <c r="X49" s="88">
        <f t="shared" si="8"/>
        <v>500</v>
      </c>
      <c r="Y49" s="88">
        <f t="shared" si="8"/>
        <v>500</v>
      </c>
      <c r="Z49" s="89" t="str">
        <f t="shared" si="8"/>
        <v/>
      </c>
      <c r="AA49" s="90">
        <f t="shared" si="7"/>
        <v>15033.7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8364.2369999999992</v>
      </c>
      <c r="C52" s="88">
        <f t="shared" si="10"/>
        <v>8475.9150000000009</v>
      </c>
      <c r="D52" s="88">
        <f t="shared" si="10"/>
        <v>7899.5519999999997</v>
      </c>
      <c r="E52" s="88">
        <f t="shared" si="10"/>
        <v>7482.5819999999994</v>
      </c>
      <c r="F52" s="88">
        <f t="shared" si="10"/>
        <v>7457.924</v>
      </c>
      <c r="G52" s="88">
        <f t="shared" si="10"/>
        <v>7537.7509999999993</v>
      </c>
      <c r="H52" s="88">
        <f t="shared" si="10"/>
        <v>7923.9549999999999</v>
      </c>
      <c r="I52" s="88">
        <f t="shared" si="10"/>
        <v>8579.1779999999999</v>
      </c>
      <c r="J52" s="88">
        <f t="shared" si="10"/>
        <v>9489.4270000000015</v>
      </c>
      <c r="K52" s="88">
        <f t="shared" si="10"/>
        <v>10106.365</v>
      </c>
      <c r="L52" s="88">
        <f t="shared" si="10"/>
        <v>10547.609</v>
      </c>
      <c r="M52" s="88">
        <f t="shared" si="10"/>
        <v>10818.31</v>
      </c>
      <c r="N52" s="88">
        <f t="shared" si="10"/>
        <v>11113.653</v>
      </c>
      <c r="O52" s="88">
        <f t="shared" si="10"/>
        <v>11163.048000000001</v>
      </c>
      <c r="P52" s="88">
        <f t="shared" si="10"/>
        <v>10997.295</v>
      </c>
      <c r="Q52" s="88">
        <f t="shared" si="10"/>
        <v>10755.559000000001</v>
      </c>
      <c r="R52" s="88">
        <f t="shared" si="10"/>
        <v>10105.669</v>
      </c>
      <c r="S52" s="88">
        <f t="shared" si="10"/>
        <v>10160.317000000001</v>
      </c>
      <c r="T52" s="88">
        <f t="shared" si="10"/>
        <v>9993.8950000000004</v>
      </c>
      <c r="U52" s="88">
        <f t="shared" si="10"/>
        <v>9642.7800000000007</v>
      </c>
      <c r="V52" s="88">
        <f t="shared" si="10"/>
        <v>9531.3709999999992</v>
      </c>
      <c r="W52" s="88">
        <f t="shared" si="10"/>
        <v>9290.1710000000003</v>
      </c>
      <c r="X52" s="88">
        <f t="shared" si="10"/>
        <v>8914.5529999999999</v>
      </c>
      <c r="Y52" s="88">
        <f t="shared" si="10"/>
        <v>8337.1139999999996</v>
      </c>
      <c r="Z52" s="89" t="str">
        <f t="shared" si="10"/>
        <v/>
      </c>
      <c r="AA52" s="104">
        <f>SUM(B52:Z52)</f>
        <v>224688.22999999998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AA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8364.2049999999999</v>
      </c>
      <c r="C4" s="18">
        <v>8475.9120000000039</v>
      </c>
      <c r="D4" s="18">
        <v>7899.4750000000013</v>
      </c>
      <c r="E4" s="18">
        <v>7482.5520000000015</v>
      </c>
      <c r="F4" s="18">
        <v>7457.9639999999999</v>
      </c>
      <c r="G4" s="18">
        <v>7537.7590000000009</v>
      </c>
      <c r="H4" s="18">
        <v>7923.9599999999991</v>
      </c>
      <c r="I4" s="18">
        <v>8579.1470000000008</v>
      </c>
      <c r="J4" s="18">
        <v>9489.4189999999999</v>
      </c>
      <c r="K4" s="18">
        <v>10106.321999999998</v>
      </c>
      <c r="L4" s="18">
        <v>10547.629000000003</v>
      </c>
      <c r="M4" s="18">
        <v>10818.350000000006</v>
      </c>
      <c r="N4" s="18">
        <v>11113.652999999998</v>
      </c>
      <c r="O4" s="18">
        <v>11163.048000000001</v>
      </c>
      <c r="P4" s="18">
        <v>10997.295000000002</v>
      </c>
      <c r="Q4" s="18">
        <v>10755.558999999999</v>
      </c>
      <c r="R4" s="18">
        <v>10105.674999999997</v>
      </c>
      <c r="S4" s="18">
        <v>10160.269000000002</v>
      </c>
      <c r="T4" s="18">
        <v>9993.9000000000033</v>
      </c>
      <c r="U4" s="18">
        <v>9642.7849999999999</v>
      </c>
      <c r="V4" s="18">
        <v>9531.3960000000006</v>
      </c>
      <c r="W4" s="18">
        <v>9290.1660000000029</v>
      </c>
      <c r="X4" s="18">
        <v>8914.5669999999991</v>
      </c>
      <c r="Y4" s="18">
        <v>8337.1090000000004</v>
      </c>
      <c r="Z4" s="19"/>
      <c r="AA4" s="20">
        <f>SUM(B4:Z4)</f>
        <v>224688.11600000001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128.18</v>
      </c>
      <c r="C7" s="28">
        <v>138.49</v>
      </c>
      <c r="D7" s="28">
        <v>112.14</v>
      </c>
      <c r="E7" s="28">
        <v>109.09</v>
      </c>
      <c r="F7" s="28">
        <v>105.79</v>
      </c>
      <c r="G7" s="28">
        <v>98.82</v>
      </c>
      <c r="H7" s="28">
        <v>94.16</v>
      </c>
      <c r="I7" s="28">
        <v>86.3</v>
      </c>
      <c r="J7" s="28">
        <v>68.150000000000006</v>
      </c>
      <c r="K7" s="28">
        <v>53.41</v>
      </c>
      <c r="L7" s="28">
        <v>47.49</v>
      </c>
      <c r="M7" s="28">
        <v>51.53</v>
      </c>
      <c r="N7" s="28">
        <v>87.5</v>
      </c>
      <c r="O7" s="28">
        <v>90.55</v>
      </c>
      <c r="P7" s="28">
        <v>85.11</v>
      </c>
      <c r="Q7" s="28">
        <v>97.32</v>
      </c>
      <c r="R7" s="28">
        <v>113.41</v>
      </c>
      <c r="S7" s="28">
        <v>134.04</v>
      </c>
      <c r="T7" s="28">
        <v>219.68</v>
      </c>
      <c r="U7" s="28">
        <v>387.59</v>
      </c>
      <c r="V7" s="28">
        <v>527.88</v>
      </c>
      <c r="W7" s="28">
        <v>389.44</v>
      </c>
      <c r="X7" s="28">
        <v>200.42</v>
      </c>
      <c r="Y7" s="28">
        <v>140.12</v>
      </c>
      <c r="Z7" s="29"/>
      <c r="AA7" s="30">
        <f>IF(SUM(B7:Z7)&lt;&gt;0,AVERAGEIF(B7:Z7,"&lt;&gt;"""),"")</f>
        <v>148.60874999999999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6.5250000000000004</v>
      </c>
      <c r="H14" s="57">
        <v>2.5209999999999999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3.839</v>
      </c>
      <c r="U14" s="57">
        <v>6.556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82.441000000000003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6.5250000000000004</v>
      </c>
      <c r="H16" s="62">
        <f t="shared" si="1"/>
        <v>2.5209999999999999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3.839</v>
      </c>
      <c r="U16" s="62">
        <f t="shared" si="1"/>
        <v>6.556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82.441000000000003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800.81000000000006</v>
      </c>
      <c r="C19" s="72">
        <v>825.31599999999992</v>
      </c>
      <c r="D19" s="72">
        <v>822.64699999999993</v>
      </c>
      <c r="E19" s="72">
        <v>824.66500000000008</v>
      </c>
      <c r="F19" s="72">
        <v>822.55600000000004</v>
      </c>
      <c r="G19" s="72">
        <v>894.21999999999991</v>
      </c>
      <c r="H19" s="72">
        <v>898.35</v>
      </c>
      <c r="I19" s="72">
        <v>899.6099999999999</v>
      </c>
      <c r="J19" s="72">
        <v>907.19299999999987</v>
      </c>
      <c r="K19" s="72">
        <v>910.11300000000006</v>
      </c>
      <c r="L19" s="72">
        <v>913.9129999999999</v>
      </c>
      <c r="M19" s="72">
        <v>913.56500000000005</v>
      </c>
      <c r="N19" s="72">
        <v>911.245</v>
      </c>
      <c r="O19" s="72">
        <v>912.59900000000005</v>
      </c>
      <c r="P19" s="72">
        <v>913.29699999999991</v>
      </c>
      <c r="Q19" s="72">
        <v>910.62999999999988</v>
      </c>
      <c r="R19" s="72">
        <v>901.99900000000002</v>
      </c>
      <c r="S19" s="72">
        <v>904.82899999999995</v>
      </c>
      <c r="T19" s="72">
        <v>899.59799999999996</v>
      </c>
      <c r="U19" s="72">
        <v>873.86599999999999</v>
      </c>
      <c r="V19" s="72">
        <v>734.65</v>
      </c>
      <c r="W19" s="72">
        <v>759.50200000000007</v>
      </c>
      <c r="X19" s="72">
        <v>809.44500000000005</v>
      </c>
      <c r="Y19" s="72">
        <v>789.93499999999995</v>
      </c>
      <c r="Z19" s="73"/>
      <c r="AA19" s="74">
        <f t="shared" ref="AA19:AA25" si="2">SUM(B19:Z19)</f>
        <v>20754.553000000004</v>
      </c>
    </row>
    <row r="20" spans="1:27" ht="24.95" customHeight="1" x14ac:dyDescent="0.2">
      <c r="A20" s="75" t="s">
        <v>15</v>
      </c>
      <c r="B20" s="76">
        <v>1517.192</v>
      </c>
      <c r="C20" s="77">
        <v>1504.0349999999996</v>
      </c>
      <c r="D20" s="77">
        <v>1427.4019999999998</v>
      </c>
      <c r="E20" s="77">
        <v>1415.11</v>
      </c>
      <c r="F20" s="77">
        <v>1416.527</v>
      </c>
      <c r="G20" s="77">
        <v>1428.4510000000002</v>
      </c>
      <c r="H20" s="77">
        <v>1509.1890000000003</v>
      </c>
      <c r="I20" s="77">
        <v>1618.6210000000001</v>
      </c>
      <c r="J20" s="77">
        <v>1682.3839999999998</v>
      </c>
      <c r="K20" s="77">
        <v>1696.559</v>
      </c>
      <c r="L20" s="77">
        <v>1711.223</v>
      </c>
      <c r="M20" s="77">
        <v>1706.5379999999998</v>
      </c>
      <c r="N20" s="77">
        <v>1670.471</v>
      </c>
      <c r="O20" s="77">
        <v>1644.3939999999998</v>
      </c>
      <c r="P20" s="77">
        <v>1654.2640000000001</v>
      </c>
      <c r="Q20" s="77">
        <v>1642.623</v>
      </c>
      <c r="R20" s="77">
        <v>1705.9590000000001</v>
      </c>
      <c r="S20" s="77">
        <v>1691.895</v>
      </c>
      <c r="T20" s="77">
        <v>1642.8919999999998</v>
      </c>
      <c r="U20" s="77">
        <v>1558.07</v>
      </c>
      <c r="V20" s="77">
        <v>1505.3149999999998</v>
      </c>
      <c r="W20" s="77">
        <v>1419.7550000000003</v>
      </c>
      <c r="X20" s="77">
        <v>1389.7579999999998</v>
      </c>
      <c r="Y20" s="77">
        <v>1352.5600000000004</v>
      </c>
      <c r="Z20" s="78"/>
      <c r="AA20" s="79">
        <f t="shared" si="2"/>
        <v>37511.186999999998</v>
      </c>
    </row>
    <row r="21" spans="1:27" ht="24.95" customHeight="1" x14ac:dyDescent="0.2">
      <c r="A21" s="75" t="s">
        <v>16</v>
      </c>
      <c r="B21" s="80">
        <v>4873.6030000000001</v>
      </c>
      <c r="C21" s="81">
        <v>4512.7610000000004</v>
      </c>
      <c r="D21" s="81">
        <v>4285.1260000000011</v>
      </c>
      <c r="E21" s="81">
        <v>4133.5770000000002</v>
      </c>
      <c r="F21" s="81">
        <v>4088.9809999999998</v>
      </c>
      <c r="G21" s="81">
        <v>3955.5630000000001</v>
      </c>
      <c r="H21" s="81">
        <v>4121.9000000000005</v>
      </c>
      <c r="I21" s="81">
        <v>4595.4160000000011</v>
      </c>
      <c r="J21" s="81">
        <v>5143.8419999999996</v>
      </c>
      <c r="K21" s="81">
        <v>5663.6149999999998</v>
      </c>
      <c r="L21" s="81">
        <v>6036.9930000000013</v>
      </c>
      <c r="M21" s="81">
        <v>6335.2470000000003</v>
      </c>
      <c r="N21" s="81">
        <v>6654.4369999999999</v>
      </c>
      <c r="O21" s="81">
        <v>6735.0550000000003</v>
      </c>
      <c r="P21" s="81">
        <v>6575.7340000000004</v>
      </c>
      <c r="Q21" s="81">
        <v>6358.8060000000005</v>
      </c>
      <c r="R21" s="81">
        <v>6224.2170000000006</v>
      </c>
      <c r="S21" s="81">
        <v>6129.0449999999983</v>
      </c>
      <c r="T21" s="81">
        <v>5909.6710000000003</v>
      </c>
      <c r="U21" s="81">
        <v>5752.2929999999997</v>
      </c>
      <c r="V21" s="81">
        <v>5841.4310000000005</v>
      </c>
      <c r="W21" s="81">
        <v>5599.1089999999995</v>
      </c>
      <c r="X21" s="81">
        <v>5410.7640000000001</v>
      </c>
      <c r="Y21" s="81">
        <v>5078.0140000000001</v>
      </c>
      <c r="Z21" s="78"/>
      <c r="AA21" s="79">
        <f t="shared" si="2"/>
        <v>130015.2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132</v>
      </c>
      <c r="C23" s="77">
        <v>128</v>
      </c>
      <c r="D23" s="77">
        <v>117</v>
      </c>
      <c r="E23" s="77">
        <v>107</v>
      </c>
      <c r="F23" s="77">
        <v>110</v>
      </c>
      <c r="G23" s="77">
        <v>113</v>
      </c>
      <c r="H23" s="77">
        <v>123</v>
      </c>
      <c r="I23" s="77">
        <v>118.5</v>
      </c>
      <c r="J23" s="77">
        <v>118</v>
      </c>
      <c r="K23" s="77">
        <v>105.5</v>
      </c>
      <c r="L23" s="77">
        <v>107.5</v>
      </c>
      <c r="M23" s="77">
        <v>109</v>
      </c>
      <c r="N23" s="77">
        <v>109.5</v>
      </c>
      <c r="O23" s="77">
        <v>111</v>
      </c>
      <c r="P23" s="77">
        <v>117</v>
      </c>
      <c r="Q23" s="77">
        <v>138.5</v>
      </c>
      <c r="R23" s="77">
        <v>172.5</v>
      </c>
      <c r="S23" s="77">
        <v>215</v>
      </c>
      <c r="T23" s="77">
        <v>234</v>
      </c>
      <c r="U23" s="77">
        <v>228</v>
      </c>
      <c r="V23" s="77">
        <v>226</v>
      </c>
      <c r="W23" s="77">
        <v>224.5</v>
      </c>
      <c r="X23" s="77">
        <v>209.5</v>
      </c>
      <c r="Y23" s="77">
        <v>202</v>
      </c>
      <c r="Z23" s="77"/>
      <c r="AA23" s="79">
        <f t="shared" si="2"/>
        <v>3576</v>
      </c>
    </row>
    <row r="24" spans="1:27" ht="24.95" customHeight="1" x14ac:dyDescent="0.2">
      <c r="A24" s="85" t="s">
        <v>19</v>
      </c>
      <c r="B24" s="77">
        <v>489.00000000000011</v>
      </c>
      <c r="C24" s="77">
        <v>462.99999999999994</v>
      </c>
      <c r="D24" s="77">
        <v>446</v>
      </c>
      <c r="E24" s="77">
        <v>433</v>
      </c>
      <c r="F24" s="77">
        <v>428.00000000000006</v>
      </c>
      <c r="G24" s="77">
        <v>431.00000000000006</v>
      </c>
      <c r="H24" s="77">
        <v>498</v>
      </c>
      <c r="I24" s="77">
        <v>567.00000000000011</v>
      </c>
      <c r="J24" s="77">
        <v>622</v>
      </c>
      <c r="K24" s="77">
        <v>645</v>
      </c>
      <c r="L24" s="77">
        <v>656.00000000000011</v>
      </c>
      <c r="M24" s="77">
        <v>676</v>
      </c>
      <c r="N24" s="77">
        <v>693</v>
      </c>
      <c r="O24" s="77">
        <v>689</v>
      </c>
      <c r="P24" s="77">
        <v>674</v>
      </c>
      <c r="Q24" s="77">
        <v>667</v>
      </c>
      <c r="R24" s="77">
        <v>669</v>
      </c>
      <c r="S24" s="77">
        <v>675.00000000000011</v>
      </c>
      <c r="T24" s="77">
        <v>672.99999999999989</v>
      </c>
      <c r="U24" s="77">
        <v>657.99999999999989</v>
      </c>
      <c r="V24" s="77">
        <v>646</v>
      </c>
      <c r="W24" s="77">
        <v>613.99999999999989</v>
      </c>
      <c r="X24" s="77">
        <v>579</v>
      </c>
      <c r="Y24" s="77">
        <v>513</v>
      </c>
      <c r="Z24" s="77"/>
      <c r="AA24" s="79">
        <f t="shared" si="2"/>
        <v>14104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7812.6049999999996</v>
      </c>
      <c r="C26" s="88">
        <f t="shared" ref="C26:Z26" si="3">IF(LEN(C$2)&gt;0,SUM(C19:C25),"")</f>
        <v>7433.1120000000001</v>
      </c>
      <c r="D26" s="88">
        <f t="shared" si="3"/>
        <v>7098.1750000000011</v>
      </c>
      <c r="E26" s="88">
        <f t="shared" si="3"/>
        <v>6913.3520000000008</v>
      </c>
      <c r="F26" s="88">
        <f t="shared" si="3"/>
        <v>6866.0640000000003</v>
      </c>
      <c r="G26" s="88">
        <f t="shared" si="3"/>
        <v>6822.2340000000004</v>
      </c>
      <c r="H26" s="88">
        <f t="shared" si="3"/>
        <v>7150.4390000000003</v>
      </c>
      <c r="I26" s="88">
        <f t="shared" si="3"/>
        <v>7799.1470000000008</v>
      </c>
      <c r="J26" s="88">
        <f t="shared" si="3"/>
        <v>8473.4189999999999</v>
      </c>
      <c r="K26" s="88">
        <f t="shared" si="3"/>
        <v>9020.7870000000003</v>
      </c>
      <c r="L26" s="88">
        <f t="shared" si="3"/>
        <v>9425.6290000000008</v>
      </c>
      <c r="M26" s="88">
        <f t="shared" si="3"/>
        <v>9740.35</v>
      </c>
      <c r="N26" s="88">
        <f t="shared" si="3"/>
        <v>10038.653</v>
      </c>
      <c r="O26" s="88">
        <f t="shared" si="3"/>
        <v>10092.048000000001</v>
      </c>
      <c r="P26" s="88">
        <f t="shared" si="3"/>
        <v>9934.2950000000001</v>
      </c>
      <c r="Q26" s="88">
        <f t="shared" si="3"/>
        <v>9717.5590000000011</v>
      </c>
      <c r="R26" s="88">
        <f t="shared" si="3"/>
        <v>9673.6750000000011</v>
      </c>
      <c r="S26" s="88">
        <f t="shared" si="3"/>
        <v>9615.7689999999984</v>
      </c>
      <c r="T26" s="88">
        <f t="shared" si="3"/>
        <v>9359.1610000000001</v>
      </c>
      <c r="U26" s="88">
        <f t="shared" si="3"/>
        <v>9070.2289999999994</v>
      </c>
      <c r="V26" s="88">
        <f t="shared" si="3"/>
        <v>8953.3960000000006</v>
      </c>
      <c r="W26" s="88">
        <f t="shared" si="3"/>
        <v>8616.866</v>
      </c>
      <c r="X26" s="88">
        <f t="shared" si="3"/>
        <v>8398.4670000000006</v>
      </c>
      <c r="Y26" s="88">
        <f t="shared" si="3"/>
        <v>7935.509</v>
      </c>
      <c r="Z26" s="89" t="str">
        <f t="shared" si="3"/>
        <v/>
      </c>
      <c r="AA26" s="90">
        <f>SUM(AA19:AA25)</f>
        <v>205960.94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800</v>
      </c>
      <c r="C29" s="72">
        <v>770</v>
      </c>
      <c r="D29" s="72">
        <v>780</v>
      </c>
      <c r="E29" s="72">
        <v>757</v>
      </c>
      <c r="F29" s="72">
        <v>755</v>
      </c>
      <c r="G29" s="72">
        <v>761</v>
      </c>
      <c r="H29" s="72">
        <v>840</v>
      </c>
      <c r="I29" s="72">
        <v>914.5</v>
      </c>
      <c r="J29" s="72">
        <v>998</v>
      </c>
      <c r="K29" s="72">
        <v>1040.5</v>
      </c>
      <c r="L29" s="72">
        <v>1053.5</v>
      </c>
      <c r="M29" s="72">
        <v>1075</v>
      </c>
      <c r="N29" s="72">
        <v>1092.5</v>
      </c>
      <c r="O29" s="72">
        <v>1066</v>
      </c>
      <c r="P29" s="72">
        <v>1002</v>
      </c>
      <c r="Q29" s="72">
        <v>1016.5</v>
      </c>
      <c r="R29" s="72">
        <v>1033.5</v>
      </c>
      <c r="S29" s="72">
        <v>1079</v>
      </c>
      <c r="T29" s="72">
        <v>1129</v>
      </c>
      <c r="U29" s="72">
        <v>1108</v>
      </c>
      <c r="V29" s="72">
        <v>1094</v>
      </c>
      <c r="W29" s="72">
        <v>1060.5</v>
      </c>
      <c r="X29" s="72">
        <v>957.5</v>
      </c>
      <c r="Y29" s="72">
        <v>884</v>
      </c>
      <c r="Z29" s="73"/>
      <c r="AA29" s="74">
        <f>SUM(B29:Z29)</f>
        <v>23067</v>
      </c>
    </row>
    <row r="30" spans="1:27" ht="24.95" customHeight="1" x14ac:dyDescent="0.2">
      <c r="A30" s="75" t="s">
        <v>24</v>
      </c>
      <c r="B30" s="76">
        <v>7259.6049999999996</v>
      </c>
      <c r="C30" s="77">
        <v>6816.1120000000001</v>
      </c>
      <c r="D30" s="77">
        <v>6566.1750000000002</v>
      </c>
      <c r="E30" s="77">
        <v>6360.3519999999999</v>
      </c>
      <c r="F30" s="77">
        <v>6319.0640000000003</v>
      </c>
      <c r="G30" s="77">
        <v>6276.759</v>
      </c>
      <c r="H30" s="77">
        <v>6583.96</v>
      </c>
      <c r="I30" s="77">
        <v>7164.6469999999999</v>
      </c>
      <c r="J30" s="77">
        <v>7991.4189999999999</v>
      </c>
      <c r="K30" s="77">
        <v>8565.8220000000001</v>
      </c>
      <c r="L30" s="77">
        <v>8994.1290000000008</v>
      </c>
      <c r="M30" s="77">
        <v>9243.35</v>
      </c>
      <c r="N30" s="77">
        <v>9521.1530000000002</v>
      </c>
      <c r="O30" s="77">
        <v>9597.0480000000007</v>
      </c>
      <c r="P30" s="77">
        <v>9495.2950000000001</v>
      </c>
      <c r="Q30" s="77">
        <v>9239.0589999999993</v>
      </c>
      <c r="R30" s="77">
        <v>9072.1749999999993</v>
      </c>
      <c r="S30" s="77">
        <v>9041.7690000000002</v>
      </c>
      <c r="T30" s="77">
        <v>8768</v>
      </c>
      <c r="U30" s="77">
        <v>8534.7849999999999</v>
      </c>
      <c r="V30" s="77">
        <v>8437.3960000000006</v>
      </c>
      <c r="W30" s="77">
        <v>8118.366</v>
      </c>
      <c r="X30" s="77">
        <v>7805.9669999999996</v>
      </c>
      <c r="Y30" s="77">
        <v>7383.509</v>
      </c>
      <c r="Z30" s="78"/>
      <c r="AA30" s="79">
        <f>SUM(B30:Z30)</f>
        <v>193155.916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8059.6049999999996</v>
      </c>
      <c r="C32" s="62">
        <f t="shared" ref="C32:Z32" si="4">IF(LEN(C$2)&gt;0,SUM(C29:C31),"")</f>
        <v>7586.1120000000001</v>
      </c>
      <c r="D32" s="62">
        <f t="shared" si="4"/>
        <v>7346.1750000000002</v>
      </c>
      <c r="E32" s="62">
        <f t="shared" si="4"/>
        <v>7117.3519999999999</v>
      </c>
      <c r="F32" s="62">
        <f t="shared" si="4"/>
        <v>7074.0640000000003</v>
      </c>
      <c r="G32" s="62">
        <f t="shared" si="4"/>
        <v>7037.759</v>
      </c>
      <c r="H32" s="62">
        <f t="shared" si="4"/>
        <v>7423.96</v>
      </c>
      <c r="I32" s="62">
        <f t="shared" si="4"/>
        <v>8079.1469999999999</v>
      </c>
      <c r="J32" s="62">
        <f t="shared" si="4"/>
        <v>8989.4189999999999</v>
      </c>
      <c r="K32" s="62">
        <f t="shared" si="4"/>
        <v>9606.3220000000001</v>
      </c>
      <c r="L32" s="62">
        <f t="shared" si="4"/>
        <v>10047.629000000001</v>
      </c>
      <c r="M32" s="62">
        <f t="shared" si="4"/>
        <v>10318.35</v>
      </c>
      <c r="N32" s="62">
        <f t="shared" si="4"/>
        <v>10613.653</v>
      </c>
      <c r="O32" s="62">
        <f t="shared" si="4"/>
        <v>10663.048000000001</v>
      </c>
      <c r="P32" s="62">
        <f t="shared" si="4"/>
        <v>10497.295</v>
      </c>
      <c r="Q32" s="62">
        <f t="shared" si="4"/>
        <v>10255.558999999999</v>
      </c>
      <c r="R32" s="62">
        <f t="shared" si="4"/>
        <v>10105.674999999999</v>
      </c>
      <c r="S32" s="62">
        <f t="shared" si="4"/>
        <v>10120.769</v>
      </c>
      <c r="T32" s="62">
        <f t="shared" si="4"/>
        <v>9897</v>
      </c>
      <c r="U32" s="62">
        <f t="shared" si="4"/>
        <v>9642.7849999999999</v>
      </c>
      <c r="V32" s="62">
        <f t="shared" si="4"/>
        <v>9531.3960000000006</v>
      </c>
      <c r="W32" s="62">
        <f t="shared" si="4"/>
        <v>9178.866</v>
      </c>
      <c r="X32" s="62">
        <f t="shared" si="4"/>
        <v>8763.4670000000006</v>
      </c>
      <c r="Y32" s="62">
        <f t="shared" si="4"/>
        <v>8267.509</v>
      </c>
      <c r="Z32" s="63" t="str">
        <f t="shared" si="4"/>
        <v/>
      </c>
      <c r="AA32" s="64">
        <f>SUM(AA29:AA31)</f>
        <v>216222.916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172</v>
      </c>
      <c r="C35" s="95">
        <v>102</v>
      </c>
      <c r="D35" s="95">
        <v>180</v>
      </c>
      <c r="E35" s="95">
        <v>140</v>
      </c>
      <c r="F35" s="95">
        <v>145</v>
      </c>
      <c r="G35" s="95">
        <v>166</v>
      </c>
      <c r="H35" s="95">
        <v>246</v>
      </c>
      <c r="I35" s="95">
        <v>260</v>
      </c>
      <c r="J35" s="95">
        <v>260</v>
      </c>
      <c r="K35" s="95">
        <v>250</v>
      </c>
      <c r="L35" s="95">
        <v>260</v>
      </c>
      <c r="M35" s="95">
        <v>260</v>
      </c>
      <c r="N35" s="95">
        <v>260</v>
      </c>
      <c r="O35" s="95">
        <v>260</v>
      </c>
      <c r="P35" s="95">
        <v>260</v>
      </c>
      <c r="Q35" s="95">
        <v>237</v>
      </c>
      <c r="R35" s="95">
        <v>152</v>
      </c>
      <c r="S35" s="95">
        <v>115</v>
      </c>
      <c r="T35" s="95">
        <v>98</v>
      </c>
      <c r="U35" s="95">
        <v>106</v>
      </c>
      <c r="V35" s="95">
        <v>116</v>
      </c>
      <c r="W35" s="95">
        <v>100</v>
      </c>
      <c r="X35" s="95">
        <v>104</v>
      </c>
      <c r="Y35" s="95">
        <v>104</v>
      </c>
      <c r="Z35" s="96"/>
      <c r="AA35" s="74">
        <f t="shared" ref="AA35:AA40" si="5">SUM(B35:Z35)</f>
        <v>4353</v>
      </c>
    </row>
    <row r="36" spans="1:27" ht="24.95" customHeight="1" x14ac:dyDescent="0.2">
      <c r="A36" s="97" t="s">
        <v>42</v>
      </c>
      <c r="B36" s="98">
        <v>68</v>
      </c>
      <c r="C36" s="99">
        <v>44</v>
      </c>
      <c r="D36" s="99">
        <v>61</v>
      </c>
      <c r="E36" s="99">
        <v>57</v>
      </c>
      <c r="F36" s="99">
        <v>56</v>
      </c>
      <c r="G36" s="99">
        <v>43</v>
      </c>
      <c r="H36" s="99">
        <v>25</v>
      </c>
      <c r="I36" s="99">
        <v>20</v>
      </c>
      <c r="J36" s="99">
        <v>232</v>
      </c>
      <c r="K36" s="99">
        <v>230</v>
      </c>
      <c r="L36" s="99">
        <v>268</v>
      </c>
      <c r="M36" s="99">
        <v>274</v>
      </c>
      <c r="N36" s="99">
        <v>271</v>
      </c>
      <c r="O36" s="99">
        <v>291</v>
      </c>
      <c r="P36" s="99">
        <v>303</v>
      </c>
      <c r="Q36" s="99">
        <v>301</v>
      </c>
      <c r="R36" s="99">
        <v>280</v>
      </c>
      <c r="S36" s="99">
        <v>390</v>
      </c>
      <c r="T36" s="99">
        <v>436</v>
      </c>
      <c r="U36" s="99">
        <v>460</v>
      </c>
      <c r="V36" s="99">
        <v>455</v>
      </c>
      <c r="W36" s="99">
        <v>455</v>
      </c>
      <c r="X36" s="99">
        <v>254</v>
      </c>
      <c r="Y36" s="99">
        <v>221</v>
      </c>
      <c r="Z36" s="100"/>
      <c r="AA36" s="79">
        <f t="shared" si="5"/>
        <v>5495</v>
      </c>
    </row>
    <row r="37" spans="1:27" ht="24.95" customHeight="1" x14ac:dyDescent="0.2">
      <c r="A37" s="97" t="s">
        <v>43</v>
      </c>
      <c r="B37" s="98">
        <v>304.60000000000002</v>
      </c>
      <c r="C37" s="99">
        <v>889.8</v>
      </c>
      <c r="D37" s="99">
        <v>553.29999999999995</v>
      </c>
      <c r="E37" s="99">
        <v>365.2</v>
      </c>
      <c r="F37" s="99">
        <v>146</v>
      </c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>
        <v>39.5</v>
      </c>
      <c r="T37" s="99">
        <v>96.9</v>
      </c>
      <c r="U37" s="99"/>
      <c r="V37" s="99"/>
      <c r="W37" s="99">
        <v>111.3</v>
      </c>
      <c r="X37" s="99">
        <v>151.1</v>
      </c>
      <c r="Y37" s="99">
        <v>69.599999999999994</v>
      </c>
      <c r="Z37" s="100"/>
      <c r="AA37" s="79">
        <f t="shared" si="5"/>
        <v>2727.3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24</v>
      </c>
      <c r="K38" s="99">
        <v>105.535</v>
      </c>
      <c r="L38" s="99">
        <v>94</v>
      </c>
      <c r="M38" s="99">
        <v>44</v>
      </c>
      <c r="N38" s="99">
        <v>44</v>
      </c>
      <c r="O38" s="99">
        <v>20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331.53499999999997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>
        <v>237.9</v>
      </c>
      <c r="G39" s="99">
        <v>500</v>
      </c>
      <c r="H39" s="99">
        <v>500</v>
      </c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5737.9</v>
      </c>
    </row>
    <row r="40" spans="1:27" ht="30" customHeight="1" thickBot="1" x14ac:dyDescent="0.25">
      <c r="A40" s="86" t="s">
        <v>46</v>
      </c>
      <c r="B40" s="87">
        <f>IF(LEN(B$2)&gt;0,SUM(B35:B39),"")</f>
        <v>544.6</v>
      </c>
      <c r="C40" s="88">
        <f t="shared" ref="C40:Z40" si="6">IF(LEN(C$2)&gt;0,SUM(C35:C39),"")</f>
        <v>1035.8</v>
      </c>
      <c r="D40" s="88">
        <f t="shared" si="6"/>
        <v>794.3</v>
      </c>
      <c r="E40" s="88">
        <f t="shared" si="6"/>
        <v>562.20000000000005</v>
      </c>
      <c r="F40" s="88">
        <f t="shared" si="6"/>
        <v>584.9</v>
      </c>
      <c r="G40" s="88">
        <f t="shared" si="6"/>
        <v>709</v>
      </c>
      <c r="H40" s="88">
        <f t="shared" si="6"/>
        <v>771</v>
      </c>
      <c r="I40" s="88">
        <f t="shared" si="6"/>
        <v>780</v>
      </c>
      <c r="J40" s="88">
        <f t="shared" si="6"/>
        <v>1016</v>
      </c>
      <c r="K40" s="88">
        <f t="shared" si="6"/>
        <v>1085.5349999999999</v>
      </c>
      <c r="L40" s="88">
        <f t="shared" si="6"/>
        <v>1122</v>
      </c>
      <c r="M40" s="88">
        <f t="shared" si="6"/>
        <v>1078</v>
      </c>
      <c r="N40" s="88">
        <f t="shared" si="6"/>
        <v>1075</v>
      </c>
      <c r="O40" s="88">
        <f t="shared" si="6"/>
        <v>1071</v>
      </c>
      <c r="P40" s="88">
        <f t="shared" si="6"/>
        <v>1063</v>
      </c>
      <c r="Q40" s="88">
        <f t="shared" si="6"/>
        <v>1038</v>
      </c>
      <c r="R40" s="88">
        <f t="shared" si="6"/>
        <v>432</v>
      </c>
      <c r="S40" s="88">
        <f t="shared" si="6"/>
        <v>544.5</v>
      </c>
      <c r="T40" s="88">
        <f t="shared" si="6"/>
        <v>630.9</v>
      </c>
      <c r="U40" s="88">
        <f t="shared" si="6"/>
        <v>566</v>
      </c>
      <c r="V40" s="88">
        <f t="shared" si="6"/>
        <v>571</v>
      </c>
      <c r="W40" s="88">
        <f t="shared" si="6"/>
        <v>666.3</v>
      </c>
      <c r="X40" s="88">
        <f t="shared" si="6"/>
        <v>509.1</v>
      </c>
      <c r="Y40" s="88">
        <f t="shared" si="6"/>
        <v>394.6</v>
      </c>
      <c r="Z40" s="89" t="str">
        <f t="shared" si="6"/>
        <v/>
      </c>
      <c r="AA40" s="90">
        <f t="shared" si="5"/>
        <v>18644.734999999997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304.60000000000002</v>
      </c>
      <c r="C45" s="99">
        <v>889.8</v>
      </c>
      <c r="D45" s="99">
        <v>553.29999999999995</v>
      </c>
      <c r="E45" s="99">
        <v>365.2</v>
      </c>
      <c r="F45" s="99">
        <v>146</v>
      </c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>
        <v>39.5</v>
      </c>
      <c r="T45" s="99">
        <v>96.9</v>
      </c>
      <c r="U45" s="99"/>
      <c r="V45" s="99"/>
      <c r="W45" s="99">
        <v>111.3</v>
      </c>
      <c r="X45" s="99">
        <v>151.1</v>
      </c>
      <c r="Y45" s="99">
        <v>69.599999999999994</v>
      </c>
      <c r="Z45" s="100"/>
      <c r="AA45" s="79">
        <f t="shared" si="7"/>
        <v>2727.3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>
        <v>237.9</v>
      </c>
      <c r="G47" s="99">
        <v>500</v>
      </c>
      <c r="H47" s="99">
        <v>500</v>
      </c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5737.9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150</v>
      </c>
      <c r="E48" s="99">
        <v>150</v>
      </c>
      <c r="F48" s="99">
        <v>144</v>
      </c>
      <c r="G48" s="99">
        <v>146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3590</v>
      </c>
    </row>
    <row r="49" spans="1:27" ht="30" customHeight="1" thickBot="1" x14ac:dyDescent="0.25">
      <c r="A49" s="86" t="s">
        <v>49</v>
      </c>
      <c r="B49" s="87">
        <f>IF(LEN(B$2)&gt;0,SUM(B43:B48),"")</f>
        <v>454.6</v>
      </c>
      <c r="C49" s="88">
        <f t="shared" ref="C49:Z49" si="8">IF(LEN(C$2)&gt;0,SUM(C43:C48),"")</f>
        <v>1039.8</v>
      </c>
      <c r="D49" s="88">
        <f t="shared" si="8"/>
        <v>703.3</v>
      </c>
      <c r="E49" s="88">
        <f t="shared" si="8"/>
        <v>515.20000000000005</v>
      </c>
      <c r="F49" s="88">
        <f t="shared" si="8"/>
        <v>527.9</v>
      </c>
      <c r="G49" s="88">
        <f t="shared" si="8"/>
        <v>646</v>
      </c>
      <c r="H49" s="88">
        <f t="shared" si="8"/>
        <v>650</v>
      </c>
      <c r="I49" s="88">
        <f t="shared" si="8"/>
        <v>650</v>
      </c>
      <c r="J49" s="88">
        <f t="shared" si="8"/>
        <v>650</v>
      </c>
      <c r="K49" s="88">
        <f t="shared" si="8"/>
        <v>650</v>
      </c>
      <c r="L49" s="88">
        <f t="shared" si="8"/>
        <v>650</v>
      </c>
      <c r="M49" s="88">
        <f t="shared" si="8"/>
        <v>650</v>
      </c>
      <c r="N49" s="88">
        <f t="shared" si="8"/>
        <v>650</v>
      </c>
      <c r="O49" s="88">
        <f t="shared" si="8"/>
        <v>650</v>
      </c>
      <c r="P49" s="88">
        <f t="shared" si="8"/>
        <v>650</v>
      </c>
      <c r="Q49" s="88">
        <f t="shared" si="8"/>
        <v>650</v>
      </c>
      <c r="R49" s="88">
        <f t="shared" si="8"/>
        <v>150</v>
      </c>
      <c r="S49" s="88">
        <f t="shared" si="8"/>
        <v>189.5</v>
      </c>
      <c r="T49" s="88">
        <f t="shared" si="8"/>
        <v>246.9</v>
      </c>
      <c r="U49" s="88">
        <f t="shared" si="8"/>
        <v>150</v>
      </c>
      <c r="V49" s="88">
        <f t="shared" si="8"/>
        <v>150</v>
      </c>
      <c r="W49" s="88">
        <f t="shared" si="8"/>
        <v>261.3</v>
      </c>
      <c r="X49" s="88">
        <f t="shared" si="8"/>
        <v>301.10000000000002</v>
      </c>
      <c r="Y49" s="88">
        <f t="shared" si="8"/>
        <v>219.6</v>
      </c>
      <c r="Z49" s="89" t="str">
        <f t="shared" si="8"/>
        <v/>
      </c>
      <c r="AA49" s="90">
        <f t="shared" si="7"/>
        <v>12055.199999999999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8364.2049999999999</v>
      </c>
      <c r="C52" s="88">
        <f t="shared" ref="C52:Z52" si="10">IF(LEN(C$2)&gt;0,SUM(C10:C15)+C26+C40,"")</f>
        <v>8475.9120000000003</v>
      </c>
      <c r="D52" s="88">
        <f t="shared" si="10"/>
        <v>7899.4750000000013</v>
      </c>
      <c r="E52" s="88">
        <f t="shared" si="10"/>
        <v>7482.5520000000006</v>
      </c>
      <c r="F52" s="88">
        <f t="shared" si="10"/>
        <v>7457.9639999999999</v>
      </c>
      <c r="G52" s="88">
        <f t="shared" si="10"/>
        <v>7537.759</v>
      </c>
      <c r="H52" s="88">
        <f t="shared" si="10"/>
        <v>7923.96</v>
      </c>
      <c r="I52" s="88">
        <f t="shared" si="10"/>
        <v>8579.1470000000008</v>
      </c>
      <c r="J52" s="88">
        <f t="shared" si="10"/>
        <v>9489.4189999999999</v>
      </c>
      <c r="K52" s="88">
        <f t="shared" si="10"/>
        <v>10106.322</v>
      </c>
      <c r="L52" s="88">
        <f t="shared" si="10"/>
        <v>10547.629000000001</v>
      </c>
      <c r="M52" s="88">
        <f t="shared" si="10"/>
        <v>10818.35</v>
      </c>
      <c r="N52" s="88">
        <f t="shared" si="10"/>
        <v>11113.653</v>
      </c>
      <c r="O52" s="88">
        <f t="shared" si="10"/>
        <v>11163.048000000001</v>
      </c>
      <c r="P52" s="88">
        <f t="shared" si="10"/>
        <v>10997.295</v>
      </c>
      <c r="Q52" s="88">
        <f t="shared" si="10"/>
        <v>10755.559000000001</v>
      </c>
      <c r="R52" s="88">
        <f t="shared" si="10"/>
        <v>10105.675000000001</v>
      </c>
      <c r="S52" s="88">
        <f t="shared" si="10"/>
        <v>10160.268999999998</v>
      </c>
      <c r="T52" s="88">
        <f t="shared" si="10"/>
        <v>9993.9</v>
      </c>
      <c r="U52" s="88">
        <f t="shared" si="10"/>
        <v>9642.7849999999999</v>
      </c>
      <c r="V52" s="88">
        <f t="shared" si="10"/>
        <v>9531.3960000000006</v>
      </c>
      <c r="W52" s="88">
        <f t="shared" si="10"/>
        <v>9290.1659999999993</v>
      </c>
      <c r="X52" s="88">
        <f t="shared" si="10"/>
        <v>8914.5670000000009</v>
      </c>
      <c r="Y52" s="88">
        <f t="shared" si="10"/>
        <v>8337.1090000000004</v>
      </c>
      <c r="Z52" s="89" t="str">
        <f t="shared" si="10"/>
        <v/>
      </c>
      <c r="AA52" s="104">
        <f>SUM(B52:Z52)</f>
        <v>224688.11600000001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124.50000000000003</v>
      </c>
      <c r="C4" s="18">
        <v>389.79999999999995</v>
      </c>
      <c r="D4" s="18">
        <v>182.29999999999995</v>
      </c>
      <c r="E4" s="18">
        <v>153.89999999999998</v>
      </c>
      <c r="F4" s="18">
        <v>383.9</v>
      </c>
      <c r="G4" s="18">
        <v>387.8</v>
      </c>
      <c r="H4" s="18">
        <v>-116.39999999999998</v>
      </c>
      <c r="I4" s="18">
        <v>9.1000000000000227</v>
      </c>
      <c r="J4" s="18">
        <v>-580.20000000000005</v>
      </c>
      <c r="K4" s="18">
        <v>-453</v>
      </c>
      <c r="L4" s="18">
        <v>-408.1</v>
      </c>
      <c r="M4" s="18">
        <v>-411.20000000000005</v>
      </c>
      <c r="N4" s="18">
        <v>-613</v>
      </c>
      <c r="O4" s="18">
        <v>-627</v>
      </c>
      <c r="P4" s="18">
        <v>-641</v>
      </c>
      <c r="Q4" s="18">
        <v>-653</v>
      </c>
      <c r="R4" s="18">
        <v>-597.29999999999995</v>
      </c>
      <c r="S4" s="18">
        <v>-460.5</v>
      </c>
      <c r="T4" s="18">
        <v>-403.1</v>
      </c>
      <c r="U4" s="18">
        <v>-535.6</v>
      </c>
      <c r="V4" s="18">
        <v>-532.4</v>
      </c>
      <c r="W4" s="18">
        <v>-388.7</v>
      </c>
      <c r="X4" s="18">
        <v>-348.9</v>
      </c>
      <c r="Y4" s="18">
        <v>-430.4</v>
      </c>
      <c r="Z4" s="19"/>
      <c r="AA4" s="111">
        <f>SUM(B4:Z4)</f>
        <v>-6568.5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128.18</v>
      </c>
      <c r="C7" s="117">
        <v>138.49</v>
      </c>
      <c r="D7" s="117">
        <v>112.14</v>
      </c>
      <c r="E7" s="117">
        <v>109.09</v>
      </c>
      <c r="F7" s="117">
        <v>105.79</v>
      </c>
      <c r="G7" s="117">
        <v>98.82</v>
      </c>
      <c r="H7" s="117">
        <v>94.16</v>
      </c>
      <c r="I7" s="117">
        <v>86.3</v>
      </c>
      <c r="J7" s="117">
        <v>68.150000000000006</v>
      </c>
      <c r="K7" s="117">
        <v>53.41</v>
      </c>
      <c r="L7" s="117">
        <v>47.49</v>
      </c>
      <c r="M7" s="117">
        <v>51.53</v>
      </c>
      <c r="N7" s="117">
        <v>87.5</v>
      </c>
      <c r="O7" s="117">
        <v>90.55</v>
      </c>
      <c r="P7" s="117">
        <v>85.11</v>
      </c>
      <c r="Q7" s="117">
        <v>97.32</v>
      </c>
      <c r="R7" s="117">
        <v>113.41</v>
      </c>
      <c r="S7" s="117">
        <v>134.04</v>
      </c>
      <c r="T7" s="117">
        <v>219.68</v>
      </c>
      <c r="U7" s="117">
        <v>387.59</v>
      </c>
      <c r="V7" s="117">
        <v>527.88</v>
      </c>
      <c r="W7" s="117">
        <v>389.44</v>
      </c>
      <c r="X7" s="117">
        <v>200.42</v>
      </c>
      <c r="Y7" s="117">
        <v>140.12</v>
      </c>
      <c r="Z7" s="118"/>
      <c r="AA7" s="119">
        <f>IF(SUM(B7:Z7)&lt;&gt;0,AVERAGEIF(B7:Z7,"&lt;&gt;"""),"")</f>
        <v>148.60874999999999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>
        <v>112.2</v>
      </c>
      <c r="H13" s="129">
        <v>616.4</v>
      </c>
      <c r="I13" s="129">
        <v>490.9</v>
      </c>
      <c r="J13" s="129">
        <v>1080.2</v>
      </c>
      <c r="K13" s="129">
        <v>953</v>
      </c>
      <c r="L13" s="129">
        <v>908.1</v>
      </c>
      <c r="M13" s="129">
        <v>911.2</v>
      </c>
      <c r="N13" s="129">
        <v>1113</v>
      </c>
      <c r="O13" s="129">
        <v>1127</v>
      </c>
      <c r="P13" s="129">
        <v>1141</v>
      </c>
      <c r="Q13" s="129">
        <v>1153</v>
      </c>
      <c r="R13" s="129">
        <v>97.3</v>
      </c>
      <c r="S13" s="129"/>
      <c r="T13" s="129"/>
      <c r="U13" s="129">
        <v>35.6</v>
      </c>
      <c r="V13" s="129">
        <v>32.4</v>
      </c>
      <c r="W13" s="129"/>
      <c r="X13" s="129"/>
      <c r="Y13" s="130"/>
      <c r="Z13" s="131"/>
      <c r="AA13" s="132">
        <f t="shared" si="0"/>
        <v>9771.2999999999993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180.1</v>
      </c>
      <c r="C15" s="133">
        <v>500</v>
      </c>
      <c r="D15" s="133">
        <v>371</v>
      </c>
      <c r="E15" s="133">
        <v>211.3</v>
      </c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500</v>
      </c>
      <c r="Y15" s="133">
        <v>500</v>
      </c>
      <c r="Z15" s="131"/>
      <c r="AA15" s="132">
        <f t="shared" si="0"/>
        <v>5262.4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180.1</v>
      </c>
      <c r="C16" s="135">
        <f t="shared" si="1"/>
        <v>500</v>
      </c>
      <c r="D16" s="135">
        <f t="shared" si="1"/>
        <v>371</v>
      </c>
      <c r="E16" s="135">
        <f t="shared" si="1"/>
        <v>211.3</v>
      </c>
      <c r="F16" s="135">
        <f t="shared" si="1"/>
        <v>0</v>
      </c>
      <c r="G16" s="135">
        <f t="shared" si="1"/>
        <v>112.2</v>
      </c>
      <c r="H16" s="135">
        <f t="shared" si="1"/>
        <v>616.4</v>
      </c>
      <c r="I16" s="135">
        <f t="shared" si="1"/>
        <v>490.9</v>
      </c>
      <c r="J16" s="135">
        <f t="shared" si="1"/>
        <v>1080.2</v>
      </c>
      <c r="K16" s="135">
        <f t="shared" si="1"/>
        <v>953</v>
      </c>
      <c r="L16" s="135">
        <f t="shared" si="1"/>
        <v>908.1</v>
      </c>
      <c r="M16" s="135">
        <f t="shared" si="1"/>
        <v>911.2</v>
      </c>
      <c r="N16" s="135">
        <f t="shared" si="1"/>
        <v>1113</v>
      </c>
      <c r="O16" s="135">
        <f t="shared" si="1"/>
        <v>1127</v>
      </c>
      <c r="P16" s="135">
        <f t="shared" si="1"/>
        <v>1141</v>
      </c>
      <c r="Q16" s="135">
        <f t="shared" si="1"/>
        <v>1153</v>
      </c>
      <c r="R16" s="135">
        <f t="shared" si="1"/>
        <v>597.29999999999995</v>
      </c>
      <c r="S16" s="135">
        <f t="shared" si="1"/>
        <v>500</v>
      </c>
      <c r="T16" s="135">
        <f t="shared" si="1"/>
        <v>500</v>
      </c>
      <c r="U16" s="135">
        <f t="shared" si="1"/>
        <v>535.6</v>
      </c>
      <c r="V16" s="135">
        <f t="shared" si="1"/>
        <v>532.4</v>
      </c>
      <c r="W16" s="135">
        <f t="shared" si="1"/>
        <v>500</v>
      </c>
      <c r="X16" s="135">
        <f t="shared" si="1"/>
        <v>500</v>
      </c>
      <c r="Y16" s="135">
        <f t="shared" si="1"/>
        <v>500</v>
      </c>
      <c r="Z16" s="136" t="str">
        <f t="shared" si="1"/>
        <v/>
      </c>
      <c r="AA16" s="90">
        <f t="shared" si="0"/>
        <v>15033.7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304.60000000000002</v>
      </c>
      <c r="C21" s="129">
        <v>889.8</v>
      </c>
      <c r="D21" s="129">
        <v>553.29999999999995</v>
      </c>
      <c r="E21" s="129">
        <v>365.2</v>
      </c>
      <c r="F21" s="129">
        <v>146</v>
      </c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>
        <v>39.5</v>
      </c>
      <c r="T21" s="129">
        <v>96.9</v>
      </c>
      <c r="U21" s="129"/>
      <c r="V21" s="129"/>
      <c r="W21" s="129">
        <v>111.3</v>
      </c>
      <c r="X21" s="129">
        <v>151.1</v>
      </c>
      <c r="Y21" s="130">
        <v>69.599999999999994</v>
      </c>
      <c r="Z21" s="131"/>
      <c r="AA21" s="132">
        <f t="shared" si="2"/>
        <v>2727.3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>
        <v>237.9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5737.9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304.60000000000002</v>
      </c>
      <c r="C24" s="135">
        <f t="shared" si="3"/>
        <v>889.8</v>
      </c>
      <c r="D24" s="135">
        <f t="shared" si="3"/>
        <v>553.29999999999995</v>
      </c>
      <c r="E24" s="135">
        <f t="shared" si="3"/>
        <v>365.2</v>
      </c>
      <c r="F24" s="135">
        <f t="shared" si="3"/>
        <v>383.9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0</v>
      </c>
      <c r="S24" s="135">
        <f t="shared" si="3"/>
        <v>39.5</v>
      </c>
      <c r="T24" s="135">
        <f t="shared" si="3"/>
        <v>96.9</v>
      </c>
      <c r="U24" s="135">
        <f t="shared" si="3"/>
        <v>0</v>
      </c>
      <c r="V24" s="135">
        <f t="shared" si="3"/>
        <v>0</v>
      </c>
      <c r="W24" s="135">
        <f t="shared" si="3"/>
        <v>111.3</v>
      </c>
      <c r="X24" s="135">
        <f t="shared" si="3"/>
        <v>151.1</v>
      </c>
      <c r="Y24" s="135">
        <f t="shared" si="3"/>
        <v>69.599999999999994</v>
      </c>
      <c r="Z24" s="136" t="str">
        <f t="shared" si="3"/>
        <v/>
      </c>
      <c r="AA24" s="90">
        <f t="shared" si="2"/>
        <v>8465.2000000000007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2024-07-19T11:22:46Z</dcterms:created>
  <dcterms:modified xsi:type="dcterms:W3CDTF">2024-07-19T11:22:48Z</dcterms:modified>
</cp:coreProperties>
</file>