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<sst xmlns="http://schemas.openxmlformats.org/spreadsheetml/2006/main" count="119" uniqueCount="54">
  <si>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18/07/2024 14:09:01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</si>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</sst>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14-4544-85F6-B4DD2868B76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14-4544-85F6-B4DD2868B76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F14-4544-85F6-B4DD2868B76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F14-4544-85F6-B4DD2868B76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F14-4544-85F6-B4DD2868B76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14-4544-85F6-B4DD2868B76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14-4544-85F6-B4DD2868B76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1059</c:v>
                </c:pt>
                <c:pt idx="1">
                  <c:v>908</c:v>
                </c:pt>
                <c:pt idx="2">
                  <c:v>908</c:v>
                </c:pt>
                <c:pt idx="3">
                  <c:v>908</c:v>
                </c:pt>
                <c:pt idx="4">
                  <c:v>908</c:v>
                </c:pt>
                <c:pt idx="5">
                  <c:v>908</c:v>
                </c:pt>
                <c:pt idx="6">
                  <c:v>908</c:v>
                </c:pt>
                <c:pt idx="7">
                  <c:v>908</c:v>
                </c:pt>
                <c:pt idx="8">
                  <c:v>908</c:v>
                </c:pt>
                <c:pt idx="9">
                  <c:v>908</c:v>
                </c:pt>
                <c:pt idx="10">
                  <c:v>908</c:v>
                </c:pt>
                <c:pt idx="11">
                  <c:v>908</c:v>
                </c:pt>
                <c:pt idx="12">
                  <c:v>908</c:v>
                </c:pt>
                <c:pt idx="13">
                  <c:v>908</c:v>
                </c:pt>
                <c:pt idx="14">
                  <c:v>908</c:v>
                </c:pt>
                <c:pt idx="15">
                  <c:v>908</c:v>
                </c:pt>
                <c:pt idx="16">
                  <c:v>1070.903</c:v>
                </c:pt>
                <c:pt idx="17">
                  <c:v>1132</c:v>
                </c:pt>
                <c:pt idx="18">
                  <c:v>1556</c:v>
                </c:pt>
                <c:pt idx="19">
                  <c:v>1556</c:v>
                </c:pt>
                <c:pt idx="20">
                  <c:v>1556</c:v>
                </c:pt>
                <c:pt idx="21">
                  <c:v>1556</c:v>
                </c:pt>
                <c:pt idx="22">
                  <c:v>1516</c:v>
                </c:pt>
                <c:pt idx="23">
                  <c:v>1137.0050000000001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14-4544-85F6-B4DD2868B76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202</c:v>
                </c:pt>
                <c:pt idx="1">
                  <c:v>184</c:v>
                </c:pt>
                <c:pt idx="2">
                  <c:v>166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216</c:v>
                </c:pt>
                <c:pt idx="7">
                  <c:v>284</c:v>
                </c:pt>
                <c:pt idx="8">
                  <c:v>322</c:v>
                </c:pt>
                <c:pt idx="9">
                  <c:v>327</c:v>
                </c:pt>
                <c:pt idx="10">
                  <c:v>321</c:v>
                </c:pt>
                <c:pt idx="11">
                  <c:v>326</c:v>
                </c:pt>
                <c:pt idx="12">
                  <c:v>331</c:v>
                </c:pt>
                <c:pt idx="13">
                  <c:v>325</c:v>
                </c:pt>
                <c:pt idx="14">
                  <c:v>313</c:v>
                </c:pt>
                <c:pt idx="15">
                  <c:v>312</c:v>
                </c:pt>
                <c:pt idx="16">
                  <c:v>324</c:v>
                </c:pt>
                <c:pt idx="17">
                  <c:v>353</c:v>
                </c:pt>
                <c:pt idx="18">
                  <c:v>364</c:v>
                </c:pt>
                <c:pt idx="19">
                  <c:v>351</c:v>
                </c:pt>
                <c:pt idx="20">
                  <c:v>336</c:v>
                </c:pt>
                <c:pt idx="21">
                  <c:v>303</c:v>
                </c:pt>
                <c:pt idx="22">
                  <c:v>267</c:v>
                </c:pt>
                <c:pt idx="23">
                  <c:v>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F14-4544-85F6-B4DD2868B76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4249.4179999999997</c:v>
                </c:pt>
                <c:pt idx="1">
                  <c:v>4003.4259999999999</c:v>
                </c:pt>
                <c:pt idx="2">
                  <c:v>3420.4279999999994</c:v>
                </c:pt>
                <c:pt idx="3">
                  <c:v>2728.1770000000001</c:v>
                </c:pt>
                <c:pt idx="4">
                  <c:v>2726.5</c:v>
                </c:pt>
                <c:pt idx="5">
                  <c:v>2910.2290000000003</c:v>
                </c:pt>
                <c:pt idx="6">
                  <c:v>3583.777</c:v>
                </c:pt>
                <c:pt idx="7">
                  <c:v>3413.8290000000002</c:v>
                </c:pt>
                <c:pt idx="8">
                  <c:v>3079.0450000000001</c:v>
                </c:pt>
                <c:pt idx="9">
                  <c:v>2227.732</c:v>
                </c:pt>
                <c:pt idx="10">
                  <c:v>2102.9</c:v>
                </c:pt>
                <c:pt idx="11">
                  <c:v>2052.9</c:v>
                </c:pt>
                <c:pt idx="12">
                  <c:v>2052.9</c:v>
                </c:pt>
                <c:pt idx="13">
                  <c:v>2162.2060000000001</c:v>
                </c:pt>
                <c:pt idx="14">
                  <c:v>2422.7460000000001</c:v>
                </c:pt>
                <c:pt idx="15">
                  <c:v>3058.6970000000001</c:v>
                </c:pt>
                <c:pt idx="16">
                  <c:v>3674.23</c:v>
                </c:pt>
                <c:pt idx="17">
                  <c:v>3827.3040000000001</c:v>
                </c:pt>
                <c:pt idx="18">
                  <c:v>4002.5390000000002</c:v>
                </c:pt>
                <c:pt idx="19">
                  <c:v>4252.0869999999995</c:v>
                </c:pt>
                <c:pt idx="20">
                  <c:v>4295.3450000000003</c:v>
                </c:pt>
                <c:pt idx="21">
                  <c:v>4261.4970000000003</c:v>
                </c:pt>
                <c:pt idx="22">
                  <c:v>4244.2560000000003</c:v>
                </c:pt>
                <c:pt idx="23">
                  <c:v>4271.3040000000001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14-4544-85F6-B4DD2868B76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272.39999999999998</c:v>
                </c:pt>
                <c:pt idx="1">
                  <c:v>154</c:v>
                </c:pt>
                <c:pt idx="2">
                  <c:v>654</c:v>
                </c:pt>
                <c:pt idx="3">
                  <c:v>1011</c:v>
                </c:pt>
                <c:pt idx="4">
                  <c:v>599.29999999999995</c:v>
                </c:pt>
                <c:pt idx="5">
                  <c:v>350.4</c:v>
                </c:pt>
                <c:pt idx="6">
                  <c:v>163</c:v>
                </c:pt>
                <c:pt idx="7">
                  <c:v>91</c:v>
                </c:pt>
                <c:pt idx="8">
                  <c:v>89</c:v>
                </c:pt>
                <c:pt idx="9">
                  <c:v>225.9</c:v>
                </c:pt>
                <c:pt idx="10">
                  <c:v>151.9</c:v>
                </c:pt>
                <c:pt idx="11">
                  <c:v>287.10000000000002</c:v>
                </c:pt>
                <c:pt idx="12">
                  <c:v>518.79999999999995</c:v>
                </c:pt>
                <c:pt idx="13">
                  <c:v>578.9</c:v>
                </c:pt>
                <c:pt idx="14">
                  <c:v>596.6</c:v>
                </c:pt>
                <c:pt idx="15">
                  <c:v>225.4</c:v>
                </c:pt>
                <c:pt idx="16">
                  <c:v>586</c:v>
                </c:pt>
                <c:pt idx="17">
                  <c:v>601</c:v>
                </c:pt>
                <c:pt idx="18">
                  <c:v>734</c:v>
                </c:pt>
                <c:pt idx="19">
                  <c:v>744</c:v>
                </c:pt>
                <c:pt idx="20">
                  <c:v>744</c:v>
                </c:pt>
                <c:pt idx="21">
                  <c:v>737</c:v>
                </c:pt>
                <c:pt idx="22">
                  <c:v>543.6</c:v>
                </c:pt>
                <c:pt idx="23">
                  <c:v>403.6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14-4544-85F6-B4DD2868B76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2433.3649999999998</c:v>
                </c:pt>
                <c:pt idx="1">
                  <c:v>2501.5699999999997</c:v>
                </c:pt>
                <c:pt idx="2">
                  <c:v>2621.875</c:v>
                </c:pt>
                <c:pt idx="3">
                  <c:v>2724.3580000000002</c:v>
                </c:pt>
                <c:pt idx="4">
                  <c:v>2809.9449999999997</c:v>
                </c:pt>
                <c:pt idx="5">
                  <c:v>2934.556</c:v>
                </c:pt>
                <c:pt idx="6">
                  <c:v>3327.0460000000003</c:v>
                </c:pt>
                <c:pt idx="7">
                  <c:v>4316.2889999999989</c:v>
                </c:pt>
                <c:pt idx="8">
                  <c:v>5574.9379999999983</c:v>
                </c:pt>
                <c:pt idx="9">
                  <c:v>6660.1169999999984</c:v>
                </c:pt>
                <c:pt idx="10">
                  <c:v>7401.2499999999982</c:v>
                </c:pt>
                <c:pt idx="11">
                  <c:v>7717.3260000000009</c:v>
                </c:pt>
                <c:pt idx="12">
                  <c:v>7722.3630000000012</c:v>
                </c:pt>
                <c:pt idx="13">
                  <c:v>7424.4339999999993</c:v>
                </c:pt>
                <c:pt idx="14">
                  <c:v>6963.1729999999998</c:v>
                </c:pt>
                <c:pt idx="15">
                  <c:v>6261.4549999999999</c:v>
                </c:pt>
                <c:pt idx="16">
                  <c:v>5349.5450000000001</c:v>
                </c:pt>
                <c:pt idx="17">
                  <c:v>4305.4450000000015</c:v>
                </c:pt>
                <c:pt idx="18">
                  <c:v>3271.8570000000004</c:v>
                </c:pt>
                <c:pt idx="19">
                  <c:v>2710.8539999999998</c:v>
                </c:pt>
                <c:pt idx="20">
                  <c:v>2565.0869999999995</c:v>
                </c:pt>
                <c:pt idx="21">
                  <c:v>2486.0100000000002</c:v>
                </c:pt>
                <c:pt idx="22">
                  <c:v>2430.0470000000005</c:v>
                </c:pt>
                <c:pt idx="23">
                  <c:v>2444.4549999999995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14-4544-85F6-B4DD2868B76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112</c:v>
                </c:pt>
                <c:pt idx="1">
                  <c:v>116</c:v>
                </c:pt>
                <c:pt idx="2">
                  <c:v>118</c:v>
                </c:pt>
                <c:pt idx="3">
                  <c:v>120</c:v>
                </c:pt>
                <c:pt idx="4">
                  <c:v>121</c:v>
                </c:pt>
                <c:pt idx="5">
                  <c:v>120</c:v>
                </c:pt>
                <c:pt idx="6">
                  <c:v>120</c:v>
                </c:pt>
                <c:pt idx="7">
                  <c:v>126</c:v>
                </c:pt>
                <c:pt idx="8">
                  <c:v>142</c:v>
                </c:pt>
                <c:pt idx="9">
                  <c:v>158</c:v>
                </c:pt>
                <c:pt idx="10">
                  <c:v>171</c:v>
                </c:pt>
                <c:pt idx="11">
                  <c:v>180</c:v>
                </c:pt>
                <c:pt idx="12">
                  <c:v>183</c:v>
                </c:pt>
                <c:pt idx="13">
                  <c:v>183</c:v>
                </c:pt>
                <c:pt idx="14">
                  <c:v>178</c:v>
                </c:pt>
                <c:pt idx="15">
                  <c:v>168</c:v>
                </c:pt>
                <c:pt idx="16">
                  <c:v>155</c:v>
                </c:pt>
                <c:pt idx="17">
                  <c:v>138</c:v>
                </c:pt>
                <c:pt idx="18">
                  <c:v>125</c:v>
                </c:pt>
                <c:pt idx="19">
                  <c:v>122</c:v>
                </c:pt>
                <c:pt idx="20">
                  <c:v>124</c:v>
                </c:pt>
                <c:pt idx="21">
                  <c:v>124</c:v>
                </c:pt>
                <c:pt idx="22">
                  <c:v>122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F14-4544-85F6-B4DD2868B76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323</c:v>
                </c:pt>
                <c:pt idx="5">
                  <c:v>440</c:v>
                </c:pt>
                <c:pt idx="6">
                  <c:v>500</c:v>
                </c:pt>
                <c:pt idx="7">
                  <c:v>500</c:v>
                </c:pt>
                <c:pt idx="8">
                  <c:v>319</c:v>
                </c:pt>
                <c:pt idx="9">
                  <c:v>132</c:v>
                </c:pt>
                <c:pt idx="10">
                  <c:v>157</c:v>
                </c:pt>
                <c:pt idx="11">
                  <c:v>140</c:v>
                </c:pt>
                <c:pt idx="12">
                  <c:v>114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140</c:v>
                </c:pt>
                <c:pt idx="17">
                  <c:v>1061</c:v>
                </c:pt>
                <c:pt idx="18">
                  <c:v>1264</c:v>
                </c:pt>
                <c:pt idx="19">
                  <c:v>1292</c:v>
                </c:pt>
                <c:pt idx="20">
                  <c:v>1299</c:v>
                </c:pt>
                <c:pt idx="21">
                  <c:v>1294</c:v>
                </c:pt>
                <c:pt idx="22">
                  <c:v>1180</c:v>
                </c:pt>
                <c:pt idx="23">
                  <c:v>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14-4544-85F6-B4DD2868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116.51</c:v>
                </c:pt>
                <c:pt idx="1">
                  <c:v>110.5</c:v>
                </c:pt>
                <c:pt idx="2">
                  <c:v>98.9</c:v>
                </c:pt>
                <c:pt idx="3">
                  <c:v>85.6</c:v>
                </c:pt>
                <c:pt idx="4">
                  <c:v>85.26</c:v>
                </c:pt>
                <c:pt idx="5">
                  <c:v>94.31</c:v>
                </c:pt>
                <c:pt idx="6">
                  <c:v>109.28</c:v>
                </c:pt>
                <c:pt idx="7">
                  <c:v>101.5</c:v>
                </c:pt>
                <c:pt idx="8">
                  <c:v>97.83</c:v>
                </c:pt>
                <c:pt idx="9">
                  <c:v>81.430000000000007</c:v>
                </c:pt>
                <c:pt idx="10">
                  <c:v>74.92</c:v>
                </c:pt>
                <c:pt idx="11">
                  <c:v>70.650000000000006</c:v>
                </c:pt>
                <c:pt idx="12">
                  <c:v>62.63</c:v>
                </c:pt>
                <c:pt idx="13">
                  <c:v>88.08</c:v>
                </c:pt>
                <c:pt idx="14">
                  <c:v>96.38</c:v>
                </c:pt>
                <c:pt idx="15">
                  <c:v>108.83</c:v>
                </c:pt>
                <c:pt idx="16">
                  <c:v>136</c:v>
                </c:pt>
                <c:pt idx="17">
                  <c:v>120</c:v>
                </c:pt>
                <c:pt idx="18">
                  <c:v>250</c:v>
                </c:pt>
                <c:pt idx="19">
                  <c:v>601.27</c:v>
                </c:pt>
                <c:pt idx="20">
                  <c:v>653.55999999999995</c:v>
                </c:pt>
                <c:pt idx="21">
                  <c:v>278.94</c:v>
                </c:pt>
                <c:pt idx="22">
                  <c:v>167.81</c:v>
                </c:pt>
                <c:pt idx="23">
                  <c:v>129.15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14-4544-85F6-B4DD2868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156.5</c:v>
                </c:pt>
                <c:pt idx="1">
                  <c:v>137</c:v>
                </c:pt>
                <c:pt idx="2">
                  <c:v>136.5</c:v>
                </c:pt>
                <c:pt idx="3">
                  <c:v>124</c:v>
                </c:pt>
                <c:pt idx="4">
                  <c:v>125.5</c:v>
                </c:pt>
                <c:pt idx="5">
                  <c:v>140.5</c:v>
                </c:pt>
                <c:pt idx="6">
                  <c:v>148</c:v>
                </c:pt>
                <c:pt idx="7">
                  <c:v>138</c:v>
                </c:pt>
                <c:pt idx="8">
                  <c:v>130.5</c:v>
                </c:pt>
                <c:pt idx="9">
                  <c:v>126.5</c:v>
                </c:pt>
                <c:pt idx="10">
                  <c:v>129.5</c:v>
                </c:pt>
                <c:pt idx="11">
                  <c:v>124</c:v>
                </c:pt>
                <c:pt idx="12">
                  <c:v>129.5</c:v>
                </c:pt>
                <c:pt idx="13">
                  <c:v>130.5</c:v>
                </c:pt>
                <c:pt idx="14">
                  <c:v>140</c:v>
                </c:pt>
                <c:pt idx="15">
                  <c:v>149</c:v>
                </c:pt>
                <c:pt idx="16">
                  <c:v>161</c:v>
                </c:pt>
                <c:pt idx="17">
                  <c:v>184</c:v>
                </c:pt>
                <c:pt idx="18">
                  <c:v>217.5</c:v>
                </c:pt>
                <c:pt idx="19">
                  <c:v>223</c:v>
                </c:pt>
                <c:pt idx="20">
                  <c:v>219</c:v>
                </c:pt>
                <c:pt idx="21">
                  <c:v>213</c:v>
                </c:pt>
                <c:pt idx="22">
                  <c:v>201</c:v>
                </c:pt>
                <c:pt idx="23">
                  <c:v>173.5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38-4B7F-957F-A84BE06BE54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814.37700000000007</c:v>
                </c:pt>
                <c:pt idx="1">
                  <c:v>842.78899999999999</c:v>
                </c:pt>
                <c:pt idx="2">
                  <c:v>840.59400000000005</c:v>
                </c:pt>
                <c:pt idx="3">
                  <c:v>837.73099999999999</c:v>
                </c:pt>
                <c:pt idx="4">
                  <c:v>823.76199999999994</c:v>
                </c:pt>
                <c:pt idx="5">
                  <c:v>873.97499999999991</c:v>
                </c:pt>
                <c:pt idx="6">
                  <c:v>872.98700000000008</c:v>
                </c:pt>
                <c:pt idx="7">
                  <c:v>858.04399999999987</c:v>
                </c:pt>
                <c:pt idx="8">
                  <c:v>846.53</c:v>
                </c:pt>
                <c:pt idx="9">
                  <c:v>844.98699999999997</c:v>
                </c:pt>
                <c:pt idx="10">
                  <c:v>861.8839999999999</c:v>
                </c:pt>
                <c:pt idx="11">
                  <c:v>899.31000000000017</c:v>
                </c:pt>
                <c:pt idx="12">
                  <c:v>829.0200000000001</c:v>
                </c:pt>
                <c:pt idx="13">
                  <c:v>834.39300000000003</c:v>
                </c:pt>
                <c:pt idx="14">
                  <c:v>804.86299999999994</c:v>
                </c:pt>
                <c:pt idx="15">
                  <c:v>790.42099999999994</c:v>
                </c:pt>
                <c:pt idx="16">
                  <c:v>796.35799999999995</c:v>
                </c:pt>
                <c:pt idx="17">
                  <c:v>727.07099999999991</c:v>
                </c:pt>
                <c:pt idx="18">
                  <c:v>698.72699999999998</c:v>
                </c:pt>
                <c:pt idx="19">
                  <c:v>690.68700000000001</c:v>
                </c:pt>
                <c:pt idx="20">
                  <c:v>688.05900000000008</c:v>
                </c:pt>
                <c:pt idx="21">
                  <c:v>701.20300000000009</c:v>
                </c:pt>
                <c:pt idx="22">
                  <c:v>710.30799999999999</c:v>
                </c:pt>
                <c:pt idx="23">
                  <c:v>820.58199999999999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38-4B7F-957F-A84BE06BE54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1538.3560000000004</c:v>
                </c:pt>
                <c:pt idx="1">
                  <c:v>1522.298</c:v>
                </c:pt>
                <c:pt idx="2">
                  <c:v>1471.7869999999998</c:v>
                </c:pt>
                <c:pt idx="3">
                  <c:v>1489.8269999999998</c:v>
                </c:pt>
                <c:pt idx="4">
                  <c:v>1516.2809999999999</c:v>
                </c:pt>
                <c:pt idx="5">
                  <c:v>1600.0369999999998</c:v>
                </c:pt>
                <c:pt idx="6">
                  <c:v>1779.1179999999999</c:v>
                </c:pt>
                <c:pt idx="7">
                  <c:v>1981.8050000000001</c:v>
                </c:pt>
                <c:pt idx="8">
                  <c:v>2095.413</c:v>
                </c:pt>
                <c:pt idx="9">
                  <c:v>2171.5359999999996</c:v>
                </c:pt>
                <c:pt idx="10">
                  <c:v>2191.4930000000008</c:v>
                </c:pt>
                <c:pt idx="11">
                  <c:v>2202.3879999999999</c:v>
                </c:pt>
                <c:pt idx="12">
                  <c:v>2211.2420000000006</c:v>
                </c:pt>
                <c:pt idx="13">
                  <c:v>2167.4679999999998</c:v>
                </c:pt>
                <c:pt idx="14">
                  <c:v>2119.6680000000001</c:v>
                </c:pt>
                <c:pt idx="15">
                  <c:v>2056.165</c:v>
                </c:pt>
                <c:pt idx="16">
                  <c:v>1975.3479999999995</c:v>
                </c:pt>
                <c:pt idx="17">
                  <c:v>2040.9540000000002</c:v>
                </c:pt>
                <c:pt idx="18">
                  <c:v>1979.2190000000001</c:v>
                </c:pt>
                <c:pt idx="19">
                  <c:v>1895.0379999999998</c:v>
                </c:pt>
                <c:pt idx="20">
                  <c:v>1790.662</c:v>
                </c:pt>
                <c:pt idx="21">
                  <c:v>1658.3999999999999</c:v>
                </c:pt>
                <c:pt idx="22">
                  <c:v>1588.7649999999999</c:v>
                </c:pt>
                <c:pt idx="23">
                  <c:v>1548.624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38-4B7F-957F-A84BE06BE54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4856.4770000000008</c:v>
                </c:pt>
                <c:pt idx="1">
                  <c:v>4534.1779999999999</c:v>
                </c:pt>
                <c:pt idx="2">
                  <c:v>4308.3999999999996</c:v>
                </c:pt>
                <c:pt idx="3">
                  <c:v>4152.9840000000004</c:v>
                </c:pt>
                <c:pt idx="4">
                  <c:v>4073.3650000000002</c:v>
                </c:pt>
                <c:pt idx="5">
                  <c:v>4017.1310000000003</c:v>
                </c:pt>
                <c:pt idx="6">
                  <c:v>4214.8469999999998</c:v>
                </c:pt>
                <c:pt idx="7">
                  <c:v>4767.1689999999999</c:v>
                </c:pt>
                <c:pt idx="8">
                  <c:v>5307.9400000000005</c:v>
                </c:pt>
                <c:pt idx="9">
                  <c:v>5737.7729999999992</c:v>
                </c:pt>
                <c:pt idx="10">
                  <c:v>6106.2019999999993</c:v>
                </c:pt>
                <c:pt idx="11">
                  <c:v>6439.5990000000002</c:v>
                </c:pt>
                <c:pt idx="12">
                  <c:v>6696.2630000000008</c:v>
                </c:pt>
                <c:pt idx="13">
                  <c:v>6717.2150000000011</c:v>
                </c:pt>
                <c:pt idx="14">
                  <c:v>6589.9719999999998</c:v>
                </c:pt>
                <c:pt idx="15">
                  <c:v>6480.5820000000012</c:v>
                </c:pt>
                <c:pt idx="16">
                  <c:v>6362.5420000000004</c:v>
                </c:pt>
                <c:pt idx="17">
                  <c:v>6335.4260000000004</c:v>
                </c:pt>
                <c:pt idx="18">
                  <c:v>6305.1110000000017</c:v>
                </c:pt>
                <c:pt idx="19">
                  <c:v>6122.6599999999989</c:v>
                </c:pt>
                <c:pt idx="20">
                  <c:v>6142.7110000000002</c:v>
                </c:pt>
                <c:pt idx="21">
                  <c:v>6095.9039999999995</c:v>
                </c:pt>
                <c:pt idx="22">
                  <c:v>5826.7269999999999</c:v>
                </c:pt>
                <c:pt idx="23">
                  <c:v>5367.1180000000013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38-4B7F-957F-A84BE06BE54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464</c:v>
                </c:pt>
                <c:pt idx="1">
                  <c:v>450.00000000000006</c:v>
                </c:pt>
                <c:pt idx="2">
                  <c:v>434</c:v>
                </c:pt>
                <c:pt idx="3">
                  <c:v>423.99999999999994</c:v>
                </c:pt>
                <c:pt idx="4">
                  <c:v>423</c:v>
                </c:pt>
                <c:pt idx="5">
                  <c:v>423.99999999999994</c:v>
                </c:pt>
                <c:pt idx="6">
                  <c:v>486</c:v>
                </c:pt>
                <c:pt idx="7">
                  <c:v>560</c:v>
                </c:pt>
                <c:pt idx="8">
                  <c:v>613.99999999999989</c:v>
                </c:pt>
                <c:pt idx="9">
                  <c:v>635</c:v>
                </c:pt>
                <c:pt idx="10">
                  <c:v>642</c:v>
                </c:pt>
                <c:pt idx="11">
                  <c:v>656.00000000000011</c:v>
                </c:pt>
                <c:pt idx="12">
                  <c:v>664</c:v>
                </c:pt>
                <c:pt idx="13">
                  <c:v>657.99999999999989</c:v>
                </c:pt>
                <c:pt idx="14">
                  <c:v>641</c:v>
                </c:pt>
                <c:pt idx="15">
                  <c:v>630.00000000000011</c:v>
                </c:pt>
                <c:pt idx="16">
                  <c:v>629.00000000000011</c:v>
                </c:pt>
                <c:pt idx="17">
                  <c:v>641</c:v>
                </c:pt>
                <c:pt idx="18">
                  <c:v>639</c:v>
                </c:pt>
                <c:pt idx="19">
                  <c:v>623</c:v>
                </c:pt>
                <c:pt idx="20">
                  <c:v>610</c:v>
                </c:pt>
                <c:pt idx="21">
                  <c:v>577</c:v>
                </c:pt>
                <c:pt idx="22">
                  <c:v>539</c:v>
                </c:pt>
                <c:pt idx="23">
                  <c:v>477.99999999999994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38-4B7F-957F-A84BE06BE54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38-4B7F-957F-A84BE06BE54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38-4B7F-957F-A84BE06BE54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638-4B7F-957F-A84BE06BE54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38-4B7F-957F-A84BE06BE54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638-4B7F-957F-A84BE06BE54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631.4</c:v>
                </c:pt>
                <c:pt idx="1">
                  <c:v>487.7</c:v>
                </c:pt>
                <c:pt idx="2">
                  <c:v>804</c:v>
                </c:pt>
                <c:pt idx="3">
                  <c:v>730</c:v>
                </c:pt>
                <c:pt idx="4">
                  <c:v>678.85900000000004</c:v>
                </c:pt>
                <c:pt idx="5">
                  <c:v>761</c:v>
                </c:pt>
                <c:pt idx="6">
                  <c:v>1314.4</c:v>
                </c:pt>
                <c:pt idx="7">
                  <c:v>1334.1</c:v>
                </c:pt>
                <c:pt idx="8">
                  <c:v>1439.6</c:v>
                </c:pt>
                <c:pt idx="9">
                  <c:v>1123</c:v>
                </c:pt>
                <c:pt idx="10">
                  <c:v>1172</c:v>
                </c:pt>
                <c:pt idx="11">
                  <c:v>1180</c:v>
                </c:pt>
                <c:pt idx="12">
                  <c:v>1190</c:v>
                </c:pt>
                <c:pt idx="13">
                  <c:v>1188</c:v>
                </c:pt>
                <c:pt idx="14">
                  <c:v>1200</c:v>
                </c:pt>
                <c:pt idx="15">
                  <c:v>941.4</c:v>
                </c:pt>
                <c:pt idx="16">
                  <c:v>1375.4</c:v>
                </c:pt>
                <c:pt idx="17">
                  <c:v>1489.3</c:v>
                </c:pt>
                <c:pt idx="18">
                  <c:v>1474</c:v>
                </c:pt>
                <c:pt idx="19">
                  <c:v>1467</c:v>
                </c:pt>
                <c:pt idx="20">
                  <c:v>1462</c:v>
                </c:pt>
                <c:pt idx="21">
                  <c:v>1509</c:v>
                </c:pt>
                <c:pt idx="22">
                  <c:v>1430.1</c:v>
                </c:pt>
                <c:pt idx="23">
                  <c:v>1074.5999999999999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38-4B7F-957F-A84BE06BE54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6.5250000000000004</c:v>
                </c:pt>
                <c:pt idx="6">
                  <c:v>2.5209999999999999</c:v>
                </c:pt>
                <c:pt idx="18">
                  <c:v>3.839</c:v>
                </c:pt>
                <c:pt idx="19">
                  <c:v>6.556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38-4B7F-957F-A84BE06BE54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38-4B7F-957F-A84BE06BE54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38-4B7F-957F-A84BE06BE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116.51</c:v>
                </c:pt>
                <c:pt idx="1">
                  <c:v>110.5</c:v>
                </c:pt>
                <c:pt idx="2">
                  <c:v>98.9</c:v>
                </c:pt>
                <c:pt idx="3">
                  <c:v>85.6</c:v>
                </c:pt>
                <c:pt idx="4">
                  <c:v>85.26</c:v>
                </c:pt>
                <c:pt idx="5">
                  <c:v>94.31</c:v>
                </c:pt>
                <c:pt idx="6">
                  <c:v>109.28</c:v>
                </c:pt>
                <c:pt idx="7">
                  <c:v>101.5</c:v>
                </c:pt>
                <c:pt idx="8">
                  <c:v>97.83</c:v>
                </c:pt>
                <c:pt idx="9">
                  <c:v>81.430000000000007</c:v>
                </c:pt>
                <c:pt idx="10">
                  <c:v>74.92</c:v>
                </c:pt>
                <c:pt idx="11">
                  <c:v>70.650000000000006</c:v>
                </c:pt>
                <c:pt idx="12">
                  <c:v>62.63</c:v>
                </c:pt>
                <c:pt idx="13">
                  <c:v>88.08</c:v>
                </c:pt>
                <c:pt idx="14">
                  <c:v>96.38</c:v>
                </c:pt>
                <c:pt idx="15">
                  <c:v>108.83</c:v>
                </c:pt>
                <c:pt idx="16">
                  <c:v>136</c:v>
                </c:pt>
                <c:pt idx="17">
                  <c:v>120</c:v>
                </c:pt>
                <c:pt idx="18">
                  <c:v>250</c:v>
                </c:pt>
                <c:pt idx="19">
                  <c:v>601.27</c:v>
                </c:pt>
                <c:pt idx="20">
                  <c:v>653.55999999999995</c:v>
                </c:pt>
                <c:pt idx="21">
                  <c:v>278.94</c:v>
                </c:pt>
                <c:pt idx="22">
                  <c:v>167.81</c:v>
                </c:pt>
                <c:pt idx="23">
                  <c:v>129.15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38-4B7F-957F-A84BE06BE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8468.1830000000027</v>
      </c>
      <c r="C4" s="18">
        <v>7980.9960000000001</v>
      </c>
      <c r="D4" s="18">
        <v>8002.3029999999999</v>
      </c>
      <c r="E4" s="18">
        <v>7765.5349999999989</v>
      </c>
      <c r="F4" s="18">
        <v>7647.7450000000008</v>
      </c>
      <c r="G4" s="18">
        <v>7823.1850000000004</v>
      </c>
      <c r="H4" s="18">
        <v>8817.8230000000021</v>
      </c>
      <c r="I4" s="18">
        <v>9639.1180000000004</v>
      </c>
      <c r="J4" s="18">
        <v>10433.982999999997</v>
      </c>
      <c r="K4" s="18">
        <v>10638.749</v>
      </c>
      <c r="L4" s="18">
        <v>11213.050000000001</v>
      </c>
      <c r="M4" s="18">
        <v>11611.326000000001</v>
      </c>
      <c r="N4" s="18">
        <v>11830.063</v>
      </c>
      <c r="O4" s="18">
        <v>11695.539999999999</v>
      </c>
      <c r="P4" s="18">
        <v>11495.519</v>
      </c>
      <c r="Q4" s="18">
        <v>11047.552000000003</v>
      </c>
      <c r="R4" s="18">
        <v>11299.678000000002</v>
      </c>
      <c r="S4" s="18">
        <v>11417.748999999998</v>
      </c>
      <c r="T4" s="18">
        <v>11317.395999999999</v>
      </c>
      <c r="U4" s="18">
        <v>11027.941000000004</v>
      </c>
      <c r="V4" s="18">
        <v>10919.432000000001</v>
      </c>
      <c r="W4" s="18">
        <v>10761.507000000001</v>
      </c>
      <c r="X4" s="18">
        <v>10302.902999999998</v>
      </c>
      <c r="Y4" s="18">
        <v>9469.3639999999996</v>
      </c>
      <c r="Z4" s="19"/>
      <c r="AA4" s="20">
        <f>SUM(B4:Z4)</f>
        <v>242626.64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116.51</v>
      </c>
      <c r="C7" s="28">
        <v>110.5</v>
      </c>
      <c r="D7" s="28">
        <v>98.9</v>
      </c>
      <c r="E7" s="28">
        <v>85.6</v>
      </c>
      <c r="F7" s="28">
        <v>85.26</v>
      </c>
      <c r="G7" s="28">
        <v>94.31</v>
      </c>
      <c r="H7" s="28">
        <v>109.28</v>
      </c>
      <c r="I7" s="28">
        <v>101.5</v>
      </c>
      <c r="J7" s="28">
        <v>97.83</v>
      </c>
      <c r="K7" s="28">
        <v>81.430000000000007</v>
      </c>
      <c r="L7" s="28">
        <v>74.92</v>
      </c>
      <c r="M7" s="28">
        <v>70.650000000000006</v>
      </c>
      <c r="N7" s="28">
        <v>62.63</v>
      </c>
      <c r="O7" s="28">
        <v>88.08</v>
      </c>
      <c r="P7" s="28">
        <v>96.38</v>
      </c>
      <c r="Q7" s="28">
        <v>108.83</v>
      </c>
      <c r="R7" s="28">
        <v>136</v>
      </c>
      <c r="S7" s="28">
        <v>120</v>
      </c>
      <c r="T7" s="28">
        <v>250</v>
      </c>
      <c r="U7" s="28">
        <v>601.27</v>
      </c>
      <c r="V7" s="28">
        <v>653.55999999999995</v>
      </c>
      <c r="W7" s="28">
        <v>278.94</v>
      </c>
      <c r="X7" s="28">
        <v>167.81</v>
      </c>
      <c r="Y7" s="28">
        <v>129.15</v>
      </c>
      <c r="Z7" s="29"/>
      <c r="AA7" s="30">
        <f>IF(SUM(B7:Z7)&lt;&gt;0,AVERAGEIF(B7:Z7,"&lt;&gt;"""),"")</f>
        <v>159.13916666666668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1059</v>
      </c>
      <c r="C10" s="42">
        <v>908</v>
      </c>
      <c r="D10" s="42">
        <v>908</v>
      </c>
      <c r="E10" s="42">
        <v>908</v>
      </c>
      <c r="F10" s="42">
        <v>908</v>
      </c>
      <c r="G10" s="42">
        <v>908</v>
      </c>
      <c r="H10" s="42">
        <v>908</v>
      </c>
      <c r="I10" s="42">
        <v>908</v>
      </c>
      <c r="J10" s="42">
        <v>908</v>
      </c>
      <c r="K10" s="42">
        <v>908</v>
      </c>
      <c r="L10" s="42">
        <v>908</v>
      </c>
      <c r="M10" s="42">
        <v>908</v>
      </c>
      <c r="N10" s="42">
        <v>908</v>
      </c>
      <c r="O10" s="42">
        <v>908</v>
      </c>
      <c r="P10" s="42">
        <v>908</v>
      </c>
      <c r="Q10" s="42">
        <v>908</v>
      </c>
      <c r="R10" s="42">
        <v>1070.903</v>
      </c>
      <c r="S10" s="42">
        <v>1132</v>
      </c>
      <c r="T10" s="42">
        <v>1556</v>
      </c>
      <c r="U10" s="42">
        <v>1556</v>
      </c>
      <c r="V10" s="42">
        <v>1556</v>
      </c>
      <c r="W10" s="42">
        <v>1556</v>
      </c>
      <c r="X10" s="42">
        <v>1516</v>
      </c>
      <c r="Y10" s="42">
        <v>1137.0050000000001</v>
      </c>
      <c r="Z10" s="43"/>
      <c r="AA10" s="44">
        <f t="shared" ref="AA10:AA15" si="0">SUM(B10:Z10)</f>
        <v>25758.907999999999</v>
      </c>
    </row>
    <row r="11" spans="1:27" ht="24.95" customHeight="1" x14ac:dyDescent="0.2">
      <c r="A11" s="45" t="s">
        <v>7</v>
      </c>
      <c r="B11" s="46">
        <v>202</v>
      </c>
      <c r="C11" s="47">
        <v>184</v>
      </c>
      <c r="D11" s="47">
        <v>166</v>
      </c>
      <c r="E11" s="47">
        <v>160</v>
      </c>
      <c r="F11" s="47">
        <v>160</v>
      </c>
      <c r="G11" s="47">
        <v>160</v>
      </c>
      <c r="H11" s="47">
        <v>216</v>
      </c>
      <c r="I11" s="47">
        <v>284</v>
      </c>
      <c r="J11" s="47">
        <v>322</v>
      </c>
      <c r="K11" s="47">
        <v>327</v>
      </c>
      <c r="L11" s="47">
        <v>321</v>
      </c>
      <c r="M11" s="47">
        <v>326</v>
      </c>
      <c r="N11" s="47">
        <v>331</v>
      </c>
      <c r="O11" s="47">
        <v>325</v>
      </c>
      <c r="P11" s="47">
        <v>313</v>
      </c>
      <c r="Q11" s="47">
        <v>312</v>
      </c>
      <c r="R11" s="47">
        <v>324</v>
      </c>
      <c r="S11" s="47">
        <v>353</v>
      </c>
      <c r="T11" s="47">
        <v>364</v>
      </c>
      <c r="U11" s="47">
        <v>351</v>
      </c>
      <c r="V11" s="47">
        <v>336</v>
      </c>
      <c r="W11" s="47">
        <v>303</v>
      </c>
      <c r="X11" s="47">
        <v>267</v>
      </c>
      <c r="Y11" s="47">
        <v>207</v>
      </c>
      <c r="Z11" s="48"/>
      <c r="AA11" s="49">
        <f t="shared" si="0"/>
        <v>6614</v>
      </c>
    </row>
    <row r="12" spans="1:27" ht="24.95" customHeight="1" x14ac:dyDescent="0.2">
      <c r="A12" s="50" t="s">
        <v>8</v>
      </c>
      <c r="B12" s="51">
        <v>4249.4179999999997</v>
      </c>
      <c r="C12" s="52">
        <v>4003.4259999999999</v>
      </c>
      <c r="D12" s="52">
        <v>3420.4279999999994</v>
      </c>
      <c r="E12" s="52">
        <v>2728.1770000000001</v>
      </c>
      <c r="F12" s="52">
        <v>2726.5</v>
      </c>
      <c r="G12" s="52">
        <v>2910.2290000000003</v>
      </c>
      <c r="H12" s="52">
        <v>3583.777</v>
      </c>
      <c r="I12" s="52">
        <v>3413.8290000000002</v>
      </c>
      <c r="J12" s="52">
        <v>3079.0450000000001</v>
      </c>
      <c r="K12" s="52">
        <v>2227.732</v>
      </c>
      <c r="L12" s="52">
        <v>2102.9</v>
      </c>
      <c r="M12" s="52">
        <v>2052.9</v>
      </c>
      <c r="N12" s="52">
        <v>2052.9</v>
      </c>
      <c r="O12" s="52">
        <v>2162.2060000000001</v>
      </c>
      <c r="P12" s="52">
        <v>2422.7460000000001</v>
      </c>
      <c r="Q12" s="52">
        <v>3058.6970000000001</v>
      </c>
      <c r="R12" s="52">
        <v>3674.23</v>
      </c>
      <c r="S12" s="52">
        <v>3827.3040000000001</v>
      </c>
      <c r="T12" s="52">
        <v>4002.5390000000002</v>
      </c>
      <c r="U12" s="52">
        <v>4252.0869999999995</v>
      </c>
      <c r="V12" s="52">
        <v>4295.3450000000003</v>
      </c>
      <c r="W12" s="52">
        <v>4261.4970000000003</v>
      </c>
      <c r="X12" s="52">
        <v>4244.2560000000003</v>
      </c>
      <c r="Y12" s="52">
        <v>4271.3040000000001</v>
      </c>
      <c r="Z12" s="53"/>
      <c r="AA12" s="54">
        <f t="shared" si="0"/>
        <v>79023.471999999994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323</v>
      </c>
      <c r="G13" s="52">
        <v>440</v>
      </c>
      <c r="H13" s="52">
        <v>500</v>
      </c>
      <c r="I13" s="52">
        <v>500</v>
      </c>
      <c r="J13" s="52">
        <v>319</v>
      </c>
      <c r="K13" s="52">
        <v>132</v>
      </c>
      <c r="L13" s="52">
        <v>157</v>
      </c>
      <c r="M13" s="52">
        <v>140</v>
      </c>
      <c r="N13" s="52">
        <v>114</v>
      </c>
      <c r="O13" s="52">
        <v>114</v>
      </c>
      <c r="P13" s="52">
        <v>114</v>
      </c>
      <c r="Q13" s="52">
        <v>114</v>
      </c>
      <c r="R13" s="52">
        <v>140</v>
      </c>
      <c r="S13" s="52">
        <v>1061</v>
      </c>
      <c r="T13" s="52">
        <v>1264</v>
      </c>
      <c r="U13" s="52">
        <v>1292</v>
      </c>
      <c r="V13" s="52">
        <v>1299</v>
      </c>
      <c r="W13" s="52">
        <v>1294</v>
      </c>
      <c r="X13" s="52">
        <v>1180</v>
      </c>
      <c r="Y13" s="52">
        <v>885</v>
      </c>
      <c r="Z13" s="53"/>
      <c r="AA13" s="54">
        <f t="shared" si="0"/>
        <v>11864</v>
      </c>
    </row>
    <row r="14" spans="1:27" ht="24.95" customHeight="1" x14ac:dyDescent="0.2">
      <c r="A14" s="55" t="s">
        <v>10</v>
      </c>
      <c r="B14" s="56">
        <v>2433.3649999999998</v>
      </c>
      <c r="C14" s="57">
        <v>2501.5699999999997</v>
      </c>
      <c r="D14" s="57">
        <v>2621.875</v>
      </c>
      <c r="E14" s="57">
        <v>2724.3580000000002</v>
      </c>
      <c r="F14" s="57">
        <v>2809.9449999999997</v>
      </c>
      <c r="G14" s="57">
        <v>2934.556</v>
      </c>
      <c r="H14" s="57">
        <v>3327.0460000000003</v>
      </c>
      <c r="I14" s="57">
        <v>4316.2889999999989</v>
      </c>
      <c r="J14" s="57">
        <v>5574.9379999999983</v>
      </c>
      <c r="K14" s="57">
        <v>6660.1169999999984</v>
      </c>
      <c r="L14" s="57">
        <v>7401.2499999999982</v>
      </c>
      <c r="M14" s="57">
        <v>7717.3260000000009</v>
      </c>
      <c r="N14" s="57">
        <v>7722.3630000000012</v>
      </c>
      <c r="O14" s="57">
        <v>7424.4339999999993</v>
      </c>
      <c r="P14" s="57">
        <v>6963.1729999999998</v>
      </c>
      <c r="Q14" s="57">
        <v>6261.4549999999999</v>
      </c>
      <c r="R14" s="57">
        <v>5349.5450000000001</v>
      </c>
      <c r="S14" s="57">
        <v>4305.4450000000015</v>
      </c>
      <c r="T14" s="57">
        <v>3271.8570000000004</v>
      </c>
      <c r="U14" s="57">
        <v>2710.8539999999998</v>
      </c>
      <c r="V14" s="57">
        <v>2565.0869999999995</v>
      </c>
      <c r="W14" s="57">
        <v>2486.0100000000002</v>
      </c>
      <c r="X14" s="57">
        <v>2430.0470000000005</v>
      </c>
      <c r="Y14" s="57">
        <v>2444.4549999999995</v>
      </c>
      <c r="Z14" s="58"/>
      <c r="AA14" s="59">
        <f t="shared" si="0"/>
        <v>104957.36</v>
      </c>
    </row>
    <row r="15" spans="1:27" ht="24.95" customHeight="1" x14ac:dyDescent="0.2">
      <c r="A15" s="55" t="s">
        <v>11</v>
      </c>
      <c r="B15" s="56">
        <v>112</v>
      </c>
      <c r="C15" s="57">
        <v>116</v>
      </c>
      <c r="D15" s="57">
        <v>118</v>
      </c>
      <c r="E15" s="57">
        <v>120</v>
      </c>
      <c r="F15" s="57">
        <v>121</v>
      </c>
      <c r="G15" s="57">
        <v>120</v>
      </c>
      <c r="H15" s="57">
        <v>120</v>
      </c>
      <c r="I15" s="57">
        <v>126</v>
      </c>
      <c r="J15" s="57">
        <v>142</v>
      </c>
      <c r="K15" s="57">
        <v>158</v>
      </c>
      <c r="L15" s="57">
        <v>171</v>
      </c>
      <c r="M15" s="57">
        <v>180</v>
      </c>
      <c r="N15" s="57">
        <v>183</v>
      </c>
      <c r="O15" s="57">
        <v>183</v>
      </c>
      <c r="P15" s="57">
        <v>178</v>
      </c>
      <c r="Q15" s="57">
        <v>168</v>
      </c>
      <c r="R15" s="57">
        <v>155</v>
      </c>
      <c r="S15" s="57">
        <v>138</v>
      </c>
      <c r="T15" s="57">
        <v>125</v>
      </c>
      <c r="U15" s="57">
        <v>122</v>
      </c>
      <c r="V15" s="57">
        <v>124</v>
      </c>
      <c r="W15" s="57">
        <v>124</v>
      </c>
      <c r="X15" s="57">
        <v>122</v>
      </c>
      <c r="Y15" s="57">
        <v>121</v>
      </c>
      <c r="Z15" s="58"/>
      <c r="AA15" s="59">
        <f t="shared" si="0"/>
        <v>3347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8195.7829999999994</v>
      </c>
      <c r="C16" s="62">
        <f t="shared" si="1"/>
        <v>7826.9959999999992</v>
      </c>
      <c r="D16" s="62">
        <f t="shared" si="1"/>
        <v>7348.3029999999999</v>
      </c>
      <c r="E16" s="62">
        <f t="shared" si="1"/>
        <v>6754.5349999999999</v>
      </c>
      <c r="F16" s="62">
        <f t="shared" si="1"/>
        <v>7048.4449999999997</v>
      </c>
      <c r="G16" s="62">
        <f t="shared" si="1"/>
        <v>7472.7849999999999</v>
      </c>
      <c r="H16" s="62">
        <f t="shared" si="1"/>
        <v>8654.8230000000003</v>
      </c>
      <c r="I16" s="62">
        <f t="shared" si="1"/>
        <v>9548.1179999999986</v>
      </c>
      <c r="J16" s="62">
        <f t="shared" si="1"/>
        <v>10344.982999999998</v>
      </c>
      <c r="K16" s="62">
        <f t="shared" si="1"/>
        <v>10412.848999999998</v>
      </c>
      <c r="L16" s="62">
        <f t="shared" si="1"/>
        <v>11061.149999999998</v>
      </c>
      <c r="M16" s="62">
        <f t="shared" si="1"/>
        <v>11324.226000000001</v>
      </c>
      <c r="N16" s="62">
        <f t="shared" si="1"/>
        <v>11311.263000000001</v>
      </c>
      <c r="O16" s="62">
        <f t="shared" si="1"/>
        <v>11116.64</v>
      </c>
      <c r="P16" s="62">
        <f t="shared" si="1"/>
        <v>10898.919</v>
      </c>
      <c r="Q16" s="62">
        <f t="shared" si="1"/>
        <v>10822.152</v>
      </c>
      <c r="R16" s="62">
        <f t="shared" si="1"/>
        <v>10713.678</v>
      </c>
      <c r="S16" s="62">
        <f t="shared" si="1"/>
        <v>10816.749000000002</v>
      </c>
      <c r="T16" s="62">
        <f t="shared" si="1"/>
        <v>10583.396000000001</v>
      </c>
      <c r="U16" s="62">
        <f t="shared" si="1"/>
        <v>10283.940999999999</v>
      </c>
      <c r="V16" s="62">
        <f t="shared" si="1"/>
        <v>10175.432000000001</v>
      </c>
      <c r="W16" s="62">
        <f t="shared" si="1"/>
        <v>10024.507000000001</v>
      </c>
      <c r="X16" s="62">
        <f t="shared" si="1"/>
        <v>9759.3029999999999</v>
      </c>
      <c r="Y16" s="62">
        <f t="shared" si="1"/>
        <v>9065.7639999999992</v>
      </c>
      <c r="Z16" s="63" t="str">
        <f t="shared" si="1"/>
        <v/>
      </c>
      <c r="AA16" s="64">
        <f>SUM(AA10:AA15)</f>
        <v>231564.74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2795.9</v>
      </c>
      <c r="C29" s="72">
        <v>2796.9</v>
      </c>
      <c r="D29" s="72">
        <v>2835.9</v>
      </c>
      <c r="E29" s="72">
        <v>2884.9</v>
      </c>
      <c r="F29" s="72">
        <v>3140.9</v>
      </c>
      <c r="G29" s="72">
        <v>3319.9</v>
      </c>
      <c r="H29" s="72">
        <v>3588.9</v>
      </c>
      <c r="I29" s="72">
        <v>4063.9</v>
      </c>
      <c r="J29" s="72">
        <v>4385.8999999999996</v>
      </c>
      <c r="K29" s="72">
        <v>4615.8999999999996</v>
      </c>
      <c r="L29" s="72">
        <v>4884.8999999999996</v>
      </c>
      <c r="M29" s="72">
        <v>4969.8999999999996</v>
      </c>
      <c r="N29" s="72">
        <v>4969.8999999999996</v>
      </c>
      <c r="O29" s="72">
        <v>4945.8999999999996</v>
      </c>
      <c r="P29" s="72">
        <v>4801.8999999999996</v>
      </c>
      <c r="Q29" s="72">
        <v>4563.8999999999996</v>
      </c>
      <c r="R29" s="72">
        <v>4222.8999999999996</v>
      </c>
      <c r="S29" s="72">
        <v>4717.8999999999996</v>
      </c>
      <c r="T29" s="72">
        <v>4532.8999999999996</v>
      </c>
      <c r="U29" s="72">
        <v>4318.8999999999996</v>
      </c>
      <c r="V29" s="72">
        <v>4251.8999999999996</v>
      </c>
      <c r="W29" s="72">
        <v>4188.8999999999996</v>
      </c>
      <c r="X29" s="72">
        <v>3935.9</v>
      </c>
      <c r="Y29" s="72">
        <v>3592.9</v>
      </c>
      <c r="Z29" s="73"/>
      <c r="AA29" s="74">
        <f>SUM(B29:Z29)</f>
        <v>97327.599999999977</v>
      </c>
    </row>
    <row r="30" spans="1:27" ht="24.95" customHeight="1" x14ac:dyDescent="0.2">
      <c r="A30" s="75" t="s">
        <v>24</v>
      </c>
      <c r="B30" s="76">
        <v>2111.8829999999998</v>
      </c>
      <c r="C30" s="77">
        <v>2236.096</v>
      </c>
      <c r="D30" s="77">
        <v>2020.403</v>
      </c>
      <c r="E30" s="77">
        <v>1333.635</v>
      </c>
      <c r="F30" s="77">
        <v>1372.5450000000001</v>
      </c>
      <c r="G30" s="77">
        <v>1617.885</v>
      </c>
      <c r="H30" s="77">
        <v>2500.9229999999998</v>
      </c>
      <c r="I30" s="77">
        <v>2847.2179999999998</v>
      </c>
      <c r="J30" s="77">
        <v>3370.0830000000001</v>
      </c>
      <c r="K30" s="77">
        <v>3625.9490000000001</v>
      </c>
      <c r="L30" s="77">
        <v>4011.25</v>
      </c>
      <c r="M30" s="77">
        <v>4203.326</v>
      </c>
      <c r="N30" s="77">
        <v>4183.3630000000003</v>
      </c>
      <c r="O30" s="77">
        <v>4028.74</v>
      </c>
      <c r="P30" s="77">
        <v>3955.0189999999998</v>
      </c>
      <c r="Q30" s="77">
        <v>3716.252</v>
      </c>
      <c r="R30" s="77">
        <v>3553.7779999999998</v>
      </c>
      <c r="S30" s="77">
        <v>2727.8490000000002</v>
      </c>
      <c r="T30" s="77">
        <v>2543.4960000000001</v>
      </c>
      <c r="U30" s="77">
        <v>2420.0410000000002</v>
      </c>
      <c r="V30" s="77">
        <v>2374.5320000000002</v>
      </c>
      <c r="W30" s="77">
        <v>2276.607</v>
      </c>
      <c r="X30" s="77">
        <v>2291.4029999999998</v>
      </c>
      <c r="Y30" s="77">
        <v>1911.864</v>
      </c>
      <c r="Z30" s="78"/>
      <c r="AA30" s="79">
        <f>SUM(B30:Z30)</f>
        <v>67234.139999999985</v>
      </c>
    </row>
    <row r="31" spans="1:27" ht="24.95" customHeight="1" x14ac:dyDescent="0.2">
      <c r="A31" s="82" t="s">
        <v>25</v>
      </c>
      <c r="B31" s="80">
        <v>3444</v>
      </c>
      <c r="C31" s="81">
        <v>2948</v>
      </c>
      <c r="D31" s="81">
        <v>2648</v>
      </c>
      <c r="E31" s="81">
        <v>2648</v>
      </c>
      <c r="F31" s="81">
        <v>2648</v>
      </c>
      <c r="G31" s="81">
        <v>2648</v>
      </c>
      <c r="H31" s="81">
        <v>2728</v>
      </c>
      <c r="I31" s="81">
        <v>2728</v>
      </c>
      <c r="J31" s="81">
        <v>2678</v>
      </c>
      <c r="K31" s="81">
        <v>2258</v>
      </c>
      <c r="L31" s="81">
        <v>2238</v>
      </c>
      <c r="M31" s="81">
        <v>2238</v>
      </c>
      <c r="N31" s="81">
        <v>2238</v>
      </c>
      <c r="O31" s="81">
        <v>2238</v>
      </c>
      <c r="P31" s="81">
        <v>2238</v>
      </c>
      <c r="Q31" s="81">
        <v>2638</v>
      </c>
      <c r="R31" s="81">
        <v>3023</v>
      </c>
      <c r="S31" s="81">
        <v>3472</v>
      </c>
      <c r="T31" s="81">
        <v>3741</v>
      </c>
      <c r="U31" s="81">
        <v>3789</v>
      </c>
      <c r="V31" s="81">
        <v>3793</v>
      </c>
      <c r="W31" s="81">
        <v>3796</v>
      </c>
      <c r="X31" s="81">
        <v>3761</v>
      </c>
      <c r="Y31" s="81">
        <v>3708</v>
      </c>
      <c r="Z31" s="83"/>
      <c r="AA31" s="84">
        <f>SUM(B31:Z31)</f>
        <v>70287</v>
      </c>
    </row>
    <row r="32" spans="1:27" ht="30" customHeight="1" thickBot="1" x14ac:dyDescent="0.25">
      <c r="A32" s="60" t="s">
        <v>26</v>
      </c>
      <c r="B32" s="61">
        <f>IF(LEN(B$2)&gt;0,SUM(B29:B31),"")</f>
        <v>8351.7829999999994</v>
      </c>
      <c r="C32" s="62">
        <f t="shared" ref="C32:Z32" si="4">IF(LEN(C$2)&gt;0,SUM(C29:C31),"")</f>
        <v>7980.9960000000001</v>
      </c>
      <c r="D32" s="62">
        <f t="shared" si="4"/>
        <v>7504.3029999999999</v>
      </c>
      <c r="E32" s="62">
        <f t="shared" si="4"/>
        <v>6866.5349999999999</v>
      </c>
      <c r="F32" s="62">
        <f t="shared" si="4"/>
        <v>7161.4449999999997</v>
      </c>
      <c r="G32" s="62">
        <f t="shared" si="4"/>
        <v>7585.7849999999999</v>
      </c>
      <c r="H32" s="62">
        <f t="shared" si="4"/>
        <v>8817.8230000000003</v>
      </c>
      <c r="I32" s="62">
        <f t="shared" si="4"/>
        <v>9639.1180000000004</v>
      </c>
      <c r="J32" s="62">
        <f t="shared" si="4"/>
        <v>10433.983</v>
      </c>
      <c r="K32" s="62">
        <f t="shared" si="4"/>
        <v>10499.849</v>
      </c>
      <c r="L32" s="62">
        <f t="shared" si="4"/>
        <v>11134.15</v>
      </c>
      <c r="M32" s="62">
        <f t="shared" si="4"/>
        <v>11411.225999999999</v>
      </c>
      <c r="N32" s="62">
        <f t="shared" si="4"/>
        <v>11391.262999999999</v>
      </c>
      <c r="O32" s="62">
        <f t="shared" si="4"/>
        <v>11212.64</v>
      </c>
      <c r="P32" s="62">
        <f t="shared" si="4"/>
        <v>10994.919</v>
      </c>
      <c r="Q32" s="62">
        <f t="shared" si="4"/>
        <v>10918.152</v>
      </c>
      <c r="R32" s="62">
        <f t="shared" si="4"/>
        <v>10799.678</v>
      </c>
      <c r="S32" s="62">
        <f t="shared" si="4"/>
        <v>10917.749</v>
      </c>
      <c r="T32" s="62">
        <f t="shared" si="4"/>
        <v>10817.396000000001</v>
      </c>
      <c r="U32" s="62">
        <f t="shared" si="4"/>
        <v>10527.940999999999</v>
      </c>
      <c r="V32" s="62">
        <f t="shared" si="4"/>
        <v>10419.432000000001</v>
      </c>
      <c r="W32" s="62">
        <f t="shared" si="4"/>
        <v>10261.507</v>
      </c>
      <c r="X32" s="62">
        <f t="shared" si="4"/>
        <v>9988.3029999999999</v>
      </c>
      <c r="Y32" s="62">
        <f t="shared" si="4"/>
        <v>9212.7639999999992</v>
      </c>
      <c r="Z32" s="63" t="str">
        <f t="shared" si="4"/>
        <v/>
      </c>
      <c r="AA32" s="64">
        <f>SUM(AA29:AA31)</f>
        <v>234848.73999999996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64</v>
      </c>
      <c r="C35" s="95">
        <v>62</v>
      </c>
      <c r="D35" s="95">
        <v>20</v>
      </c>
      <c r="E35" s="95">
        <v>20</v>
      </c>
      <c r="F35" s="95">
        <v>20</v>
      </c>
      <c r="G35" s="95">
        <v>20</v>
      </c>
      <c r="H35" s="95">
        <v>13</v>
      </c>
      <c r="I35" s="95">
        <v>13</v>
      </c>
      <c r="J35" s="95">
        <v>10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>
        <v>10</v>
      </c>
      <c r="S35" s="95">
        <v>25</v>
      </c>
      <c r="T35" s="95">
        <v>155</v>
      </c>
      <c r="U35" s="95">
        <v>165</v>
      </c>
      <c r="V35" s="95">
        <v>165</v>
      </c>
      <c r="W35" s="95">
        <v>158</v>
      </c>
      <c r="X35" s="95">
        <v>150</v>
      </c>
      <c r="Y35" s="95">
        <v>53</v>
      </c>
      <c r="Z35" s="96"/>
      <c r="AA35" s="74">
        <f t="shared" ref="AA35:AA40" si="5">SUM(B35:Z35)</f>
        <v>1193</v>
      </c>
    </row>
    <row r="36" spans="1:27" ht="24.95" customHeight="1" x14ac:dyDescent="0.2">
      <c r="A36" s="97" t="s">
        <v>29</v>
      </c>
      <c r="B36" s="98">
        <v>37</v>
      </c>
      <c r="C36" s="99">
        <v>37</v>
      </c>
      <c r="D36" s="99">
        <v>81</v>
      </c>
      <c r="E36" s="99">
        <v>37</v>
      </c>
      <c r="F36" s="99">
        <v>38</v>
      </c>
      <c r="G36" s="99">
        <v>38</v>
      </c>
      <c r="H36" s="99">
        <v>95</v>
      </c>
      <c r="I36" s="99">
        <v>23</v>
      </c>
      <c r="J36" s="99">
        <v>24</v>
      </c>
      <c r="K36" s="99">
        <v>31</v>
      </c>
      <c r="L36" s="99">
        <v>31</v>
      </c>
      <c r="M36" s="99">
        <v>31</v>
      </c>
      <c r="N36" s="99">
        <v>31</v>
      </c>
      <c r="O36" s="99">
        <v>31</v>
      </c>
      <c r="P36" s="99">
        <v>31</v>
      </c>
      <c r="Q36" s="99">
        <v>31</v>
      </c>
      <c r="R36" s="99">
        <v>21</v>
      </c>
      <c r="S36" s="99">
        <v>21</v>
      </c>
      <c r="T36" s="99">
        <v>24</v>
      </c>
      <c r="U36" s="99">
        <v>24</v>
      </c>
      <c r="V36" s="99">
        <v>24</v>
      </c>
      <c r="W36" s="99">
        <v>24</v>
      </c>
      <c r="X36" s="99">
        <v>24</v>
      </c>
      <c r="Y36" s="99">
        <v>39</v>
      </c>
      <c r="Z36" s="100"/>
      <c r="AA36" s="79">
        <f t="shared" si="5"/>
        <v>828</v>
      </c>
    </row>
    <row r="37" spans="1:27" ht="24.95" customHeight="1" x14ac:dyDescent="0.2">
      <c r="A37" s="97" t="s">
        <v>30</v>
      </c>
      <c r="B37" s="98">
        <v>121.4</v>
      </c>
      <c r="C37" s="99">
        <v>5</v>
      </c>
      <c r="D37" s="99">
        <v>503</v>
      </c>
      <c r="E37" s="99">
        <v>904</v>
      </c>
      <c r="F37" s="99">
        <v>491.3</v>
      </c>
      <c r="G37" s="99">
        <v>242.4</v>
      </c>
      <c r="H37" s="99">
        <v>5</v>
      </c>
      <c r="I37" s="99">
        <v>5</v>
      </c>
      <c r="J37" s="99">
        <v>5</v>
      </c>
      <c r="K37" s="99">
        <v>143.9</v>
      </c>
      <c r="L37" s="99">
        <v>83.9</v>
      </c>
      <c r="M37" s="99">
        <v>205.1</v>
      </c>
      <c r="N37" s="99">
        <v>443.8</v>
      </c>
      <c r="O37" s="99">
        <v>487.9</v>
      </c>
      <c r="P37" s="99">
        <v>505.6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4197.3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41</v>
      </c>
      <c r="L38" s="99">
        <v>27</v>
      </c>
      <c r="M38" s="99">
        <v>41</v>
      </c>
      <c r="N38" s="99">
        <v>34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1143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129.4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314.60000000000002</v>
      </c>
      <c r="Y39" s="99">
        <v>256.60000000000002</v>
      </c>
      <c r="Z39" s="100"/>
      <c r="AA39" s="79">
        <f t="shared" si="5"/>
        <v>3700.6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272.39999999999998</v>
      </c>
      <c r="C40" s="88">
        <f t="shared" si="6"/>
        <v>154</v>
      </c>
      <c r="D40" s="88">
        <f t="shared" si="6"/>
        <v>654</v>
      </c>
      <c r="E40" s="88">
        <f t="shared" si="6"/>
        <v>1011</v>
      </c>
      <c r="F40" s="88">
        <f t="shared" si="6"/>
        <v>599.29999999999995</v>
      </c>
      <c r="G40" s="88">
        <f t="shared" si="6"/>
        <v>350.4</v>
      </c>
      <c r="H40" s="88">
        <f t="shared" si="6"/>
        <v>163</v>
      </c>
      <c r="I40" s="88">
        <f t="shared" si="6"/>
        <v>91</v>
      </c>
      <c r="J40" s="88">
        <f t="shared" si="6"/>
        <v>89</v>
      </c>
      <c r="K40" s="88">
        <f t="shared" si="6"/>
        <v>225.9</v>
      </c>
      <c r="L40" s="88">
        <f t="shared" si="6"/>
        <v>151.9</v>
      </c>
      <c r="M40" s="88">
        <f t="shared" si="6"/>
        <v>287.10000000000002</v>
      </c>
      <c r="N40" s="88">
        <f t="shared" si="6"/>
        <v>518.79999999999995</v>
      </c>
      <c r="O40" s="88">
        <f t="shared" si="6"/>
        <v>578.9</v>
      </c>
      <c r="P40" s="88">
        <f t="shared" si="6"/>
        <v>596.6</v>
      </c>
      <c r="Q40" s="88">
        <f t="shared" si="6"/>
        <v>225.4</v>
      </c>
      <c r="R40" s="88">
        <f t="shared" si="6"/>
        <v>586</v>
      </c>
      <c r="S40" s="88">
        <f t="shared" si="6"/>
        <v>601</v>
      </c>
      <c r="T40" s="88">
        <f t="shared" si="6"/>
        <v>734</v>
      </c>
      <c r="U40" s="88">
        <f t="shared" si="6"/>
        <v>744</v>
      </c>
      <c r="V40" s="88">
        <f t="shared" si="6"/>
        <v>744</v>
      </c>
      <c r="W40" s="88">
        <f t="shared" si="6"/>
        <v>737</v>
      </c>
      <c r="X40" s="88">
        <f t="shared" si="6"/>
        <v>543.6</v>
      </c>
      <c r="Y40" s="88">
        <f t="shared" si="6"/>
        <v>403.6</v>
      </c>
      <c r="Z40" s="89" t="str">
        <f t="shared" si="6"/>
        <v/>
      </c>
      <c r="AA40" s="90">
        <f t="shared" si="5"/>
        <v>11061.900000000001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116.4</v>
      </c>
      <c r="C45" s="99"/>
      <c r="D45" s="99">
        <v>498</v>
      </c>
      <c r="E45" s="99">
        <v>899</v>
      </c>
      <c r="F45" s="99">
        <v>486.3</v>
      </c>
      <c r="G45" s="99">
        <v>237.4</v>
      </c>
      <c r="H45" s="99"/>
      <c r="I45" s="99"/>
      <c r="J45" s="99"/>
      <c r="K45" s="99">
        <v>138.9</v>
      </c>
      <c r="L45" s="99">
        <v>78.900000000000006</v>
      </c>
      <c r="M45" s="99">
        <v>200.1</v>
      </c>
      <c r="N45" s="99">
        <v>438.8</v>
      </c>
      <c r="O45" s="99">
        <v>482.9</v>
      </c>
      <c r="P45" s="99">
        <v>500.6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4077.3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129.4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314.60000000000002</v>
      </c>
      <c r="Y47" s="99">
        <v>256.60000000000002</v>
      </c>
      <c r="Z47" s="100"/>
      <c r="AA47" s="79">
        <f t="shared" si="7"/>
        <v>3700.6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116.4</v>
      </c>
      <c r="C49" s="88">
        <f t="shared" ref="C49:Z49" si="8">IF(LEN(C$2)&gt;0,SUM(C43:C48),"")</f>
        <v>0</v>
      </c>
      <c r="D49" s="88">
        <f t="shared" si="8"/>
        <v>498</v>
      </c>
      <c r="E49" s="88">
        <f t="shared" si="8"/>
        <v>899</v>
      </c>
      <c r="F49" s="88">
        <f t="shared" si="8"/>
        <v>486.3</v>
      </c>
      <c r="G49" s="88">
        <f t="shared" si="8"/>
        <v>237.4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138.9</v>
      </c>
      <c r="L49" s="88">
        <f t="shared" si="8"/>
        <v>78.900000000000006</v>
      </c>
      <c r="M49" s="88">
        <f t="shared" si="8"/>
        <v>200.1</v>
      </c>
      <c r="N49" s="88">
        <f t="shared" si="8"/>
        <v>438.8</v>
      </c>
      <c r="O49" s="88">
        <f t="shared" si="8"/>
        <v>482.9</v>
      </c>
      <c r="P49" s="88">
        <f t="shared" si="8"/>
        <v>500.6</v>
      </c>
      <c r="Q49" s="88">
        <f t="shared" si="8"/>
        <v>129.4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314.60000000000002</v>
      </c>
      <c r="Y49" s="88">
        <f t="shared" si="8"/>
        <v>256.60000000000002</v>
      </c>
      <c r="Z49" s="89" t="str">
        <f t="shared" si="8"/>
        <v/>
      </c>
      <c r="AA49" s="90">
        <f t="shared" si="7"/>
        <v>7777.9000000000005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8468.1829999999991</v>
      </c>
      <c r="C52" s="88">
        <f t="shared" si="10"/>
        <v>7980.9959999999992</v>
      </c>
      <c r="D52" s="88">
        <f t="shared" si="10"/>
        <v>8002.3029999999999</v>
      </c>
      <c r="E52" s="88">
        <f t="shared" si="10"/>
        <v>7765.5349999999999</v>
      </c>
      <c r="F52" s="88">
        <f t="shared" si="10"/>
        <v>7647.7449999999999</v>
      </c>
      <c r="G52" s="88">
        <f t="shared" si="10"/>
        <v>7823.1849999999995</v>
      </c>
      <c r="H52" s="88">
        <f t="shared" si="10"/>
        <v>8817.8230000000003</v>
      </c>
      <c r="I52" s="88">
        <f t="shared" si="10"/>
        <v>9639.1179999999986</v>
      </c>
      <c r="J52" s="88">
        <f t="shared" si="10"/>
        <v>10433.982999999998</v>
      </c>
      <c r="K52" s="88">
        <f t="shared" si="10"/>
        <v>10638.748999999998</v>
      </c>
      <c r="L52" s="88">
        <f t="shared" si="10"/>
        <v>11213.049999999997</v>
      </c>
      <c r="M52" s="88">
        <f t="shared" si="10"/>
        <v>11611.326000000001</v>
      </c>
      <c r="N52" s="88">
        <f t="shared" si="10"/>
        <v>11830.063</v>
      </c>
      <c r="O52" s="88">
        <f t="shared" si="10"/>
        <v>11695.539999999999</v>
      </c>
      <c r="P52" s="88">
        <f t="shared" si="10"/>
        <v>11495.519</v>
      </c>
      <c r="Q52" s="88">
        <f t="shared" si="10"/>
        <v>11047.552</v>
      </c>
      <c r="R52" s="88">
        <f t="shared" si="10"/>
        <v>11299.678</v>
      </c>
      <c r="S52" s="88">
        <f t="shared" si="10"/>
        <v>11417.749000000002</v>
      </c>
      <c r="T52" s="88">
        <f t="shared" si="10"/>
        <v>11317.396000000001</v>
      </c>
      <c r="U52" s="88">
        <f t="shared" si="10"/>
        <v>11027.940999999999</v>
      </c>
      <c r="V52" s="88">
        <f t="shared" si="10"/>
        <v>10919.432000000001</v>
      </c>
      <c r="W52" s="88">
        <f t="shared" si="10"/>
        <v>10761.507000000001</v>
      </c>
      <c r="X52" s="88">
        <f t="shared" si="10"/>
        <v>10302.903</v>
      </c>
      <c r="Y52" s="88">
        <f t="shared" si="10"/>
        <v>9469.3639999999996</v>
      </c>
      <c r="Z52" s="89" t="str">
        <f t="shared" si="10"/>
        <v/>
      </c>
      <c r="AA52" s="104">
        <f>SUM(B52:Z52)</f>
        <v>242626.64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8468.11</v>
      </c>
      <c r="C4" s="18">
        <v>7980.9649999999983</v>
      </c>
      <c r="D4" s="18">
        <v>8002.2809999999999</v>
      </c>
      <c r="E4" s="18">
        <v>7765.5420000000004</v>
      </c>
      <c r="F4" s="18">
        <v>7647.7670000000007</v>
      </c>
      <c r="G4" s="18">
        <v>7823.1680000000015</v>
      </c>
      <c r="H4" s="18">
        <v>8817.8729999999996</v>
      </c>
      <c r="I4" s="18">
        <v>9639.1180000000004</v>
      </c>
      <c r="J4" s="18">
        <v>10433.983000000002</v>
      </c>
      <c r="K4" s="18">
        <v>10638.796</v>
      </c>
      <c r="L4" s="18">
        <v>11213.078999999998</v>
      </c>
      <c r="M4" s="18">
        <v>11611.297</v>
      </c>
      <c r="N4" s="18">
        <v>11830.025</v>
      </c>
      <c r="O4" s="18">
        <v>11695.576000000001</v>
      </c>
      <c r="P4" s="18">
        <v>11495.503000000004</v>
      </c>
      <c r="Q4" s="18">
        <v>11047.568000000003</v>
      </c>
      <c r="R4" s="18">
        <v>11299.648000000001</v>
      </c>
      <c r="S4" s="18">
        <v>11417.750999999998</v>
      </c>
      <c r="T4" s="18">
        <v>11317.395999999995</v>
      </c>
      <c r="U4" s="18">
        <v>11027.940999999997</v>
      </c>
      <c r="V4" s="18">
        <v>10919.432000000001</v>
      </c>
      <c r="W4" s="18">
        <v>10761.506999999998</v>
      </c>
      <c r="X4" s="18">
        <v>10302.899999999998</v>
      </c>
      <c r="Y4" s="18">
        <v>9469.4239999999972</v>
      </c>
      <c r="Z4" s="19"/>
      <c r="AA4" s="20">
        <f>SUM(B4:Z4)</f>
        <v>242626.65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116.51</v>
      </c>
      <c r="C7" s="28">
        <v>110.5</v>
      </c>
      <c r="D7" s="28">
        <v>98.9</v>
      </c>
      <c r="E7" s="28">
        <v>85.6</v>
      </c>
      <c r="F7" s="28">
        <v>85.26</v>
      </c>
      <c r="G7" s="28">
        <v>94.31</v>
      </c>
      <c r="H7" s="28">
        <v>109.28</v>
      </c>
      <c r="I7" s="28">
        <v>101.5</v>
      </c>
      <c r="J7" s="28">
        <v>97.83</v>
      </c>
      <c r="K7" s="28">
        <v>81.430000000000007</v>
      </c>
      <c r="L7" s="28">
        <v>74.92</v>
      </c>
      <c r="M7" s="28">
        <v>70.650000000000006</v>
      </c>
      <c r="N7" s="28">
        <v>62.63</v>
      </c>
      <c r="O7" s="28">
        <v>88.08</v>
      </c>
      <c r="P7" s="28">
        <v>96.38</v>
      </c>
      <c r="Q7" s="28">
        <v>108.83</v>
      </c>
      <c r="R7" s="28">
        <v>136</v>
      </c>
      <c r="S7" s="28">
        <v>120</v>
      </c>
      <c r="T7" s="28">
        <v>250</v>
      </c>
      <c r="U7" s="28">
        <v>601.27</v>
      </c>
      <c r="V7" s="28">
        <v>653.55999999999995</v>
      </c>
      <c r="W7" s="28">
        <v>278.94</v>
      </c>
      <c r="X7" s="28">
        <v>167.81</v>
      </c>
      <c r="Y7" s="28">
        <v>129.15</v>
      </c>
      <c r="Z7" s="29"/>
      <c r="AA7" s="30">
        <f>IF(SUM(B7:Z7)&lt;&gt;0,AVERAGEIF(B7:Z7,"&lt;&gt;"""),"")</f>
        <v>159.13916666666668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6.5250000000000004</v>
      </c>
      <c r="H14" s="57">
        <v>2.5209999999999999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3.839</v>
      </c>
      <c r="U14" s="57">
        <v>6.556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82.441000000000003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6.5250000000000004</v>
      </c>
      <c r="H16" s="62">
        <f t="shared" si="1"/>
        <v>2.5209999999999999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3.839</v>
      </c>
      <c r="U16" s="62">
        <f t="shared" si="1"/>
        <v>6.556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82.441000000000003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814.37700000000007</v>
      </c>
      <c r="C19" s="72">
        <v>842.78899999999999</v>
      </c>
      <c r="D19" s="72">
        <v>840.59400000000005</v>
      </c>
      <c r="E19" s="72">
        <v>837.73099999999999</v>
      </c>
      <c r="F19" s="72">
        <v>823.76199999999994</v>
      </c>
      <c r="G19" s="72">
        <v>873.97499999999991</v>
      </c>
      <c r="H19" s="72">
        <v>872.98700000000008</v>
      </c>
      <c r="I19" s="72">
        <v>858.04399999999987</v>
      </c>
      <c r="J19" s="72">
        <v>846.53</v>
      </c>
      <c r="K19" s="72">
        <v>844.98699999999997</v>
      </c>
      <c r="L19" s="72">
        <v>861.8839999999999</v>
      </c>
      <c r="M19" s="72">
        <v>899.31000000000017</v>
      </c>
      <c r="N19" s="72">
        <v>829.0200000000001</v>
      </c>
      <c r="O19" s="72">
        <v>834.39300000000003</v>
      </c>
      <c r="P19" s="72">
        <v>804.86299999999994</v>
      </c>
      <c r="Q19" s="72">
        <v>790.42099999999994</v>
      </c>
      <c r="R19" s="72">
        <v>796.35799999999995</v>
      </c>
      <c r="S19" s="72">
        <v>727.07099999999991</v>
      </c>
      <c r="T19" s="72">
        <v>698.72699999999998</v>
      </c>
      <c r="U19" s="72">
        <v>690.68700000000001</v>
      </c>
      <c r="V19" s="72">
        <v>688.05900000000008</v>
      </c>
      <c r="W19" s="72">
        <v>701.20300000000009</v>
      </c>
      <c r="X19" s="72">
        <v>710.30799999999999</v>
      </c>
      <c r="Y19" s="72">
        <v>820.58199999999999</v>
      </c>
      <c r="Z19" s="73"/>
      <c r="AA19" s="74">
        <f t="shared" ref="AA19:AA25" si="2">SUM(B19:Z19)</f>
        <v>19308.662</v>
      </c>
    </row>
    <row r="20" spans="1:27" ht="24.95" customHeight="1" x14ac:dyDescent="0.2">
      <c r="A20" s="75" t="s">
        <v>15</v>
      </c>
      <c r="B20" s="76">
        <v>1538.3560000000004</v>
      </c>
      <c r="C20" s="77">
        <v>1522.298</v>
      </c>
      <c r="D20" s="77">
        <v>1471.7869999999998</v>
      </c>
      <c r="E20" s="77">
        <v>1489.8269999999998</v>
      </c>
      <c r="F20" s="77">
        <v>1516.2809999999999</v>
      </c>
      <c r="G20" s="77">
        <v>1600.0369999999998</v>
      </c>
      <c r="H20" s="77">
        <v>1779.1179999999999</v>
      </c>
      <c r="I20" s="77">
        <v>1981.8050000000001</v>
      </c>
      <c r="J20" s="77">
        <v>2095.413</v>
      </c>
      <c r="K20" s="77">
        <v>2171.5359999999996</v>
      </c>
      <c r="L20" s="77">
        <v>2191.4930000000008</v>
      </c>
      <c r="M20" s="77">
        <v>2202.3879999999999</v>
      </c>
      <c r="N20" s="77">
        <v>2211.2420000000006</v>
      </c>
      <c r="O20" s="77">
        <v>2167.4679999999998</v>
      </c>
      <c r="P20" s="77">
        <v>2119.6680000000001</v>
      </c>
      <c r="Q20" s="77">
        <v>2056.165</v>
      </c>
      <c r="R20" s="77">
        <v>1975.3479999999995</v>
      </c>
      <c r="S20" s="77">
        <v>2040.9540000000002</v>
      </c>
      <c r="T20" s="77">
        <v>1979.2190000000001</v>
      </c>
      <c r="U20" s="77">
        <v>1895.0379999999998</v>
      </c>
      <c r="V20" s="77">
        <v>1790.662</v>
      </c>
      <c r="W20" s="77">
        <v>1658.3999999999999</v>
      </c>
      <c r="X20" s="77">
        <v>1588.7649999999999</v>
      </c>
      <c r="Y20" s="77">
        <v>1548.624</v>
      </c>
      <c r="Z20" s="78"/>
      <c r="AA20" s="79">
        <f t="shared" si="2"/>
        <v>44591.892</v>
      </c>
    </row>
    <row r="21" spans="1:27" ht="24.95" customHeight="1" x14ac:dyDescent="0.2">
      <c r="A21" s="75" t="s">
        <v>16</v>
      </c>
      <c r="B21" s="80">
        <v>4856.4770000000008</v>
      </c>
      <c r="C21" s="81">
        <v>4534.1779999999999</v>
      </c>
      <c r="D21" s="81">
        <v>4308.3999999999996</v>
      </c>
      <c r="E21" s="81">
        <v>4152.9840000000004</v>
      </c>
      <c r="F21" s="81">
        <v>4073.3650000000002</v>
      </c>
      <c r="G21" s="81">
        <v>4017.1310000000003</v>
      </c>
      <c r="H21" s="81">
        <v>4214.8469999999998</v>
      </c>
      <c r="I21" s="81">
        <v>4767.1689999999999</v>
      </c>
      <c r="J21" s="81">
        <v>5307.9400000000005</v>
      </c>
      <c r="K21" s="81">
        <v>5737.7729999999992</v>
      </c>
      <c r="L21" s="81">
        <v>6106.2019999999993</v>
      </c>
      <c r="M21" s="81">
        <v>6439.5990000000002</v>
      </c>
      <c r="N21" s="81">
        <v>6696.2630000000008</v>
      </c>
      <c r="O21" s="81">
        <v>6717.2150000000011</v>
      </c>
      <c r="P21" s="81">
        <v>6589.9719999999998</v>
      </c>
      <c r="Q21" s="81">
        <v>6480.5820000000012</v>
      </c>
      <c r="R21" s="81">
        <v>6362.5420000000004</v>
      </c>
      <c r="S21" s="81">
        <v>6335.4260000000004</v>
      </c>
      <c r="T21" s="81">
        <v>6305.1110000000017</v>
      </c>
      <c r="U21" s="81">
        <v>6122.6599999999989</v>
      </c>
      <c r="V21" s="81">
        <v>6142.7110000000002</v>
      </c>
      <c r="W21" s="81">
        <v>6095.9039999999995</v>
      </c>
      <c r="X21" s="81">
        <v>5826.7269999999999</v>
      </c>
      <c r="Y21" s="81">
        <v>5367.1180000000013</v>
      </c>
      <c r="Z21" s="78"/>
      <c r="AA21" s="79">
        <f t="shared" si="2"/>
        <v>133558.296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156.5</v>
      </c>
      <c r="C23" s="77">
        <v>137</v>
      </c>
      <c r="D23" s="77">
        <v>136.5</v>
      </c>
      <c r="E23" s="77">
        <v>124</v>
      </c>
      <c r="F23" s="77">
        <v>125.5</v>
      </c>
      <c r="G23" s="77">
        <v>140.5</v>
      </c>
      <c r="H23" s="77">
        <v>148</v>
      </c>
      <c r="I23" s="77">
        <v>138</v>
      </c>
      <c r="J23" s="77">
        <v>130.5</v>
      </c>
      <c r="K23" s="77">
        <v>126.5</v>
      </c>
      <c r="L23" s="77">
        <v>129.5</v>
      </c>
      <c r="M23" s="77">
        <v>124</v>
      </c>
      <c r="N23" s="77">
        <v>129.5</v>
      </c>
      <c r="O23" s="77">
        <v>130.5</v>
      </c>
      <c r="P23" s="77">
        <v>140</v>
      </c>
      <c r="Q23" s="77">
        <v>149</v>
      </c>
      <c r="R23" s="77">
        <v>161</v>
      </c>
      <c r="S23" s="77">
        <v>184</v>
      </c>
      <c r="T23" s="77">
        <v>217.5</v>
      </c>
      <c r="U23" s="77">
        <v>223</v>
      </c>
      <c r="V23" s="77">
        <v>219</v>
      </c>
      <c r="W23" s="77">
        <v>213</v>
      </c>
      <c r="X23" s="77">
        <v>201</v>
      </c>
      <c r="Y23" s="77">
        <v>173.5</v>
      </c>
      <c r="Z23" s="77"/>
      <c r="AA23" s="79">
        <f t="shared" si="2"/>
        <v>3757.5</v>
      </c>
    </row>
    <row r="24" spans="1:27" ht="24.95" customHeight="1" x14ac:dyDescent="0.2">
      <c r="A24" s="85" t="s">
        <v>19</v>
      </c>
      <c r="B24" s="77">
        <v>464</v>
      </c>
      <c r="C24" s="77">
        <v>450.00000000000006</v>
      </c>
      <c r="D24" s="77">
        <v>434</v>
      </c>
      <c r="E24" s="77">
        <v>423.99999999999994</v>
      </c>
      <c r="F24" s="77">
        <v>423</v>
      </c>
      <c r="G24" s="77">
        <v>423.99999999999994</v>
      </c>
      <c r="H24" s="77">
        <v>486</v>
      </c>
      <c r="I24" s="77">
        <v>560</v>
      </c>
      <c r="J24" s="77">
        <v>613.99999999999989</v>
      </c>
      <c r="K24" s="77">
        <v>635</v>
      </c>
      <c r="L24" s="77">
        <v>642</v>
      </c>
      <c r="M24" s="77">
        <v>656.00000000000011</v>
      </c>
      <c r="N24" s="77">
        <v>664</v>
      </c>
      <c r="O24" s="77">
        <v>657.99999999999989</v>
      </c>
      <c r="P24" s="77">
        <v>641</v>
      </c>
      <c r="Q24" s="77">
        <v>630.00000000000011</v>
      </c>
      <c r="R24" s="77">
        <v>629.00000000000011</v>
      </c>
      <c r="S24" s="77">
        <v>641</v>
      </c>
      <c r="T24" s="77">
        <v>639</v>
      </c>
      <c r="U24" s="77">
        <v>623</v>
      </c>
      <c r="V24" s="77">
        <v>610</v>
      </c>
      <c r="W24" s="77">
        <v>577</v>
      </c>
      <c r="X24" s="77">
        <v>539</v>
      </c>
      <c r="Y24" s="77">
        <v>477.99999999999994</v>
      </c>
      <c r="Z24" s="77"/>
      <c r="AA24" s="79">
        <f t="shared" si="2"/>
        <v>13541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7829.7100000000009</v>
      </c>
      <c r="C26" s="88">
        <f t="shared" ref="C26:Z26" si="3">IF(LEN(C$2)&gt;0,SUM(C19:C25),"")</f>
        <v>7486.2649999999994</v>
      </c>
      <c r="D26" s="88">
        <f t="shared" si="3"/>
        <v>7191.280999999999</v>
      </c>
      <c r="E26" s="88">
        <f t="shared" si="3"/>
        <v>7028.5420000000004</v>
      </c>
      <c r="F26" s="88">
        <f t="shared" si="3"/>
        <v>6961.9079999999994</v>
      </c>
      <c r="G26" s="88">
        <f t="shared" si="3"/>
        <v>7055.643</v>
      </c>
      <c r="H26" s="88">
        <f t="shared" si="3"/>
        <v>7500.9519999999993</v>
      </c>
      <c r="I26" s="88">
        <f t="shared" si="3"/>
        <v>8305.018</v>
      </c>
      <c r="J26" s="88">
        <f t="shared" si="3"/>
        <v>8994.3830000000016</v>
      </c>
      <c r="K26" s="88">
        <f t="shared" si="3"/>
        <v>9515.7959999999985</v>
      </c>
      <c r="L26" s="88">
        <f t="shared" si="3"/>
        <v>10041.079</v>
      </c>
      <c r="M26" s="88">
        <f t="shared" si="3"/>
        <v>10431.297</v>
      </c>
      <c r="N26" s="88">
        <f t="shared" si="3"/>
        <v>10640.025000000001</v>
      </c>
      <c r="O26" s="88">
        <f t="shared" si="3"/>
        <v>10507.576000000001</v>
      </c>
      <c r="P26" s="88">
        <f t="shared" si="3"/>
        <v>10295.503000000001</v>
      </c>
      <c r="Q26" s="88">
        <f t="shared" si="3"/>
        <v>10106.168000000001</v>
      </c>
      <c r="R26" s="88">
        <f t="shared" si="3"/>
        <v>9924.2479999999996</v>
      </c>
      <c r="S26" s="88">
        <f t="shared" si="3"/>
        <v>9928.4510000000009</v>
      </c>
      <c r="T26" s="88">
        <f t="shared" si="3"/>
        <v>9839.5570000000007</v>
      </c>
      <c r="U26" s="88">
        <f t="shared" si="3"/>
        <v>9554.3849999999984</v>
      </c>
      <c r="V26" s="88">
        <f t="shared" si="3"/>
        <v>9450.4320000000007</v>
      </c>
      <c r="W26" s="88">
        <f t="shared" si="3"/>
        <v>9245.5069999999996</v>
      </c>
      <c r="X26" s="88">
        <f t="shared" si="3"/>
        <v>8865.7999999999993</v>
      </c>
      <c r="Y26" s="88">
        <f t="shared" si="3"/>
        <v>8387.8240000000005</v>
      </c>
      <c r="Z26" s="89" t="str">
        <f t="shared" si="3"/>
        <v/>
      </c>
      <c r="AA26" s="90">
        <f>SUM(AA19:AA25)</f>
        <v>215087.35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734.5</v>
      </c>
      <c r="C29" s="72">
        <v>701</v>
      </c>
      <c r="D29" s="72">
        <v>682.5</v>
      </c>
      <c r="E29" s="72">
        <v>660</v>
      </c>
      <c r="F29" s="72">
        <v>660.5</v>
      </c>
      <c r="G29" s="72">
        <v>676.5</v>
      </c>
      <c r="H29" s="72">
        <v>748</v>
      </c>
      <c r="I29" s="72">
        <v>822</v>
      </c>
      <c r="J29" s="72">
        <v>882.5</v>
      </c>
      <c r="K29" s="72">
        <v>982.5</v>
      </c>
      <c r="L29" s="72">
        <v>992.5</v>
      </c>
      <c r="M29" s="72">
        <v>1001</v>
      </c>
      <c r="N29" s="72">
        <v>1014.5</v>
      </c>
      <c r="O29" s="72">
        <v>1009.5</v>
      </c>
      <c r="P29" s="72">
        <v>952</v>
      </c>
      <c r="Q29" s="72">
        <v>919</v>
      </c>
      <c r="R29" s="72">
        <v>924</v>
      </c>
      <c r="S29" s="72">
        <v>1006</v>
      </c>
      <c r="T29" s="72">
        <v>1025.5</v>
      </c>
      <c r="U29" s="72">
        <v>1005</v>
      </c>
      <c r="V29" s="72">
        <v>988</v>
      </c>
      <c r="W29" s="72">
        <v>949</v>
      </c>
      <c r="X29" s="72">
        <v>909</v>
      </c>
      <c r="Y29" s="72">
        <v>807.5</v>
      </c>
      <c r="Z29" s="73"/>
      <c r="AA29" s="74">
        <f>SUM(B29:Z29)</f>
        <v>21052.5</v>
      </c>
    </row>
    <row r="30" spans="1:27" ht="24.95" customHeight="1" x14ac:dyDescent="0.2">
      <c r="A30" s="75" t="s">
        <v>24</v>
      </c>
      <c r="B30" s="76">
        <v>7540.21</v>
      </c>
      <c r="C30" s="77">
        <v>7161.2650000000003</v>
      </c>
      <c r="D30" s="77">
        <v>6819.7809999999999</v>
      </c>
      <c r="E30" s="77">
        <v>6605.5420000000004</v>
      </c>
      <c r="F30" s="77">
        <v>6487.2669999999998</v>
      </c>
      <c r="G30" s="77">
        <v>6646.6679999999997</v>
      </c>
      <c r="H30" s="77">
        <v>7125.473</v>
      </c>
      <c r="I30" s="77">
        <v>7864.018</v>
      </c>
      <c r="J30" s="77">
        <v>8570.8829999999998</v>
      </c>
      <c r="K30" s="77">
        <v>9156.2960000000003</v>
      </c>
      <c r="L30" s="77">
        <v>9720.5789999999997</v>
      </c>
      <c r="M30" s="77">
        <v>10110.297</v>
      </c>
      <c r="N30" s="77">
        <v>10315.525</v>
      </c>
      <c r="O30" s="77">
        <v>10186.075999999999</v>
      </c>
      <c r="P30" s="77">
        <v>10043.503000000001</v>
      </c>
      <c r="Q30" s="77">
        <v>9903.1679999999997</v>
      </c>
      <c r="R30" s="77">
        <v>9616.2479999999996</v>
      </c>
      <c r="S30" s="77">
        <v>9560.4509999999991</v>
      </c>
      <c r="T30" s="77">
        <v>9335.8960000000006</v>
      </c>
      <c r="U30" s="77">
        <v>9067.9410000000007</v>
      </c>
      <c r="V30" s="77">
        <v>8976.4320000000007</v>
      </c>
      <c r="W30" s="77">
        <v>8844.5069999999996</v>
      </c>
      <c r="X30" s="77">
        <v>8493.7999999999993</v>
      </c>
      <c r="Y30" s="77">
        <v>8100.3239999999996</v>
      </c>
      <c r="Z30" s="78"/>
      <c r="AA30" s="79">
        <f>SUM(B30:Z30)</f>
        <v>206252.15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8274.7099999999991</v>
      </c>
      <c r="C32" s="62">
        <f t="shared" ref="C32:Z32" si="4">IF(LEN(C$2)&gt;0,SUM(C29:C31),"")</f>
        <v>7862.2650000000003</v>
      </c>
      <c r="D32" s="62">
        <f t="shared" si="4"/>
        <v>7502.2809999999999</v>
      </c>
      <c r="E32" s="62">
        <f t="shared" si="4"/>
        <v>7265.5420000000004</v>
      </c>
      <c r="F32" s="62">
        <f t="shared" si="4"/>
        <v>7147.7669999999998</v>
      </c>
      <c r="G32" s="62">
        <f t="shared" si="4"/>
        <v>7323.1679999999997</v>
      </c>
      <c r="H32" s="62">
        <f t="shared" si="4"/>
        <v>7873.473</v>
      </c>
      <c r="I32" s="62">
        <f t="shared" si="4"/>
        <v>8686.018</v>
      </c>
      <c r="J32" s="62">
        <f t="shared" si="4"/>
        <v>9453.3829999999998</v>
      </c>
      <c r="K32" s="62">
        <f t="shared" si="4"/>
        <v>10138.796</v>
      </c>
      <c r="L32" s="62">
        <f t="shared" si="4"/>
        <v>10713.079</v>
      </c>
      <c r="M32" s="62">
        <f t="shared" si="4"/>
        <v>11111.297</v>
      </c>
      <c r="N32" s="62">
        <f t="shared" si="4"/>
        <v>11330.025</v>
      </c>
      <c r="O32" s="62">
        <f t="shared" si="4"/>
        <v>11195.575999999999</v>
      </c>
      <c r="P32" s="62">
        <f t="shared" si="4"/>
        <v>10995.503000000001</v>
      </c>
      <c r="Q32" s="62">
        <f t="shared" si="4"/>
        <v>10822.168</v>
      </c>
      <c r="R32" s="62">
        <f t="shared" si="4"/>
        <v>10540.248</v>
      </c>
      <c r="S32" s="62">
        <f t="shared" si="4"/>
        <v>10566.450999999999</v>
      </c>
      <c r="T32" s="62">
        <f t="shared" si="4"/>
        <v>10361.396000000001</v>
      </c>
      <c r="U32" s="62">
        <f t="shared" si="4"/>
        <v>10072.941000000001</v>
      </c>
      <c r="V32" s="62">
        <f t="shared" si="4"/>
        <v>9964.4320000000007</v>
      </c>
      <c r="W32" s="62">
        <f t="shared" si="4"/>
        <v>9793.5069999999996</v>
      </c>
      <c r="X32" s="62">
        <f t="shared" si="4"/>
        <v>9402.7999999999993</v>
      </c>
      <c r="Y32" s="62">
        <f t="shared" si="4"/>
        <v>8907.8240000000005</v>
      </c>
      <c r="Z32" s="63" t="str">
        <f t="shared" si="4"/>
        <v/>
      </c>
      <c r="AA32" s="64">
        <f>SUM(AA29:AA31)</f>
        <v>227304.65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119</v>
      </c>
      <c r="C35" s="95">
        <v>140</v>
      </c>
      <c r="D35" s="95">
        <v>140</v>
      </c>
      <c r="E35" s="95">
        <v>71</v>
      </c>
      <c r="F35" s="95">
        <v>71</v>
      </c>
      <c r="G35" s="95">
        <v>71</v>
      </c>
      <c r="H35" s="95">
        <v>120</v>
      </c>
      <c r="I35" s="95">
        <v>48</v>
      </c>
      <c r="J35" s="95">
        <v>88</v>
      </c>
      <c r="K35" s="95">
        <v>250</v>
      </c>
      <c r="L35" s="95">
        <v>260</v>
      </c>
      <c r="M35" s="95">
        <v>260</v>
      </c>
      <c r="N35" s="95">
        <v>260</v>
      </c>
      <c r="O35" s="95">
        <v>260</v>
      </c>
      <c r="P35" s="95">
        <v>260</v>
      </c>
      <c r="Q35" s="95">
        <v>260</v>
      </c>
      <c r="R35" s="95">
        <v>179</v>
      </c>
      <c r="S35" s="95">
        <v>172</v>
      </c>
      <c r="T35" s="95">
        <v>85</v>
      </c>
      <c r="U35" s="95">
        <v>46</v>
      </c>
      <c r="V35" s="95">
        <v>46</v>
      </c>
      <c r="W35" s="95">
        <v>75</v>
      </c>
      <c r="X35" s="95">
        <v>75</v>
      </c>
      <c r="Y35" s="95">
        <v>91</v>
      </c>
      <c r="Z35" s="96"/>
      <c r="AA35" s="74">
        <f t="shared" ref="AA35:AA40" si="5">SUM(B35:Z35)</f>
        <v>3447</v>
      </c>
    </row>
    <row r="36" spans="1:27" ht="24.95" customHeight="1" x14ac:dyDescent="0.2">
      <c r="A36" s="97" t="s">
        <v>42</v>
      </c>
      <c r="B36" s="98">
        <v>319</v>
      </c>
      <c r="C36" s="99">
        <v>229</v>
      </c>
      <c r="D36" s="99">
        <v>164</v>
      </c>
      <c r="E36" s="99">
        <v>159</v>
      </c>
      <c r="F36" s="99">
        <v>107.85900000000001</v>
      </c>
      <c r="G36" s="99">
        <v>190</v>
      </c>
      <c r="H36" s="99">
        <v>250</v>
      </c>
      <c r="I36" s="99">
        <v>333</v>
      </c>
      <c r="J36" s="99">
        <v>371</v>
      </c>
      <c r="K36" s="99">
        <v>373</v>
      </c>
      <c r="L36" s="99">
        <v>412</v>
      </c>
      <c r="M36" s="99">
        <v>420</v>
      </c>
      <c r="N36" s="99">
        <v>430</v>
      </c>
      <c r="O36" s="99">
        <v>428</v>
      </c>
      <c r="P36" s="99">
        <v>440</v>
      </c>
      <c r="Q36" s="99">
        <v>456</v>
      </c>
      <c r="R36" s="99">
        <v>437</v>
      </c>
      <c r="S36" s="99">
        <v>466</v>
      </c>
      <c r="T36" s="99">
        <v>433</v>
      </c>
      <c r="U36" s="99">
        <v>466</v>
      </c>
      <c r="V36" s="99">
        <v>461</v>
      </c>
      <c r="W36" s="99">
        <v>466</v>
      </c>
      <c r="X36" s="99">
        <v>455</v>
      </c>
      <c r="Y36" s="99">
        <v>422</v>
      </c>
      <c r="Z36" s="100"/>
      <c r="AA36" s="79">
        <f t="shared" si="5"/>
        <v>8687.8590000000004</v>
      </c>
    </row>
    <row r="37" spans="1:27" ht="24.95" customHeight="1" x14ac:dyDescent="0.2">
      <c r="A37" s="97" t="s">
        <v>43</v>
      </c>
      <c r="B37" s="98"/>
      <c r="C37" s="99">
        <v>38</v>
      </c>
      <c r="D37" s="99"/>
      <c r="E37" s="99"/>
      <c r="F37" s="99"/>
      <c r="G37" s="99"/>
      <c r="H37" s="99">
        <v>623.20000000000005</v>
      </c>
      <c r="I37" s="99">
        <v>453.1</v>
      </c>
      <c r="J37" s="99">
        <v>480.6</v>
      </c>
      <c r="K37" s="99"/>
      <c r="L37" s="99"/>
      <c r="M37" s="99"/>
      <c r="N37" s="99"/>
      <c r="O37" s="99"/>
      <c r="P37" s="99"/>
      <c r="Q37" s="99">
        <v>225.4</v>
      </c>
      <c r="R37" s="99">
        <v>759.4</v>
      </c>
      <c r="S37" s="99">
        <v>851.3</v>
      </c>
      <c r="T37" s="99">
        <v>956</v>
      </c>
      <c r="U37" s="99">
        <v>955</v>
      </c>
      <c r="V37" s="99">
        <v>955</v>
      </c>
      <c r="W37" s="99">
        <v>968</v>
      </c>
      <c r="X37" s="99">
        <v>900.1</v>
      </c>
      <c r="Y37" s="99">
        <v>561.6</v>
      </c>
      <c r="Z37" s="100"/>
      <c r="AA37" s="79">
        <f t="shared" si="5"/>
        <v>8726.7000000000007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193.4</v>
      </c>
      <c r="C39" s="99">
        <v>80.7</v>
      </c>
      <c r="D39" s="99">
        <v>500</v>
      </c>
      <c r="E39" s="99">
        <v>500</v>
      </c>
      <c r="F39" s="99">
        <v>500</v>
      </c>
      <c r="G39" s="99">
        <v>500</v>
      </c>
      <c r="H39" s="99">
        <v>321.2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6595.2999999999993</v>
      </c>
    </row>
    <row r="40" spans="1:27" ht="30" customHeight="1" thickBot="1" x14ac:dyDescent="0.25">
      <c r="A40" s="86" t="s">
        <v>46</v>
      </c>
      <c r="B40" s="87">
        <f>IF(LEN(B$2)&gt;0,SUM(B35:B39),"")</f>
        <v>631.4</v>
      </c>
      <c r="C40" s="88">
        <f t="shared" ref="C40:Z40" si="6">IF(LEN(C$2)&gt;0,SUM(C35:C39),"")</f>
        <v>487.7</v>
      </c>
      <c r="D40" s="88">
        <f t="shared" si="6"/>
        <v>804</v>
      </c>
      <c r="E40" s="88">
        <f t="shared" si="6"/>
        <v>730</v>
      </c>
      <c r="F40" s="88">
        <f t="shared" si="6"/>
        <v>678.85900000000004</v>
      </c>
      <c r="G40" s="88">
        <f t="shared" si="6"/>
        <v>761</v>
      </c>
      <c r="H40" s="88">
        <f t="shared" si="6"/>
        <v>1314.4</v>
      </c>
      <c r="I40" s="88">
        <f t="shared" si="6"/>
        <v>1334.1</v>
      </c>
      <c r="J40" s="88">
        <f t="shared" si="6"/>
        <v>1439.6</v>
      </c>
      <c r="K40" s="88">
        <f t="shared" si="6"/>
        <v>1123</v>
      </c>
      <c r="L40" s="88">
        <f t="shared" si="6"/>
        <v>1172</v>
      </c>
      <c r="M40" s="88">
        <f t="shared" si="6"/>
        <v>1180</v>
      </c>
      <c r="N40" s="88">
        <f t="shared" si="6"/>
        <v>1190</v>
      </c>
      <c r="O40" s="88">
        <f t="shared" si="6"/>
        <v>1188</v>
      </c>
      <c r="P40" s="88">
        <f t="shared" si="6"/>
        <v>1200</v>
      </c>
      <c r="Q40" s="88">
        <f t="shared" si="6"/>
        <v>941.4</v>
      </c>
      <c r="R40" s="88">
        <f t="shared" si="6"/>
        <v>1375.4</v>
      </c>
      <c r="S40" s="88">
        <f t="shared" si="6"/>
        <v>1489.3</v>
      </c>
      <c r="T40" s="88">
        <f t="shared" si="6"/>
        <v>1474</v>
      </c>
      <c r="U40" s="88">
        <f t="shared" si="6"/>
        <v>1467</v>
      </c>
      <c r="V40" s="88">
        <f t="shared" si="6"/>
        <v>1462</v>
      </c>
      <c r="W40" s="88">
        <f t="shared" si="6"/>
        <v>1509</v>
      </c>
      <c r="X40" s="88">
        <f t="shared" si="6"/>
        <v>1430.1</v>
      </c>
      <c r="Y40" s="88">
        <f t="shared" si="6"/>
        <v>1074.5999999999999</v>
      </c>
      <c r="Z40" s="89" t="str">
        <f t="shared" si="6"/>
        <v/>
      </c>
      <c r="AA40" s="90">
        <f t="shared" si="5"/>
        <v>27456.858999999997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38</v>
      </c>
      <c r="D45" s="99"/>
      <c r="E45" s="99"/>
      <c r="F45" s="99"/>
      <c r="G45" s="99"/>
      <c r="H45" s="99">
        <v>623.20000000000005</v>
      </c>
      <c r="I45" s="99">
        <v>453.1</v>
      </c>
      <c r="J45" s="99">
        <v>480.6</v>
      </c>
      <c r="K45" s="99"/>
      <c r="L45" s="99"/>
      <c r="M45" s="99"/>
      <c r="N45" s="99"/>
      <c r="O45" s="99"/>
      <c r="P45" s="99"/>
      <c r="Q45" s="99">
        <v>225.4</v>
      </c>
      <c r="R45" s="99">
        <v>759.4</v>
      </c>
      <c r="S45" s="99">
        <v>851.3</v>
      </c>
      <c r="T45" s="99">
        <v>956</v>
      </c>
      <c r="U45" s="99">
        <v>955</v>
      </c>
      <c r="V45" s="99">
        <v>955</v>
      </c>
      <c r="W45" s="99">
        <v>968</v>
      </c>
      <c r="X45" s="99">
        <v>900.1</v>
      </c>
      <c r="Y45" s="99">
        <v>561.6</v>
      </c>
      <c r="Z45" s="100"/>
      <c r="AA45" s="79">
        <f t="shared" si="7"/>
        <v>8726.7000000000007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193.4</v>
      </c>
      <c r="C47" s="99">
        <v>80.7</v>
      </c>
      <c r="D47" s="99">
        <v>500</v>
      </c>
      <c r="E47" s="99">
        <v>500</v>
      </c>
      <c r="F47" s="99">
        <v>500</v>
      </c>
      <c r="G47" s="99">
        <v>500</v>
      </c>
      <c r="H47" s="99">
        <v>321.2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6595.2999999999993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144</v>
      </c>
      <c r="F48" s="99">
        <v>142</v>
      </c>
      <c r="G48" s="99">
        <v>144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3580</v>
      </c>
    </row>
    <row r="49" spans="1:27" ht="30" customHeight="1" thickBot="1" x14ac:dyDescent="0.25">
      <c r="A49" s="86" t="s">
        <v>49</v>
      </c>
      <c r="B49" s="87">
        <f>IF(LEN(B$2)&gt;0,SUM(B43:B48),"")</f>
        <v>343.4</v>
      </c>
      <c r="C49" s="88">
        <f t="shared" ref="C49:Z49" si="8">IF(LEN(C$2)&gt;0,SUM(C43:C48),"")</f>
        <v>268.7</v>
      </c>
      <c r="D49" s="88">
        <f t="shared" si="8"/>
        <v>650</v>
      </c>
      <c r="E49" s="88">
        <f t="shared" si="8"/>
        <v>644</v>
      </c>
      <c r="F49" s="88">
        <f t="shared" si="8"/>
        <v>642</v>
      </c>
      <c r="G49" s="88">
        <f t="shared" si="8"/>
        <v>644</v>
      </c>
      <c r="H49" s="88">
        <f t="shared" si="8"/>
        <v>1094.4000000000001</v>
      </c>
      <c r="I49" s="88">
        <f t="shared" si="8"/>
        <v>1103.0999999999999</v>
      </c>
      <c r="J49" s="88">
        <f t="shared" si="8"/>
        <v>1130.5999999999999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375.4</v>
      </c>
      <c r="R49" s="88">
        <f t="shared" si="8"/>
        <v>909.4</v>
      </c>
      <c r="S49" s="88">
        <f t="shared" si="8"/>
        <v>1001.3</v>
      </c>
      <c r="T49" s="88">
        <f t="shared" si="8"/>
        <v>1106</v>
      </c>
      <c r="U49" s="88">
        <f t="shared" si="8"/>
        <v>1105</v>
      </c>
      <c r="V49" s="88">
        <f t="shared" si="8"/>
        <v>1105</v>
      </c>
      <c r="W49" s="88">
        <f t="shared" si="8"/>
        <v>1118</v>
      </c>
      <c r="X49" s="88">
        <f t="shared" si="8"/>
        <v>1050.0999999999999</v>
      </c>
      <c r="Y49" s="88">
        <f t="shared" si="8"/>
        <v>711.6</v>
      </c>
      <c r="Z49" s="89" t="str">
        <f t="shared" si="8"/>
        <v/>
      </c>
      <c r="AA49" s="90">
        <f t="shared" si="7"/>
        <v>18901.999999999996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8468.11</v>
      </c>
      <c r="C52" s="88">
        <f t="shared" ref="C52:Z52" si="10">IF(LEN(C$2)&gt;0,SUM(C10:C15)+C26+C40,"")</f>
        <v>7980.9649999999992</v>
      </c>
      <c r="D52" s="88">
        <f t="shared" si="10"/>
        <v>8002.280999999999</v>
      </c>
      <c r="E52" s="88">
        <f t="shared" si="10"/>
        <v>7765.5420000000004</v>
      </c>
      <c r="F52" s="88">
        <f t="shared" si="10"/>
        <v>7647.7669999999998</v>
      </c>
      <c r="G52" s="88">
        <f t="shared" si="10"/>
        <v>7823.1679999999997</v>
      </c>
      <c r="H52" s="88">
        <f t="shared" si="10"/>
        <v>8817.8729999999996</v>
      </c>
      <c r="I52" s="88">
        <f t="shared" si="10"/>
        <v>9639.1180000000004</v>
      </c>
      <c r="J52" s="88">
        <f t="shared" si="10"/>
        <v>10433.983000000002</v>
      </c>
      <c r="K52" s="88">
        <f t="shared" si="10"/>
        <v>10638.795999999998</v>
      </c>
      <c r="L52" s="88">
        <f t="shared" si="10"/>
        <v>11213.079</v>
      </c>
      <c r="M52" s="88">
        <f t="shared" si="10"/>
        <v>11611.297</v>
      </c>
      <c r="N52" s="88">
        <f t="shared" si="10"/>
        <v>11830.025000000001</v>
      </c>
      <c r="O52" s="88">
        <f t="shared" si="10"/>
        <v>11695.576000000001</v>
      </c>
      <c r="P52" s="88">
        <f t="shared" si="10"/>
        <v>11495.503000000001</v>
      </c>
      <c r="Q52" s="88">
        <f t="shared" si="10"/>
        <v>11047.568000000001</v>
      </c>
      <c r="R52" s="88">
        <f t="shared" si="10"/>
        <v>11299.647999999999</v>
      </c>
      <c r="S52" s="88">
        <f t="shared" si="10"/>
        <v>11417.751</v>
      </c>
      <c r="T52" s="88">
        <f t="shared" si="10"/>
        <v>11317.396000000001</v>
      </c>
      <c r="U52" s="88">
        <f t="shared" si="10"/>
        <v>11027.940999999999</v>
      </c>
      <c r="V52" s="88">
        <f t="shared" si="10"/>
        <v>10919.432000000001</v>
      </c>
      <c r="W52" s="88">
        <f t="shared" si="10"/>
        <v>10761.507</v>
      </c>
      <c r="X52" s="88">
        <f t="shared" si="10"/>
        <v>10302.9</v>
      </c>
      <c r="Y52" s="88">
        <f t="shared" si="10"/>
        <v>9469.4240000000009</v>
      </c>
      <c r="Z52" s="89" t="str">
        <f t="shared" si="10"/>
        <v/>
      </c>
      <c r="AA52" s="104">
        <f>SUM(B52:Z52)</f>
        <v>242626.65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</v>
      </c>
      <c r="C4" s="18">
        <v>118.7</v>
      </c>
      <c r="D4" s="18">
        <v>2</v>
      </c>
      <c r="E4" s="18">
        <v>-399</v>
      </c>
      <c r="F4" s="18">
        <v>13.699999999999989</v>
      </c>
      <c r="G4" s="18">
        <v>262.60000000000002</v>
      </c>
      <c r="H4" s="18">
        <v>944.40000000000009</v>
      </c>
      <c r="I4" s="18">
        <v>953.1</v>
      </c>
      <c r="J4" s="18">
        <v>980.6</v>
      </c>
      <c r="K4" s="18">
        <v>361.1</v>
      </c>
      <c r="L4" s="18">
        <v>421.1</v>
      </c>
      <c r="M4" s="18">
        <v>299.89999999999998</v>
      </c>
      <c r="N4" s="18">
        <v>61.199999999999989</v>
      </c>
      <c r="O4" s="18">
        <v>17.100000000000023</v>
      </c>
      <c r="P4" s="18">
        <v>-0.60000000000002274</v>
      </c>
      <c r="Q4" s="18">
        <v>96</v>
      </c>
      <c r="R4" s="18">
        <v>259.39999999999998</v>
      </c>
      <c r="S4" s="18">
        <v>351.29999999999995</v>
      </c>
      <c r="T4" s="18">
        <v>456</v>
      </c>
      <c r="U4" s="18">
        <v>455</v>
      </c>
      <c r="V4" s="18">
        <v>455</v>
      </c>
      <c r="W4" s="18">
        <v>468</v>
      </c>
      <c r="X4" s="18">
        <v>585.5</v>
      </c>
      <c r="Y4" s="18">
        <v>305</v>
      </c>
      <c r="Z4" s="19"/>
      <c r="AA4" s="111">
        <f>SUM(B4:Z4)</f>
        <v>7544.0999999999995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116.51</v>
      </c>
      <c r="C7" s="117">
        <v>110.5</v>
      </c>
      <c r="D7" s="117">
        <v>98.9</v>
      </c>
      <c r="E7" s="117">
        <v>85.6</v>
      </c>
      <c r="F7" s="117">
        <v>85.26</v>
      </c>
      <c r="G7" s="117">
        <v>94.31</v>
      </c>
      <c r="H7" s="117">
        <v>109.28</v>
      </c>
      <c r="I7" s="117">
        <v>101.5</v>
      </c>
      <c r="J7" s="117">
        <v>97.83</v>
      </c>
      <c r="K7" s="117">
        <v>81.430000000000007</v>
      </c>
      <c r="L7" s="117">
        <v>74.92</v>
      </c>
      <c r="M7" s="117">
        <v>70.650000000000006</v>
      </c>
      <c r="N7" s="117">
        <v>62.63</v>
      </c>
      <c r="O7" s="117">
        <v>88.08</v>
      </c>
      <c r="P7" s="117">
        <v>96.38</v>
      </c>
      <c r="Q7" s="117">
        <v>108.83</v>
      </c>
      <c r="R7" s="117">
        <v>136</v>
      </c>
      <c r="S7" s="117">
        <v>120</v>
      </c>
      <c r="T7" s="117">
        <v>250</v>
      </c>
      <c r="U7" s="117">
        <v>601.27</v>
      </c>
      <c r="V7" s="117">
        <v>653.55999999999995</v>
      </c>
      <c r="W7" s="117">
        <v>278.94</v>
      </c>
      <c r="X7" s="117">
        <v>167.81</v>
      </c>
      <c r="Y7" s="117">
        <v>129.15</v>
      </c>
      <c r="Z7" s="118"/>
      <c r="AA7" s="119">
        <f>IF(SUM(B7:Z7)&lt;&gt;0,AVERAGEIF(B7:Z7,"&lt;&gt;"""),"")</f>
        <v>159.13916666666668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116.4</v>
      </c>
      <c r="C13" s="129"/>
      <c r="D13" s="129">
        <v>498</v>
      </c>
      <c r="E13" s="129">
        <v>899</v>
      </c>
      <c r="F13" s="129">
        <v>486.3</v>
      </c>
      <c r="G13" s="129">
        <v>237.4</v>
      </c>
      <c r="H13" s="129"/>
      <c r="I13" s="129"/>
      <c r="J13" s="129"/>
      <c r="K13" s="129">
        <v>138.9</v>
      </c>
      <c r="L13" s="129">
        <v>78.900000000000006</v>
      </c>
      <c r="M13" s="129">
        <v>200.1</v>
      </c>
      <c r="N13" s="129">
        <v>438.8</v>
      </c>
      <c r="O13" s="129">
        <v>482.9</v>
      </c>
      <c r="P13" s="129">
        <v>500.6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4077.3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129.4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314.60000000000002</v>
      </c>
      <c r="Y15" s="133">
        <v>256.60000000000002</v>
      </c>
      <c r="Z15" s="131"/>
      <c r="AA15" s="132">
        <f t="shared" si="0"/>
        <v>3700.6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116.4</v>
      </c>
      <c r="C16" s="135">
        <f t="shared" si="1"/>
        <v>0</v>
      </c>
      <c r="D16" s="135">
        <f t="shared" si="1"/>
        <v>498</v>
      </c>
      <c r="E16" s="135">
        <f t="shared" si="1"/>
        <v>899</v>
      </c>
      <c r="F16" s="135">
        <f t="shared" si="1"/>
        <v>486.3</v>
      </c>
      <c r="G16" s="135">
        <f t="shared" si="1"/>
        <v>237.4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138.9</v>
      </c>
      <c r="L16" s="135">
        <f t="shared" si="1"/>
        <v>78.900000000000006</v>
      </c>
      <c r="M16" s="135">
        <f t="shared" si="1"/>
        <v>200.1</v>
      </c>
      <c r="N16" s="135">
        <f t="shared" si="1"/>
        <v>438.8</v>
      </c>
      <c r="O16" s="135">
        <f t="shared" si="1"/>
        <v>482.9</v>
      </c>
      <c r="P16" s="135">
        <f t="shared" si="1"/>
        <v>500.6</v>
      </c>
      <c r="Q16" s="135">
        <f t="shared" si="1"/>
        <v>129.4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314.60000000000002</v>
      </c>
      <c r="Y16" s="135">
        <f t="shared" si="1"/>
        <v>256.60000000000002</v>
      </c>
      <c r="Z16" s="136" t="str">
        <f t="shared" si="1"/>
        <v/>
      </c>
      <c r="AA16" s="90">
        <f t="shared" si="0"/>
        <v>7777.9000000000005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38</v>
      </c>
      <c r="D21" s="129"/>
      <c r="E21" s="129"/>
      <c r="F21" s="129"/>
      <c r="G21" s="129"/>
      <c r="H21" s="129">
        <v>623.20000000000005</v>
      </c>
      <c r="I21" s="129">
        <v>453.1</v>
      </c>
      <c r="J21" s="129">
        <v>480.6</v>
      </c>
      <c r="K21" s="129"/>
      <c r="L21" s="129"/>
      <c r="M21" s="129"/>
      <c r="N21" s="129"/>
      <c r="O21" s="129"/>
      <c r="P21" s="129"/>
      <c r="Q21" s="129">
        <v>225.4</v>
      </c>
      <c r="R21" s="129">
        <v>759.4</v>
      </c>
      <c r="S21" s="129">
        <v>851.3</v>
      </c>
      <c r="T21" s="129">
        <v>956</v>
      </c>
      <c r="U21" s="129">
        <v>955</v>
      </c>
      <c r="V21" s="129">
        <v>955</v>
      </c>
      <c r="W21" s="129">
        <v>968</v>
      </c>
      <c r="X21" s="129">
        <v>900.1</v>
      </c>
      <c r="Y21" s="130">
        <v>561.6</v>
      </c>
      <c r="Z21" s="131"/>
      <c r="AA21" s="132">
        <f t="shared" si="2"/>
        <v>8726.7000000000007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193.4</v>
      </c>
      <c r="C23" s="133">
        <v>80.7</v>
      </c>
      <c r="D23" s="133">
        <v>500</v>
      </c>
      <c r="E23" s="133">
        <v>500</v>
      </c>
      <c r="F23" s="133">
        <v>500</v>
      </c>
      <c r="G23" s="133">
        <v>500</v>
      </c>
      <c r="H23" s="133">
        <v>321.2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6595.2999999999993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193.4</v>
      </c>
      <c r="C24" s="135">
        <f t="shared" si="3"/>
        <v>118.7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944.40000000000009</v>
      </c>
      <c r="I24" s="135">
        <f t="shared" si="3"/>
        <v>953.1</v>
      </c>
      <c r="J24" s="135">
        <f t="shared" si="3"/>
        <v>980.6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225.4</v>
      </c>
      <c r="R24" s="135">
        <f t="shared" si="3"/>
        <v>759.4</v>
      </c>
      <c r="S24" s="135">
        <f t="shared" si="3"/>
        <v>851.3</v>
      </c>
      <c r="T24" s="135">
        <f t="shared" si="3"/>
        <v>956</v>
      </c>
      <c r="U24" s="135">
        <f t="shared" si="3"/>
        <v>955</v>
      </c>
      <c r="V24" s="135">
        <f t="shared" si="3"/>
        <v>955</v>
      </c>
      <c r="W24" s="135">
        <f t="shared" si="3"/>
        <v>968</v>
      </c>
      <c r="X24" s="135">
        <f t="shared" si="3"/>
        <v>900.1</v>
      </c>
      <c r="Y24" s="135">
        <f t="shared" si="3"/>
        <v>561.6</v>
      </c>
      <c r="Z24" s="136" t="str">
        <f t="shared" si="3"/>
        <v/>
      </c>
      <c r="AA24" s="90">
        <f t="shared" si="2"/>
        <v>15322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2024-07-18T11:09:01Z</dcterms:created>
  <dcterms:modified xsi:type="dcterms:W3CDTF">2024-07-18T11:09:03Z</dcterms:modified>
</cp:coreProperties>
</file>