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<sst xmlns="http://schemas.openxmlformats.org/spreadsheetml/2006/main" count="119" uniqueCount="54">
  <si>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17/07/2024 14:22:01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</si>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</sst>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6D0-4BBC-9462-E2D097E1BE6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6D0-4BBC-9462-E2D097E1BE6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6D0-4BBC-9462-E2D097E1BE6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36D0-4BBC-9462-E2D097E1BE6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6D0-4BBC-9462-E2D097E1BE6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6D0-4BBC-9462-E2D097E1BE6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6D0-4BBC-9462-E2D097E1BE6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1373</c:v>
                </c:pt>
                <c:pt idx="1">
                  <c:v>1137.422</c:v>
                </c:pt>
                <c:pt idx="2">
                  <c:v>1059</c:v>
                </c:pt>
                <c:pt idx="3">
                  <c:v>1059</c:v>
                </c:pt>
                <c:pt idx="4">
                  <c:v>1059</c:v>
                </c:pt>
                <c:pt idx="5">
                  <c:v>1059</c:v>
                </c:pt>
                <c:pt idx="6">
                  <c:v>1059</c:v>
                </c:pt>
                <c:pt idx="7">
                  <c:v>1059</c:v>
                </c:pt>
                <c:pt idx="8">
                  <c:v>1059</c:v>
                </c:pt>
                <c:pt idx="9">
                  <c:v>1059</c:v>
                </c:pt>
                <c:pt idx="10">
                  <c:v>1059</c:v>
                </c:pt>
                <c:pt idx="11">
                  <c:v>1059</c:v>
                </c:pt>
                <c:pt idx="12">
                  <c:v>1059</c:v>
                </c:pt>
                <c:pt idx="13">
                  <c:v>1059</c:v>
                </c:pt>
                <c:pt idx="14">
                  <c:v>1059</c:v>
                </c:pt>
                <c:pt idx="15">
                  <c:v>1059</c:v>
                </c:pt>
                <c:pt idx="16">
                  <c:v>1093.8050000000001</c:v>
                </c:pt>
                <c:pt idx="17">
                  <c:v>1252</c:v>
                </c:pt>
                <c:pt idx="18">
                  <c:v>1676.67</c:v>
                </c:pt>
                <c:pt idx="19">
                  <c:v>1714</c:v>
                </c:pt>
                <c:pt idx="20">
                  <c:v>1714</c:v>
                </c:pt>
                <c:pt idx="21">
                  <c:v>1714</c:v>
                </c:pt>
                <c:pt idx="22">
                  <c:v>1656</c:v>
                </c:pt>
                <c:pt idx="23">
                  <c:v>1361.6590000000001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6D0-4BBC-9462-E2D097E1BE6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206</c:v>
                </c:pt>
                <c:pt idx="1">
                  <c:v>180</c:v>
                </c:pt>
                <c:pt idx="2">
                  <c:v>153</c:v>
                </c:pt>
                <c:pt idx="3">
                  <c:v>152</c:v>
                </c:pt>
                <c:pt idx="4">
                  <c:v>157</c:v>
                </c:pt>
                <c:pt idx="5">
                  <c:v>157</c:v>
                </c:pt>
                <c:pt idx="6">
                  <c:v>211</c:v>
                </c:pt>
                <c:pt idx="7">
                  <c:v>270</c:v>
                </c:pt>
                <c:pt idx="8">
                  <c:v>304</c:v>
                </c:pt>
                <c:pt idx="9">
                  <c:v>309</c:v>
                </c:pt>
                <c:pt idx="10">
                  <c:v>309</c:v>
                </c:pt>
                <c:pt idx="11">
                  <c:v>314</c:v>
                </c:pt>
                <c:pt idx="12">
                  <c:v>321</c:v>
                </c:pt>
                <c:pt idx="13">
                  <c:v>315</c:v>
                </c:pt>
                <c:pt idx="14">
                  <c:v>304</c:v>
                </c:pt>
                <c:pt idx="15">
                  <c:v>305</c:v>
                </c:pt>
                <c:pt idx="16">
                  <c:v>323</c:v>
                </c:pt>
                <c:pt idx="17">
                  <c:v>350</c:v>
                </c:pt>
                <c:pt idx="18">
                  <c:v>363</c:v>
                </c:pt>
                <c:pt idx="19">
                  <c:v>359</c:v>
                </c:pt>
                <c:pt idx="20">
                  <c:v>345</c:v>
                </c:pt>
                <c:pt idx="21">
                  <c:v>311</c:v>
                </c:pt>
                <c:pt idx="22">
                  <c:v>277</c:v>
                </c:pt>
                <c:pt idx="23">
                  <c:v>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6D0-4BBC-9462-E2D097E1BE6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4351.4780000000001</c:v>
                </c:pt>
                <c:pt idx="1">
                  <c:v>4016.5549999999998</c:v>
                </c:pt>
                <c:pt idx="2">
                  <c:v>3898.0350000000003</c:v>
                </c:pt>
                <c:pt idx="3">
                  <c:v>3892.1309999999999</c:v>
                </c:pt>
                <c:pt idx="4">
                  <c:v>3695.22</c:v>
                </c:pt>
                <c:pt idx="5">
                  <c:v>3870.6420000000003</c:v>
                </c:pt>
                <c:pt idx="6">
                  <c:v>3825.8220000000001</c:v>
                </c:pt>
                <c:pt idx="7">
                  <c:v>3853.8870000000002</c:v>
                </c:pt>
                <c:pt idx="8">
                  <c:v>3613.5239999999999</c:v>
                </c:pt>
                <c:pt idx="9">
                  <c:v>3040.1190000000001</c:v>
                </c:pt>
                <c:pt idx="10">
                  <c:v>2689.6089999999999</c:v>
                </c:pt>
                <c:pt idx="11">
                  <c:v>2528.9570000000003</c:v>
                </c:pt>
                <c:pt idx="12">
                  <c:v>2572.1380000000004</c:v>
                </c:pt>
                <c:pt idx="13">
                  <c:v>2690.299</c:v>
                </c:pt>
                <c:pt idx="14">
                  <c:v>3292.87</c:v>
                </c:pt>
                <c:pt idx="15">
                  <c:v>3628.942</c:v>
                </c:pt>
                <c:pt idx="16">
                  <c:v>3858.5349999999999</c:v>
                </c:pt>
                <c:pt idx="17">
                  <c:v>3977.8110000000001</c:v>
                </c:pt>
                <c:pt idx="18">
                  <c:v>4183.8999999999996</c:v>
                </c:pt>
                <c:pt idx="19">
                  <c:v>4227.9160000000002</c:v>
                </c:pt>
                <c:pt idx="20">
                  <c:v>4314.4809999999998</c:v>
                </c:pt>
                <c:pt idx="21">
                  <c:v>4321.8999999999996</c:v>
                </c:pt>
                <c:pt idx="22">
                  <c:v>4368.5020000000004</c:v>
                </c:pt>
                <c:pt idx="23">
                  <c:v>4368.99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6D0-4BBC-9462-E2D097E1BE6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818</c:v>
                </c:pt>
                <c:pt idx="1">
                  <c:v>881</c:v>
                </c:pt>
                <c:pt idx="2">
                  <c:v>628.79999999999995</c:v>
                </c:pt>
                <c:pt idx="3">
                  <c:v>219</c:v>
                </c:pt>
                <c:pt idx="4">
                  <c:v>230</c:v>
                </c:pt>
                <c:pt idx="5">
                  <c:v>230</c:v>
                </c:pt>
                <c:pt idx="6">
                  <c:v>531.9</c:v>
                </c:pt>
                <c:pt idx="7">
                  <c:v>222</c:v>
                </c:pt>
                <c:pt idx="8">
                  <c:v>181</c:v>
                </c:pt>
                <c:pt idx="9">
                  <c:v>131</c:v>
                </c:pt>
                <c:pt idx="10">
                  <c:v>132</c:v>
                </c:pt>
                <c:pt idx="11">
                  <c:v>270.2</c:v>
                </c:pt>
                <c:pt idx="12">
                  <c:v>293.89999999999998</c:v>
                </c:pt>
                <c:pt idx="13">
                  <c:v>284.89999999999998</c:v>
                </c:pt>
                <c:pt idx="14">
                  <c:v>131</c:v>
                </c:pt>
                <c:pt idx="15">
                  <c:v>131</c:v>
                </c:pt>
                <c:pt idx="16">
                  <c:v>770</c:v>
                </c:pt>
                <c:pt idx="17">
                  <c:v>802.8</c:v>
                </c:pt>
                <c:pt idx="18">
                  <c:v>800.8</c:v>
                </c:pt>
                <c:pt idx="19">
                  <c:v>920</c:v>
                </c:pt>
                <c:pt idx="20">
                  <c:v>921</c:v>
                </c:pt>
                <c:pt idx="21">
                  <c:v>902</c:v>
                </c:pt>
                <c:pt idx="22">
                  <c:v>555.79999999999995</c:v>
                </c:pt>
                <c:pt idx="23">
                  <c:v>356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6D0-4BBC-9462-E2D097E1BE6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1792.9749999999997</c:v>
                </c:pt>
                <c:pt idx="1">
                  <c:v>1824.095</c:v>
                </c:pt>
                <c:pt idx="2">
                  <c:v>1875.5350000000003</c:v>
                </c:pt>
                <c:pt idx="3">
                  <c:v>1947.5480000000002</c:v>
                </c:pt>
                <c:pt idx="4">
                  <c:v>2039.3729999999996</c:v>
                </c:pt>
                <c:pt idx="5">
                  <c:v>2183.0179999999996</c:v>
                </c:pt>
                <c:pt idx="6">
                  <c:v>2618.4130000000005</c:v>
                </c:pt>
                <c:pt idx="7">
                  <c:v>3642.9859999999994</c:v>
                </c:pt>
                <c:pt idx="8">
                  <c:v>4964.223</c:v>
                </c:pt>
                <c:pt idx="9">
                  <c:v>6151.3939999999993</c:v>
                </c:pt>
                <c:pt idx="10">
                  <c:v>6952.1450000000004</c:v>
                </c:pt>
                <c:pt idx="11">
                  <c:v>7363.0589999999984</c:v>
                </c:pt>
                <c:pt idx="12">
                  <c:v>7486.036000000001</c:v>
                </c:pt>
                <c:pt idx="13">
                  <c:v>7348.5829999999987</c:v>
                </c:pt>
                <c:pt idx="14">
                  <c:v>6923.1039999999985</c:v>
                </c:pt>
                <c:pt idx="15">
                  <c:v>6271.5339999999987</c:v>
                </c:pt>
                <c:pt idx="16">
                  <c:v>5354.7869999999994</c:v>
                </c:pt>
                <c:pt idx="17">
                  <c:v>4217.639000000001</c:v>
                </c:pt>
                <c:pt idx="18">
                  <c:v>3077.8000000000006</c:v>
                </c:pt>
                <c:pt idx="19">
                  <c:v>2480.8540000000003</c:v>
                </c:pt>
                <c:pt idx="20">
                  <c:v>2281.4690000000005</c:v>
                </c:pt>
                <c:pt idx="21">
                  <c:v>2212.5149999999994</c:v>
                </c:pt>
                <c:pt idx="22">
                  <c:v>2240.5969999999998</c:v>
                </c:pt>
                <c:pt idx="23">
                  <c:v>2336.0349999999999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6D0-4BBC-9462-E2D097E1BE6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101</c:v>
                </c:pt>
                <c:pt idx="1">
                  <c:v>107</c:v>
                </c:pt>
                <c:pt idx="2">
                  <c:v>113</c:v>
                </c:pt>
                <c:pt idx="3">
                  <c:v>118</c:v>
                </c:pt>
                <c:pt idx="4">
                  <c:v>122</c:v>
                </c:pt>
                <c:pt idx="5">
                  <c:v>124</c:v>
                </c:pt>
                <c:pt idx="6">
                  <c:v>127</c:v>
                </c:pt>
                <c:pt idx="7">
                  <c:v>134</c:v>
                </c:pt>
                <c:pt idx="8">
                  <c:v>150</c:v>
                </c:pt>
                <c:pt idx="9">
                  <c:v>165</c:v>
                </c:pt>
                <c:pt idx="10">
                  <c:v>174</c:v>
                </c:pt>
                <c:pt idx="11">
                  <c:v>181</c:v>
                </c:pt>
                <c:pt idx="12">
                  <c:v>183</c:v>
                </c:pt>
                <c:pt idx="13">
                  <c:v>182</c:v>
                </c:pt>
                <c:pt idx="14">
                  <c:v>178</c:v>
                </c:pt>
                <c:pt idx="15">
                  <c:v>169</c:v>
                </c:pt>
                <c:pt idx="16">
                  <c:v>157</c:v>
                </c:pt>
                <c:pt idx="17">
                  <c:v>140</c:v>
                </c:pt>
                <c:pt idx="18">
                  <c:v>124</c:v>
                </c:pt>
                <c:pt idx="19">
                  <c:v>116</c:v>
                </c:pt>
                <c:pt idx="20">
                  <c:v>114</c:v>
                </c:pt>
                <c:pt idx="21">
                  <c:v>112</c:v>
                </c:pt>
                <c:pt idx="22">
                  <c:v>109</c:v>
                </c:pt>
                <c:pt idx="23">
                  <c:v>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6D0-4BBC-9462-E2D097E1BE6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224.483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323</c:v>
                </c:pt>
                <c:pt idx="5">
                  <c:v>440</c:v>
                </c:pt>
                <c:pt idx="6">
                  <c:v>500</c:v>
                </c:pt>
                <c:pt idx="7">
                  <c:v>500</c:v>
                </c:pt>
                <c:pt idx="8">
                  <c:v>319</c:v>
                </c:pt>
                <c:pt idx="9">
                  <c:v>132</c:v>
                </c:pt>
                <c:pt idx="10">
                  <c:v>157</c:v>
                </c:pt>
                <c:pt idx="11">
                  <c:v>140</c:v>
                </c:pt>
                <c:pt idx="12">
                  <c:v>114</c:v>
                </c:pt>
                <c:pt idx="13">
                  <c:v>114</c:v>
                </c:pt>
                <c:pt idx="14">
                  <c:v>114</c:v>
                </c:pt>
                <c:pt idx="15">
                  <c:v>114</c:v>
                </c:pt>
                <c:pt idx="16">
                  <c:v>140</c:v>
                </c:pt>
                <c:pt idx="17">
                  <c:v>1011</c:v>
                </c:pt>
                <c:pt idx="18">
                  <c:v>1214</c:v>
                </c:pt>
                <c:pt idx="19">
                  <c:v>1292</c:v>
                </c:pt>
                <c:pt idx="20">
                  <c:v>1299</c:v>
                </c:pt>
                <c:pt idx="21">
                  <c:v>1234</c:v>
                </c:pt>
                <c:pt idx="22">
                  <c:v>1120</c:v>
                </c:pt>
                <c:pt idx="23">
                  <c:v>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6D0-4BBC-9462-E2D097E1BE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171.35</c:v>
                </c:pt>
                <c:pt idx="1">
                  <c:v>132.33000000000001</c:v>
                </c:pt>
                <c:pt idx="2">
                  <c:v>107</c:v>
                </c:pt>
                <c:pt idx="3">
                  <c:v>104.26</c:v>
                </c:pt>
                <c:pt idx="4">
                  <c:v>99.47</c:v>
                </c:pt>
                <c:pt idx="5">
                  <c:v>102.71</c:v>
                </c:pt>
                <c:pt idx="6">
                  <c:v>109.38</c:v>
                </c:pt>
                <c:pt idx="7">
                  <c:v>113.68</c:v>
                </c:pt>
                <c:pt idx="8">
                  <c:v>100.09</c:v>
                </c:pt>
                <c:pt idx="9">
                  <c:v>91.86</c:v>
                </c:pt>
                <c:pt idx="10">
                  <c:v>91.82</c:v>
                </c:pt>
                <c:pt idx="11">
                  <c:v>89.68</c:v>
                </c:pt>
                <c:pt idx="12">
                  <c:v>90.5</c:v>
                </c:pt>
                <c:pt idx="13">
                  <c:v>91.94</c:v>
                </c:pt>
                <c:pt idx="14">
                  <c:v>100.25</c:v>
                </c:pt>
                <c:pt idx="15">
                  <c:v>106.13</c:v>
                </c:pt>
                <c:pt idx="16">
                  <c:v>130.44</c:v>
                </c:pt>
                <c:pt idx="17">
                  <c:v>118.96</c:v>
                </c:pt>
                <c:pt idx="18">
                  <c:v>194.64</c:v>
                </c:pt>
                <c:pt idx="19">
                  <c:v>450</c:v>
                </c:pt>
                <c:pt idx="20">
                  <c:v>500</c:v>
                </c:pt>
                <c:pt idx="21">
                  <c:v>277.38</c:v>
                </c:pt>
                <c:pt idx="22">
                  <c:v>187.15</c:v>
                </c:pt>
                <c:pt idx="23">
                  <c:v>133.69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6D0-4BBC-9462-E2D097E1BE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173</c:v>
                </c:pt>
                <c:pt idx="1">
                  <c:v>150.5</c:v>
                </c:pt>
                <c:pt idx="2">
                  <c:v>137</c:v>
                </c:pt>
                <c:pt idx="3">
                  <c:v>128.5</c:v>
                </c:pt>
                <c:pt idx="4">
                  <c:v>127.5</c:v>
                </c:pt>
                <c:pt idx="5">
                  <c:v>137.5</c:v>
                </c:pt>
                <c:pt idx="6">
                  <c:v>159</c:v>
                </c:pt>
                <c:pt idx="7">
                  <c:v>158.5</c:v>
                </c:pt>
                <c:pt idx="8">
                  <c:v>141</c:v>
                </c:pt>
                <c:pt idx="9">
                  <c:v>134.5</c:v>
                </c:pt>
                <c:pt idx="10">
                  <c:v>128.5</c:v>
                </c:pt>
                <c:pt idx="11">
                  <c:v>129.5</c:v>
                </c:pt>
                <c:pt idx="12">
                  <c:v>131.5</c:v>
                </c:pt>
                <c:pt idx="13">
                  <c:v>132</c:v>
                </c:pt>
                <c:pt idx="14">
                  <c:v>142</c:v>
                </c:pt>
                <c:pt idx="15">
                  <c:v>170</c:v>
                </c:pt>
                <c:pt idx="16">
                  <c:v>174.5</c:v>
                </c:pt>
                <c:pt idx="17">
                  <c:v>198.5</c:v>
                </c:pt>
                <c:pt idx="18">
                  <c:v>224.5</c:v>
                </c:pt>
                <c:pt idx="19">
                  <c:v>230.5</c:v>
                </c:pt>
                <c:pt idx="20">
                  <c:v>221</c:v>
                </c:pt>
                <c:pt idx="21">
                  <c:v>204</c:v>
                </c:pt>
                <c:pt idx="22">
                  <c:v>196.5</c:v>
                </c:pt>
                <c:pt idx="23">
                  <c:v>175.5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05-489E-A03B-6428B4B9280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825.97</c:v>
                </c:pt>
                <c:pt idx="1">
                  <c:v>829.04899999999998</c:v>
                </c:pt>
                <c:pt idx="2">
                  <c:v>854.40800000000002</c:v>
                </c:pt>
                <c:pt idx="3">
                  <c:v>849.84400000000005</c:v>
                </c:pt>
                <c:pt idx="4">
                  <c:v>846.10799999999995</c:v>
                </c:pt>
                <c:pt idx="5">
                  <c:v>828.62299999999982</c:v>
                </c:pt>
                <c:pt idx="6">
                  <c:v>819.33500000000004</c:v>
                </c:pt>
                <c:pt idx="7">
                  <c:v>805.0329999999999</c:v>
                </c:pt>
                <c:pt idx="8">
                  <c:v>791.96399999999994</c:v>
                </c:pt>
                <c:pt idx="9">
                  <c:v>783.76300000000003</c:v>
                </c:pt>
                <c:pt idx="10">
                  <c:v>791.94299999999998</c:v>
                </c:pt>
                <c:pt idx="11">
                  <c:v>893.43000000000006</c:v>
                </c:pt>
                <c:pt idx="12">
                  <c:v>812.45699999999999</c:v>
                </c:pt>
                <c:pt idx="13">
                  <c:v>779.65500000000009</c:v>
                </c:pt>
                <c:pt idx="14">
                  <c:v>739.13199999999995</c:v>
                </c:pt>
                <c:pt idx="15">
                  <c:v>735.91600000000005</c:v>
                </c:pt>
                <c:pt idx="16">
                  <c:v>739.81500000000005</c:v>
                </c:pt>
                <c:pt idx="17">
                  <c:v>699.97599999999989</c:v>
                </c:pt>
                <c:pt idx="18">
                  <c:v>706.00099999999986</c:v>
                </c:pt>
                <c:pt idx="19">
                  <c:v>690.33999999999992</c:v>
                </c:pt>
                <c:pt idx="20">
                  <c:v>688.12900000000002</c:v>
                </c:pt>
                <c:pt idx="21">
                  <c:v>692.64300000000003</c:v>
                </c:pt>
                <c:pt idx="22">
                  <c:v>698.06600000000003</c:v>
                </c:pt>
                <c:pt idx="23">
                  <c:v>795.02499999999998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05-489E-A03B-6428B4B9280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1488.4889999999998</c:v>
                </c:pt>
                <c:pt idx="1">
                  <c:v>1534.5649999999996</c:v>
                </c:pt>
                <c:pt idx="2">
                  <c:v>1470.6689999999999</c:v>
                </c:pt>
                <c:pt idx="3">
                  <c:v>1467.9659999999997</c:v>
                </c:pt>
                <c:pt idx="4">
                  <c:v>1506.2859999999998</c:v>
                </c:pt>
                <c:pt idx="5">
                  <c:v>1610.6069999999997</c:v>
                </c:pt>
                <c:pt idx="6">
                  <c:v>1818.1880000000001</c:v>
                </c:pt>
                <c:pt idx="7">
                  <c:v>1993.4359999999997</c:v>
                </c:pt>
                <c:pt idx="8">
                  <c:v>2136.9609999999998</c:v>
                </c:pt>
                <c:pt idx="9">
                  <c:v>2197.1510000000003</c:v>
                </c:pt>
                <c:pt idx="10">
                  <c:v>2223.8029999999999</c:v>
                </c:pt>
                <c:pt idx="11">
                  <c:v>2251.7239999999997</c:v>
                </c:pt>
                <c:pt idx="12">
                  <c:v>2271.3340000000007</c:v>
                </c:pt>
                <c:pt idx="13">
                  <c:v>2255.3160000000003</c:v>
                </c:pt>
                <c:pt idx="14">
                  <c:v>2215.5990000000002</c:v>
                </c:pt>
                <c:pt idx="15">
                  <c:v>2152.4829999999997</c:v>
                </c:pt>
                <c:pt idx="16">
                  <c:v>2074.41</c:v>
                </c:pt>
                <c:pt idx="17">
                  <c:v>2112.1570000000002</c:v>
                </c:pt>
                <c:pt idx="18">
                  <c:v>2031.1110000000001</c:v>
                </c:pt>
                <c:pt idx="19">
                  <c:v>1947.1320000000003</c:v>
                </c:pt>
                <c:pt idx="20">
                  <c:v>1848.0510000000002</c:v>
                </c:pt>
                <c:pt idx="21">
                  <c:v>1737.163</c:v>
                </c:pt>
                <c:pt idx="22">
                  <c:v>1642.3509999999997</c:v>
                </c:pt>
                <c:pt idx="23">
                  <c:v>1598.0909999999997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05-489E-A03B-6428B4B9280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4818.4770000000008</c:v>
                </c:pt>
                <c:pt idx="1">
                  <c:v>4519.7540000000008</c:v>
                </c:pt>
                <c:pt idx="2">
                  <c:v>4280.2000000000016</c:v>
                </c:pt>
                <c:pt idx="3">
                  <c:v>4122.6909999999998</c:v>
                </c:pt>
                <c:pt idx="4">
                  <c:v>4054.7999999999997</c:v>
                </c:pt>
                <c:pt idx="5">
                  <c:v>4020.2440000000001</c:v>
                </c:pt>
                <c:pt idx="6">
                  <c:v>4334.1559999999999</c:v>
                </c:pt>
                <c:pt idx="7">
                  <c:v>4893.2619999999988</c:v>
                </c:pt>
                <c:pt idx="8">
                  <c:v>5505.9219999999996</c:v>
                </c:pt>
                <c:pt idx="9">
                  <c:v>6012.9619999999995</c:v>
                </c:pt>
                <c:pt idx="10">
                  <c:v>6397.6860000000015</c:v>
                </c:pt>
                <c:pt idx="11">
                  <c:v>6719.5810000000001</c:v>
                </c:pt>
                <c:pt idx="12">
                  <c:v>7027.7659999999996</c:v>
                </c:pt>
                <c:pt idx="13">
                  <c:v>7079.8600000000015</c:v>
                </c:pt>
                <c:pt idx="14">
                  <c:v>7022.1959999999999</c:v>
                </c:pt>
                <c:pt idx="15">
                  <c:v>6863.2780000000012</c:v>
                </c:pt>
                <c:pt idx="16">
                  <c:v>6708.2020000000002</c:v>
                </c:pt>
                <c:pt idx="17">
                  <c:v>6583.5680000000011</c:v>
                </c:pt>
                <c:pt idx="18">
                  <c:v>6359.7940000000008</c:v>
                </c:pt>
                <c:pt idx="19">
                  <c:v>6200.2590000000009</c:v>
                </c:pt>
                <c:pt idx="20">
                  <c:v>6204.7699999999995</c:v>
                </c:pt>
                <c:pt idx="21">
                  <c:v>6216.6090000000013</c:v>
                </c:pt>
                <c:pt idx="22">
                  <c:v>5861.9870000000001</c:v>
                </c:pt>
                <c:pt idx="23">
                  <c:v>5411.3109999999997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505-489E-A03B-6428B4B9280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457</c:v>
                </c:pt>
                <c:pt idx="1">
                  <c:v>428.99999999999994</c:v>
                </c:pt>
                <c:pt idx="2">
                  <c:v>416</c:v>
                </c:pt>
                <c:pt idx="3">
                  <c:v>408</c:v>
                </c:pt>
                <c:pt idx="4">
                  <c:v>408.99999999999994</c:v>
                </c:pt>
                <c:pt idx="5">
                  <c:v>420</c:v>
                </c:pt>
                <c:pt idx="6">
                  <c:v>488</c:v>
                </c:pt>
                <c:pt idx="7">
                  <c:v>554.00000000000011</c:v>
                </c:pt>
                <c:pt idx="8">
                  <c:v>604</c:v>
                </c:pt>
                <c:pt idx="9">
                  <c:v>623.99999999999989</c:v>
                </c:pt>
                <c:pt idx="10">
                  <c:v>633</c:v>
                </c:pt>
                <c:pt idx="11">
                  <c:v>645</c:v>
                </c:pt>
                <c:pt idx="12">
                  <c:v>653.99999999999989</c:v>
                </c:pt>
                <c:pt idx="13">
                  <c:v>647</c:v>
                </c:pt>
                <c:pt idx="14">
                  <c:v>632</c:v>
                </c:pt>
                <c:pt idx="15">
                  <c:v>623.99999999999989</c:v>
                </c:pt>
                <c:pt idx="16">
                  <c:v>630.00000000000011</c:v>
                </c:pt>
                <c:pt idx="17">
                  <c:v>640.00000000000011</c:v>
                </c:pt>
                <c:pt idx="18">
                  <c:v>636.99999999999989</c:v>
                </c:pt>
                <c:pt idx="19">
                  <c:v>625.00000000000011</c:v>
                </c:pt>
                <c:pt idx="20">
                  <c:v>609.00000000000011</c:v>
                </c:pt>
                <c:pt idx="21">
                  <c:v>572.99999999999989</c:v>
                </c:pt>
                <c:pt idx="22">
                  <c:v>536</c:v>
                </c:pt>
                <c:pt idx="23">
                  <c:v>476.00000000000006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505-489E-A03B-6428B4B9280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505-489E-A03B-6428B4B9280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505-489E-A03B-6428B4B9280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505-489E-A03B-6428B4B9280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505-489E-A03B-6428B4B9280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505-489E-A03B-6428B4B9280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1097</c:v>
                </c:pt>
                <c:pt idx="1">
                  <c:v>790.2</c:v>
                </c:pt>
                <c:pt idx="2">
                  <c:v>676.1</c:v>
                </c:pt>
                <c:pt idx="3">
                  <c:v>517.70000000000005</c:v>
                </c:pt>
                <c:pt idx="4">
                  <c:v>674.9</c:v>
                </c:pt>
                <c:pt idx="5">
                  <c:v>1040.2</c:v>
                </c:pt>
                <c:pt idx="6">
                  <c:v>1252</c:v>
                </c:pt>
                <c:pt idx="7">
                  <c:v>1277.5999999999999</c:v>
                </c:pt>
                <c:pt idx="8">
                  <c:v>1410.9</c:v>
                </c:pt>
                <c:pt idx="9">
                  <c:v>1235.0999999999999</c:v>
                </c:pt>
                <c:pt idx="10">
                  <c:v>1297.8</c:v>
                </c:pt>
                <c:pt idx="11">
                  <c:v>1092</c:v>
                </c:pt>
                <c:pt idx="12">
                  <c:v>1132</c:v>
                </c:pt>
                <c:pt idx="13">
                  <c:v>1100</c:v>
                </c:pt>
                <c:pt idx="14">
                  <c:v>1251</c:v>
                </c:pt>
                <c:pt idx="15">
                  <c:v>1132.8000000000002</c:v>
                </c:pt>
                <c:pt idx="16">
                  <c:v>1370.2</c:v>
                </c:pt>
                <c:pt idx="17">
                  <c:v>1517</c:v>
                </c:pt>
                <c:pt idx="18">
                  <c:v>1478</c:v>
                </c:pt>
                <c:pt idx="19">
                  <c:v>1410</c:v>
                </c:pt>
                <c:pt idx="20">
                  <c:v>1411</c:v>
                </c:pt>
                <c:pt idx="21">
                  <c:v>1377</c:v>
                </c:pt>
                <c:pt idx="22">
                  <c:v>1385</c:v>
                </c:pt>
                <c:pt idx="23">
                  <c:v>1170.7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505-489E-A03B-6428B4B9280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6.4989999999999997</c:v>
                </c:pt>
                <c:pt idx="6">
                  <c:v>2.4750000000000001</c:v>
                </c:pt>
                <c:pt idx="18">
                  <c:v>3.7749999999999999</c:v>
                </c:pt>
                <c:pt idx="19">
                  <c:v>6.5389999999999997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505-489E-A03B-6428B4B9280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505-489E-A03B-6428B4B9280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505-489E-A03B-6428B4B92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171.35</c:v>
                </c:pt>
                <c:pt idx="1">
                  <c:v>132.33000000000001</c:v>
                </c:pt>
                <c:pt idx="2">
                  <c:v>107</c:v>
                </c:pt>
                <c:pt idx="3">
                  <c:v>104.26</c:v>
                </c:pt>
                <c:pt idx="4">
                  <c:v>99.47</c:v>
                </c:pt>
                <c:pt idx="5">
                  <c:v>102.71</c:v>
                </c:pt>
                <c:pt idx="6">
                  <c:v>109.38</c:v>
                </c:pt>
                <c:pt idx="7">
                  <c:v>113.68</c:v>
                </c:pt>
                <c:pt idx="8">
                  <c:v>100.09</c:v>
                </c:pt>
                <c:pt idx="9">
                  <c:v>91.86</c:v>
                </c:pt>
                <c:pt idx="10">
                  <c:v>91.82</c:v>
                </c:pt>
                <c:pt idx="11">
                  <c:v>89.68</c:v>
                </c:pt>
                <c:pt idx="12">
                  <c:v>90.5</c:v>
                </c:pt>
                <c:pt idx="13">
                  <c:v>91.94</c:v>
                </c:pt>
                <c:pt idx="14">
                  <c:v>100.25</c:v>
                </c:pt>
                <c:pt idx="15">
                  <c:v>106.13</c:v>
                </c:pt>
                <c:pt idx="16">
                  <c:v>130.44</c:v>
                </c:pt>
                <c:pt idx="17">
                  <c:v>118.96</c:v>
                </c:pt>
                <c:pt idx="18">
                  <c:v>194.64</c:v>
                </c:pt>
                <c:pt idx="19">
                  <c:v>450</c:v>
                </c:pt>
                <c:pt idx="20">
                  <c:v>500</c:v>
                </c:pt>
                <c:pt idx="21">
                  <c:v>277.38</c:v>
                </c:pt>
                <c:pt idx="22">
                  <c:v>187.15</c:v>
                </c:pt>
                <c:pt idx="23">
                  <c:v>133.69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505-489E-A03B-6428B4B92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8866.9359999999997</v>
      </c>
      <c r="C4" s="18">
        <v>8260.0720000000001</v>
      </c>
      <c r="D4" s="18">
        <v>7841.37</v>
      </c>
      <c r="E4" s="18">
        <v>7501.6789999999992</v>
      </c>
      <c r="F4" s="18">
        <v>7625.5929999999998</v>
      </c>
      <c r="G4" s="18">
        <v>8063.6600000000017</v>
      </c>
      <c r="H4" s="18">
        <v>8873.1350000000002</v>
      </c>
      <c r="I4" s="18">
        <v>9681.8730000000032</v>
      </c>
      <c r="J4" s="18">
        <v>10590.747000000001</v>
      </c>
      <c r="K4" s="18">
        <v>10987.512999999999</v>
      </c>
      <c r="L4" s="18">
        <v>11472.753999999999</v>
      </c>
      <c r="M4" s="18">
        <v>11856.215999999999</v>
      </c>
      <c r="N4" s="18">
        <v>12029.073999999999</v>
      </c>
      <c r="O4" s="18">
        <v>11993.781999999999</v>
      </c>
      <c r="P4" s="18">
        <v>12001.974</v>
      </c>
      <c r="Q4" s="18">
        <v>11678.475999999999</v>
      </c>
      <c r="R4" s="18">
        <v>11697.127</v>
      </c>
      <c r="S4" s="18">
        <v>11751.249999999998</v>
      </c>
      <c r="T4" s="18">
        <v>11440.169999999996</v>
      </c>
      <c r="U4" s="18">
        <v>11109.769999999995</v>
      </c>
      <c r="V4" s="18">
        <v>10988.95</v>
      </c>
      <c r="W4" s="18">
        <v>10807.415000000003</v>
      </c>
      <c r="X4" s="18">
        <v>10326.899000000001</v>
      </c>
      <c r="Y4" s="18">
        <v>9633.6840000000011</v>
      </c>
      <c r="Z4" s="19"/>
      <c r="AA4" s="20">
        <f>SUM(B4:Z4)</f>
        <v>247080.11900000001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171.35</v>
      </c>
      <c r="C7" s="28">
        <v>132.33000000000001</v>
      </c>
      <c r="D7" s="28">
        <v>107</v>
      </c>
      <c r="E7" s="28">
        <v>104.26</v>
      </c>
      <c r="F7" s="28">
        <v>99.47</v>
      </c>
      <c r="G7" s="28">
        <v>102.71</v>
      </c>
      <c r="H7" s="28">
        <v>109.38</v>
      </c>
      <c r="I7" s="28">
        <v>113.68</v>
      </c>
      <c r="J7" s="28">
        <v>100.09</v>
      </c>
      <c r="K7" s="28">
        <v>91.86</v>
      </c>
      <c r="L7" s="28">
        <v>91.82</v>
      </c>
      <c r="M7" s="28">
        <v>89.68</v>
      </c>
      <c r="N7" s="28">
        <v>90.5</v>
      </c>
      <c r="O7" s="28">
        <v>91.94</v>
      </c>
      <c r="P7" s="28">
        <v>100.25</v>
      </c>
      <c r="Q7" s="28">
        <v>106.13</v>
      </c>
      <c r="R7" s="28">
        <v>130.44</v>
      </c>
      <c r="S7" s="28">
        <v>118.96</v>
      </c>
      <c r="T7" s="28">
        <v>194.64</v>
      </c>
      <c r="U7" s="28">
        <v>450</v>
      </c>
      <c r="V7" s="28">
        <v>500</v>
      </c>
      <c r="W7" s="28">
        <v>277.38</v>
      </c>
      <c r="X7" s="28">
        <v>187.15</v>
      </c>
      <c r="Y7" s="28">
        <v>133.69</v>
      </c>
      <c r="Z7" s="29"/>
      <c r="AA7" s="30">
        <f>IF(SUM(B7:Z7)&lt;&gt;0,AVERAGEIF(B7:Z7,"&lt;&gt;"""),"")</f>
        <v>153.94624999999999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1373</v>
      </c>
      <c r="C10" s="42">
        <v>1137.422</v>
      </c>
      <c r="D10" s="42">
        <v>1059</v>
      </c>
      <c r="E10" s="42">
        <v>1059</v>
      </c>
      <c r="F10" s="42">
        <v>1059</v>
      </c>
      <c r="G10" s="42">
        <v>1059</v>
      </c>
      <c r="H10" s="42">
        <v>1059</v>
      </c>
      <c r="I10" s="42">
        <v>1059</v>
      </c>
      <c r="J10" s="42">
        <v>1059</v>
      </c>
      <c r="K10" s="42">
        <v>1059</v>
      </c>
      <c r="L10" s="42">
        <v>1059</v>
      </c>
      <c r="M10" s="42">
        <v>1059</v>
      </c>
      <c r="N10" s="42">
        <v>1059</v>
      </c>
      <c r="O10" s="42">
        <v>1059</v>
      </c>
      <c r="P10" s="42">
        <v>1059</v>
      </c>
      <c r="Q10" s="42">
        <v>1059</v>
      </c>
      <c r="R10" s="42">
        <v>1093.8050000000001</v>
      </c>
      <c r="S10" s="42">
        <v>1252</v>
      </c>
      <c r="T10" s="42">
        <v>1676.67</v>
      </c>
      <c r="U10" s="42">
        <v>1714</v>
      </c>
      <c r="V10" s="42">
        <v>1714</v>
      </c>
      <c r="W10" s="42">
        <v>1714</v>
      </c>
      <c r="X10" s="42">
        <v>1656</v>
      </c>
      <c r="Y10" s="42">
        <v>1361.6590000000001</v>
      </c>
      <c r="Z10" s="43"/>
      <c r="AA10" s="44">
        <f t="shared" ref="AA10:AA15" si="0">SUM(B10:Z10)</f>
        <v>29518.555999999997</v>
      </c>
    </row>
    <row r="11" spans="1:27" ht="24.95" customHeight="1" x14ac:dyDescent="0.2">
      <c r="A11" s="45" t="s">
        <v>7</v>
      </c>
      <c r="B11" s="46">
        <v>206</v>
      </c>
      <c r="C11" s="47">
        <v>180</v>
      </c>
      <c r="D11" s="47">
        <v>153</v>
      </c>
      <c r="E11" s="47">
        <v>152</v>
      </c>
      <c r="F11" s="47">
        <v>157</v>
      </c>
      <c r="G11" s="47">
        <v>157</v>
      </c>
      <c r="H11" s="47">
        <v>211</v>
      </c>
      <c r="I11" s="47">
        <v>270</v>
      </c>
      <c r="J11" s="47">
        <v>304</v>
      </c>
      <c r="K11" s="47">
        <v>309</v>
      </c>
      <c r="L11" s="47">
        <v>309</v>
      </c>
      <c r="M11" s="47">
        <v>314</v>
      </c>
      <c r="N11" s="47">
        <v>321</v>
      </c>
      <c r="O11" s="47">
        <v>315</v>
      </c>
      <c r="P11" s="47">
        <v>304</v>
      </c>
      <c r="Q11" s="47">
        <v>305</v>
      </c>
      <c r="R11" s="47">
        <v>323</v>
      </c>
      <c r="S11" s="47">
        <v>350</v>
      </c>
      <c r="T11" s="47">
        <v>363</v>
      </c>
      <c r="U11" s="47">
        <v>359</v>
      </c>
      <c r="V11" s="47">
        <v>345</v>
      </c>
      <c r="W11" s="47">
        <v>311</v>
      </c>
      <c r="X11" s="47">
        <v>277</v>
      </c>
      <c r="Y11" s="47">
        <v>218</v>
      </c>
      <c r="Z11" s="48"/>
      <c r="AA11" s="49">
        <f t="shared" si="0"/>
        <v>6513</v>
      </c>
    </row>
    <row r="12" spans="1:27" ht="24.95" customHeight="1" x14ac:dyDescent="0.2">
      <c r="A12" s="50" t="s">
        <v>8</v>
      </c>
      <c r="B12" s="51">
        <v>4351.4780000000001</v>
      </c>
      <c r="C12" s="52">
        <v>4016.5549999999998</v>
      </c>
      <c r="D12" s="52">
        <v>3898.0350000000003</v>
      </c>
      <c r="E12" s="52">
        <v>3892.1309999999999</v>
      </c>
      <c r="F12" s="52">
        <v>3695.22</v>
      </c>
      <c r="G12" s="52">
        <v>3870.6420000000003</v>
      </c>
      <c r="H12" s="52">
        <v>3825.8220000000001</v>
      </c>
      <c r="I12" s="52">
        <v>3853.8870000000002</v>
      </c>
      <c r="J12" s="52">
        <v>3613.5239999999999</v>
      </c>
      <c r="K12" s="52">
        <v>3040.1190000000001</v>
      </c>
      <c r="L12" s="52">
        <v>2689.6089999999999</v>
      </c>
      <c r="M12" s="52">
        <v>2528.9570000000003</v>
      </c>
      <c r="N12" s="52">
        <v>2572.1380000000004</v>
      </c>
      <c r="O12" s="52">
        <v>2690.299</v>
      </c>
      <c r="P12" s="52">
        <v>3292.87</v>
      </c>
      <c r="Q12" s="52">
        <v>3628.942</v>
      </c>
      <c r="R12" s="52">
        <v>3858.5349999999999</v>
      </c>
      <c r="S12" s="52">
        <v>3977.8110000000001</v>
      </c>
      <c r="T12" s="52">
        <v>4183.8999999999996</v>
      </c>
      <c r="U12" s="52">
        <v>4227.9160000000002</v>
      </c>
      <c r="V12" s="52">
        <v>4314.4809999999998</v>
      </c>
      <c r="W12" s="52">
        <v>4321.8999999999996</v>
      </c>
      <c r="X12" s="52">
        <v>4368.5020000000004</v>
      </c>
      <c r="Y12" s="52">
        <v>4368.99</v>
      </c>
      <c r="Z12" s="53"/>
      <c r="AA12" s="54">
        <f t="shared" si="0"/>
        <v>89082.262999999992</v>
      </c>
    </row>
    <row r="13" spans="1:27" ht="24.95" customHeight="1" x14ac:dyDescent="0.2">
      <c r="A13" s="50" t="s">
        <v>9</v>
      </c>
      <c r="B13" s="51">
        <v>224.483</v>
      </c>
      <c r="C13" s="52">
        <v>114</v>
      </c>
      <c r="D13" s="52">
        <v>114</v>
      </c>
      <c r="E13" s="52">
        <v>114</v>
      </c>
      <c r="F13" s="52">
        <v>323</v>
      </c>
      <c r="G13" s="52">
        <v>440</v>
      </c>
      <c r="H13" s="52">
        <v>500</v>
      </c>
      <c r="I13" s="52">
        <v>500</v>
      </c>
      <c r="J13" s="52">
        <v>319</v>
      </c>
      <c r="K13" s="52">
        <v>132</v>
      </c>
      <c r="L13" s="52">
        <v>157</v>
      </c>
      <c r="M13" s="52">
        <v>140</v>
      </c>
      <c r="N13" s="52">
        <v>114</v>
      </c>
      <c r="O13" s="52">
        <v>114</v>
      </c>
      <c r="P13" s="52">
        <v>114</v>
      </c>
      <c r="Q13" s="52">
        <v>114</v>
      </c>
      <c r="R13" s="52">
        <v>140</v>
      </c>
      <c r="S13" s="52">
        <v>1011</v>
      </c>
      <c r="T13" s="52">
        <v>1214</v>
      </c>
      <c r="U13" s="52">
        <v>1292</v>
      </c>
      <c r="V13" s="52">
        <v>1299</v>
      </c>
      <c r="W13" s="52">
        <v>1234</v>
      </c>
      <c r="X13" s="52">
        <v>1120</v>
      </c>
      <c r="Y13" s="52">
        <v>885</v>
      </c>
      <c r="Z13" s="53"/>
      <c r="AA13" s="54">
        <f t="shared" si="0"/>
        <v>11728.483</v>
      </c>
    </row>
    <row r="14" spans="1:27" ht="24.95" customHeight="1" x14ac:dyDescent="0.2">
      <c r="A14" s="55" t="s">
        <v>10</v>
      </c>
      <c r="B14" s="56">
        <v>1792.9749999999997</v>
      </c>
      <c r="C14" s="57">
        <v>1824.095</v>
      </c>
      <c r="D14" s="57">
        <v>1875.5350000000003</v>
      </c>
      <c r="E14" s="57">
        <v>1947.5480000000002</v>
      </c>
      <c r="F14" s="57">
        <v>2039.3729999999996</v>
      </c>
      <c r="G14" s="57">
        <v>2183.0179999999996</v>
      </c>
      <c r="H14" s="57">
        <v>2618.4130000000005</v>
      </c>
      <c r="I14" s="57">
        <v>3642.9859999999994</v>
      </c>
      <c r="J14" s="57">
        <v>4964.223</v>
      </c>
      <c r="K14" s="57">
        <v>6151.3939999999993</v>
      </c>
      <c r="L14" s="57">
        <v>6952.1450000000004</v>
      </c>
      <c r="M14" s="57">
        <v>7363.0589999999984</v>
      </c>
      <c r="N14" s="57">
        <v>7486.036000000001</v>
      </c>
      <c r="O14" s="57">
        <v>7348.5829999999987</v>
      </c>
      <c r="P14" s="57">
        <v>6923.1039999999985</v>
      </c>
      <c r="Q14" s="57">
        <v>6271.5339999999987</v>
      </c>
      <c r="R14" s="57">
        <v>5354.7869999999994</v>
      </c>
      <c r="S14" s="57">
        <v>4217.639000000001</v>
      </c>
      <c r="T14" s="57">
        <v>3077.8000000000006</v>
      </c>
      <c r="U14" s="57">
        <v>2480.8540000000003</v>
      </c>
      <c r="V14" s="57">
        <v>2281.4690000000005</v>
      </c>
      <c r="W14" s="57">
        <v>2212.5149999999994</v>
      </c>
      <c r="X14" s="57">
        <v>2240.5969999999998</v>
      </c>
      <c r="Y14" s="57">
        <v>2336.0349999999999</v>
      </c>
      <c r="Z14" s="58"/>
      <c r="AA14" s="59">
        <f t="shared" si="0"/>
        <v>95585.71699999999</v>
      </c>
    </row>
    <row r="15" spans="1:27" ht="24.95" customHeight="1" x14ac:dyDescent="0.2">
      <c r="A15" s="55" t="s">
        <v>11</v>
      </c>
      <c r="B15" s="56">
        <v>101</v>
      </c>
      <c r="C15" s="57">
        <v>107</v>
      </c>
      <c r="D15" s="57">
        <v>113</v>
      </c>
      <c r="E15" s="57">
        <v>118</v>
      </c>
      <c r="F15" s="57">
        <v>122</v>
      </c>
      <c r="G15" s="57">
        <v>124</v>
      </c>
      <c r="H15" s="57">
        <v>127</v>
      </c>
      <c r="I15" s="57">
        <v>134</v>
      </c>
      <c r="J15" s="57">
        <v>150</v>
      </c>
      <c r="K15" s="57">
        <v>165</v>
      </c>
      <c r="L15" s="57">
        <v>174</v>
      </c>
      <c r="M15" s="57">
        <v>181</v>
      </c>
      <c r="N15" s="57">
        <v>183</v>
      </c>
      <c r="O15" s="57">
        <v>182</v>
      </c>
      <c r="P15" s="57">
        <v>178</v>
      </c>
      <c r="Q15" s="57">
        <v>169</v>
      </c>
      <c r="R15" s="57">
        <v>157</v>
      </c>
      <c r="S15" s="57">
        <v>140</v>
      </c>
      <c r="T15" s="57">
        <v>124</v>
      </c>
      <c r="U15" s="57">
        <v>116</v>
      </c>
      <c r="V15" s="57">
        <v>114</v>
      </c>
      <c r="W15" s="57">
        <v>112</v>
      </c>
      <c r="X15" s="57">
        <v>109</v>
      </c>
      <c r="Y15" s="57">
        <v>108</v>
      </c>
      <c r="Z15" s="58"/>
      <c r="AA15" s="59">
        <f t="shared" si="0"/>
        <v>3308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8048.9359999999997</v>
      </c>
      <c r="C16" s="62">
        <f t="shared" si="1"/>
        <v>7379.0720000000001</v>
      </c>
      <c r="D16" s="62">
        <f t="shared" si="1"/>
        <v>7212.57</v>
      </c>
      <c r="E16" s="62">
        <f t="shared" si="1"/>
        <v>7282.6790000000001</v>
      </c>
      <c r="F16" s="62">
        <f t="shared" si="1"/>
        <v>7395.5929999999989</v>
      </c>
      <c r="G16" s="62">
        <f t="shared" si="1"/>
        <v>7833.66</v>
      </c>
      <c r="H16" s="62">
        <f t="shared" si="1"/>
        <v>8341.2350000000006</v>
      </c>
      <c r="I16" s="62">
        <f t="shared" si="1"/>
        <v>9459.8729999999996</v>
      </c>
      <c r="J16" s="62">
        <f t="shared" si="1"/>
        <v>10409.746999999999</v>
      </c>
      <c r="K16" s="62">
        <f t="shared" si="1"/>
        <v>10856.512999999999</v>
      </c>
      <c r="L16" s="62">
        <f t="shared" si="1"/>
        <v>11340.754000000001</v>
      </c>
      <c r="M16" s="62">
        <f t="shared" si="1"/>
        <v>11586.016</v>
      </c>
      <c r="N16" s="62">
        <f t="shared" si="1"/>
        <v>11735.174000000001</v>
      </c>
      <c r="O16" s="62">
        <f t="shared" si="1"/>
        <v>11708.881999999998</v>
      </c>
      <c r="P16" s="62">
        <f t="shared" si="1"/>
        <v>11870.973999999998</v>
      </c>
      <c r="Q16" s="62">
        <f t="shared" si="1"/>
        <v>11547.475999999999</v>
      </c>
      <c r="R16" s="62">
        <f t="shared" si="1"/>
        <v>10927.127</v>
      </c>
      <c r="S16" s="62">
        <f t="shared" si="1"/>
        <v>10948.45</v>
      </c>
      <c r="T16" s="62">
        <f t="shared" si="1"/>
        <v>10639.37</v>
      </c>
      <c r="U16" s="62">
        <f t="shared" si="1"/>
        <v>10189.77</v>
      </c>
      <c r="V16" s="62">
        <f t="shared" si="1"/>
        <v>10067.950000000001</v>
      </c>
      <c r="W16" s="62">
        <f t="shared" si="1"/>
        <v>9905.4149999999991</v>
      </c>
      <c r="X16" s="62">
        <f t="shared" si="1"/>
        <v>9771.0990000000002</v>
      </c>
      <c r="Y16" s="62">
        <f t="shared" si="1"/>
        <v>9277.6839999999993</v>
      </c>
      <c r="Z16" s="63" t="str">
        <f t="shared" si="1"/>
        <v/>
      </c>
      <c r="AA16" s="64">
        <f>SUM(AA10:AA15)</f>
        <v>235736.01899999997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2509.9</v>
      </c>
      <c r="C29" s="72">
        <v>2478.9</v>
      </c>
      <c r="D29" s="72">
        <v>2488.9</v>
      </c>
      <c r="E29" s="72">
        <v>2530.9</v>
      </c>
      <c r="F29" s="72">
        <v>2789.9</v>
      </c>
      <c r="G29" s="72">
        <v>2973.9</v>
      </c>
      <c r="H29" s="72">
        <v>3255.9</v>
      </c>
      <c r="I29" s="72">
        <v>3734.9</v>
      </c>
      <c r="J29" s="72">
        <v>4121.8999999999996</v>
      </c>
      <c r="K29" s="72">
        <v>4407.8999999999996</v>
      </c>
      <c r="L29" s="72">
        <v>4668.8999999999996</v>
      </c>
      <c r="M29" s="72">
        <v>4775.8999999999996</v>
      </c>
      <c r="N29" s="72">
        <v>4795.8999999999996</v>
      </c>
      <c r="O29" s="72">
        <v>4795.8999999999996</v>
      </c>
      <c r="P29" s="72">
        <v>4745.8999999999996</v>
      </c>
      <c r="Q29" s="72">
        <v>4480.8999999999996</v>
      </c>
      <c r="R29" s="72">
        <v>4166.8999999999996</v>
      </c>
      <c r="S29" s="72">
        <v>4600.8999999999996</v>
      </c>
      <c r="T29" s="72">
        <v>4352.8999999999996</v>
      </c>
      <c r="U29" s="72">
        <v>4173.8999999999996</v>
      </c>
      <c r="V29" s="72">
        <v>4096.8999999999996</v>
      </c>
      <c r="W29" s="72">
        <v>3968.9</v>
      </c>
      <c r="X29" s="72">
        <v>3812.9</v>
      </c>
      <c r="Y29" s="72">
        <v>3559.9</v>
      </c>
      <c r="Z29" s="73"/>
      <c r="AA29" s="74">
        <f>SUM(B29:Z29)</f>
        <v>92289.599999999977</v>
      </c>
    </row>
    <row r="30" spans="1:27" ht="24.95" customHeight="1" x14ac:dyDescent="0.2">
      <c r="A30" s="75" t="s">
        <v>24</v>
      </c>
      <c r="B30" s="76">
        <v>2413.0360000000001</v>
      </c>
      <c r="C30" s="77">
        <v>2102.172</v>
      </c>
      <c r="D30" s="77">
        <v>1908.67</v>
      </c>
      <c r="E30" s="77">
        <v>1887.779</v>
      </c>
      <c r="F30" s="77">
        <v>1752.693</v>
      </c>
      <c r="G30" s="77">
        <v>2006.76</v>
      </c>
      <c r="H30" s="77">
        <v>2252.335</v>
      </c>
      <c r="I30" s="77">
        <v>2863.973</v>
      </c>
      <c r="J30" s="77">
        <v>3405.8470000000002</v>
      </c>
      <c r="K30" s="77">
        <v>3706.6129999999998</v>
      </c>
      <c r="L30" s="77">
        <v>4211.8540000000003</v>
      </c>
      <c r="M30" s="77">
        <v>4350.116</v>
      </c>
      <c r="N30" s="77">
        <v>4478.2740000000003</v>
      </c>
      <c r="O30" s="77">
        <v>4451.982</v>
      </c>
      <c r="P30" s="77">
        <v>4597.0739999999996</v>
      </c>
      <c r="Q30" s="77">
        <v>4103.576</v>
      </c>
      <c r="R30" s="77">
        <v>3746.2269999999999</v>
      </c>
      <c r="S30" s="77">
        <v>2937.55</v>
      </c>
      <c r="T30" s="77">
        <v>2640.47</v>
      </c>
      <c r="U30" s="77">
        <v>2402.87</v>
      </c>
      <c r="V30" s="77">
        <v>2325.0500000000002</v>
      </c>
      <c r="W30" s="77">
        <v>2261.5149999999999</v>
      </c>
      <c r="X30" s="77">
        <v>2228.1990000000001</v>
      </c>
      <c r="Y30" s="77">
        <v>2001.7840000000001</v>
      </c>
      <c r="Z30" s="78"/>
      <c r="AA30" s="79">
        <f>SUM(B30:Z30)</f>
        <v>71036.418999999994</v>
      </c>
    </row>
    <row r="31" spans="1:27" ht="24.95" customHeight="1" x14ac:dyDescent="0.2">
      <c r="A31" s="82" t="s">
        <v>25</v>
      </c>
      <c r="B31" s="80">
        <v>3444</v>
      </c>
      <c r="C31" s="81">
        <v>3179</v>
      </c>
      <c r="D31" s="81">
        <v>3083</v>
      </c>
      <c r="E31" s="81">
        <v>3083</v>
      </c>
      <c r="F31" s="81">
        <v>3083</v>
      </c>
      <c r="G31" s="81">
        <v>3083</v>
      </c>
      <c r="H31" s="81">
        <v>3083</v>
      </c>
      <c r="I31" s="81">
        <v>3083</v>
      </c>
      <c r="J31" s="81">
        <v>3063</v>
      </c>
      <c r="K31" s="81">
        <v>2873</v>
      </c>
      <c r="L31" s="81">
        <v>2592</v>
      </c>
      <c r="M31" s="81">
        <v>2592</v>
      </c>
      <c r="N31" s="81">
        <v>2592</v>
      </c>
      <c r="O31" s="81">
        <v>2592</v>
      </c>
      <c r="P31" s="81">
        <v>2659</v>
      </c>
      <c r="Q31" s="81">
        <v>3094</v>
      </c>
      <c r="R31" s="81">
        <v>3284</v>
      </c>
      <c r="S31" s="81">
        <v>3784</v>
      </c>
      <c r="T31" s="81">
        <v>4028</v>
      </c>
      <c r="U31" s="81">
        <v>4033</v>
      </c>
      <c r="V31" s="81">
        <v>4067</v>
      </c>
      <c r="W31" s="81">
        <v>4077</v>
      </c>
      <c r="X31" s="81">
        <v>4083</v>
      </c>
      <c r="Y31" s="81">
        <v>4072</v>
      </c>
      <c r="Z31" s="83"/>
      <c r="AA31" s="84">
        <f>SUM(B31:Z31)</f>
        <v>78606</v>
      </c>
    </row>
    <row r="32" spans="1:27" ht="30" customHeight="1" thickBot="1" x14ac:dyDescent="0.25">
      <c r="A32" s="60" t="s">
        <v>26</v>
      </c>
      <c r="B32" s="61">
        <f>IF(LEN(B$2)&gt;0,SUM(B29:B31),"")</f>
        <v>8366.9359999999997</v>
      </c>
      <c r="C32" s="62">
        <f t="shared" ref="C32:Z32" si="4">IF(LEN(C$2)&gt;0,SUM(C29:C31),"")</f>
        <v>7760.0720000000001</v>
      </c>
      <c r="D32" s="62">
        <f t="shared" si="4"/>
        <v>7480.57</v>
      </c>
      <c r="E32" s="62">
        <f t="shared" si="4"/>
        <v>7501.6790000000001</v>
      </c>
      <c r="F32" s="62">
        <f t="shared" si="4"/>
        <v>7625.5929999999998</v>
      </c>
      <c r="G32" s="62">
        <f t="shared" si="4"/>
        <v>8063.66</v>
      </c>
      <c r="H32" s="62">
        <f t="shared" si="4"/>
        <v>8591.2350000000006</v>
      </c>
      <c r="I32" s="62">
        <f t="shared" si="4"/>
        <v>9681.8729999999996</v>
      </c>
      <c r="J32" s="62">
        <f t="shared" si="4"/>
        <v>10590.746999999999</v>
      </c>
      <c r="K32" s="62">
        <f t="shared" si="4"/>
        <v>10987.512999999999</v>
      </c>
      <c r="L32" s="62">
        <f t="shared" si="4"/>
        <v>11472.754000000001</v>
      </c>
      <c r="M32" s="62">
        <f t="shared" si="4"/>
        <v>11718.016</v>
      </c>
      <c r="N32" s="62">
        <f t="shared" si="4"/>
        <v>11866.173999999999</v>
      </c>
      <c r="O32" s="62">
        <f t="shared" si="4"/>
        <v>11839.882</v>
      </c>
      <c r="P32" s="62">
        <f t="shared" si="4"/>
        <v>12001.973999999998</v>
      </c>
      <c r="Q32" s="62">
        <f t="shared" si="4"/>
        <v>11678.475999999999</v>
      </c>
      <c r="R32" s="62">
        <f t="shared" si="4"/>
        <v>11197.127</v>
      </c>
      <c r="S32" s="62">
        <f t="shared" si="4"/>
        <v>11322.45</v>
      </c>
      <c r="T32" s="62">
        <f t="shared" si="4"/>
        <v>11021.369999999999</v>
      </c>
      <c r="U32" s="62">
        <f t="shared" si="4"/>
        <v>10609.77</v>
      </c>
      <c r="V32" s="62">
        <f t="shared" si="4"/>
        <v>10488.95</v>
      </c>
      <c r="W32" s="62">
        <f t="shared" si="4"/>
        <v>10307.415000000001</v>
      </c>
      <c r="X32" s="62">
        <f t="shared" si="4"/>
        <v>10124.099</v>
      </c>
      <c r="Y32" s="62">
        <f t="shared" si="4"/>
        <v>9633.6840000000011</v>
      </c>
      <c r="Z32" s="63" t="str">
        <f t="shared" si="4"/>
        <v/>
      </c>
      <c r="AA32" s="64">
        <f>SUM(AA29:AA31)</f>
        <v>241932.01899999997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197</v>
      </c>
      <c r="C35" s="95">
        <v>197</v>
      </c>
      <c r="D35" s="95">
        <v>124</v>
      </c>
      <c r="E35" s="95">
        <v>76</v>
      </c>
      <c r="F35" s="95">
        <v>76</v>
      </c>
      <c r="G35" s="95">
        <v>76</v>
      </c>
      <c r="H35" s="95">
        <v>111</v>
      </c>
      <c r="I35" s="95">
        <v>110</v>
      </c>
      <c r="J35" s="95">
        <v>80</v>
      </c>
      <c r="K35" s="95">
        <v>20</v>
      </c>
      <c r="L35" s="95">
        <v>20</v>
      </c>
      <c r="M35" s="95">
        <v>20</v>
      </c>
      <c r="N35" s="95">
        <v>20</v>
      </c>
      <c r="O35" s="95">
        <v>20</v>
      </c>
      <c r="P35" s="95">
        <v>20</v>
      </c>
      <c r="Q35" s="95">
        <v>20</v>
      </c>
      <c r="R35" s="95">
        <v>169</v>
      </c>
      <c r="S35" s="95">
        <v>243</v>
      </c>
      <c r="T35" s="95">
        <v>241</v>
      </c>
      <c r="U35" s="95">
        <v>250</v>
      </c>
      <c r="V35" s="95">
        <v>250</v>
      </c>
      <c r="W35" s="95">
        <v>250</v>
      </c>
      <c r="X35" s="95">
        <v>236</v>
      </c>
      <c r="Y35" s="95">
        <v>234</v>
      </c>
      <c r="Z35" s="96"/>
      <c r="AA35" s="74">
        <f t="shared" ref="AA35:AA40" si="5">SUM(B35:Z35)</f>
        <v>3060</v>
      </c>
    </row>
    <row r="36" spans="1:27" ht="24.95" customHeight="1" x14ac:dyDescent="0.2">
      <c r="A36" s="97" t="s">
        <v>29</v>
      </c>
      <c r="B36" s="98">
        <v>66</v>
      </c>
      <c r="C36" s="99">
        <v>129</v>
      </c>
      <c r="D36" s="99">
        <v>89</v>
      </c>
      <c r="E36" s="99">
        <v>88</v>
      </c>
      <c r="F36" s="99">
        <v>99</v>
      </c>
      <c r="G36" s="99">
        <v>99</v>
      </c>
      <c r="H36" s="99">
        <v>84</v>
      </c>
      <c r="I36" s="99">
        <v>57</v>
      </c>
      <c r="J36" s="99">
        <v>46</v>
      </c>
      <c r="K36" s="99">
        <v>56</v>
      </c>
      <c r="L36" s="99">
        <v>57</v>
      </c>
      <c r="M36" s="99">
        <v>57</v>
      </c>
      <c r="N36" s="99">
        <v>56</v>
      </c>
      <c r="O36" s="99">
        <v>56</v>
      </c>
      <c r="P36" s="99">
        <v>56</v>
      </c>
      <c r="Q36" s="99">
        <v>56</v>
      </c>
      <c r="R36" s="99">
        <v>46</v>
      </c>
      <c r="S36" s="99">
        <v>76</v>
      </c>
      <c r="T36" s="99">
        <v>86</v>
      </c>
      <c r="U36" s="99">
        <v>115</v>
      </c>
      <c r="V36" s="99">
        <v>116</v>
      </c>
      <c r="W36" s="99">
        <v>97</v>
      </c>
      <c r="X36" s="99">
        <v>62</v>
      </c>
      <c r="Y36" s="99">
        <v>67</v>
      </c>
      <c r="Z36" s="100"/>
      <c r="AA36" s="79">
        <f t="shared" si="5"/>
        <v>1816</v>
      </c>
    </row>
    <row r="37" spans="1:27" ht="24.95" customHeight="1" x14ac:dyDescent="0.2">
      <c r="A37" s="97" t="s">
        <v>30</v>
      </c>
      <c r="B37" s="98">
        <v>5</v>
      </c>
      <c r="C37" s="99">
        <v>5</v>
      </c>
      <c r="D37" s="99">
        <v>5</v>
      </c>
      <c r="E37" s="99">
        <v>5</v>
      </c>
      <c r="F37" s="99">
        <v>5</v>
      </c>
      <c r="G37" s="99">
        <v>5</v>
      </c>
      <c r="H37" s="99">
        <v>5</v>
      </c>
      <c r="I37" s="99">
        <v>5</v>
      </c>
      <c r="J37" s="99">
        <v>5</v>
      </c>
      <c r="K37" s="99">
        <v>5</v>
      </c>
      <c r="L37" s="99">
        <v>5</v>
      </c>
      <c r="M37" s="99">
        <v>143.19999999999999</v>
      </c>
      <c r="N37" s="99">
        <v>167.9</v>
      </c>
      <c r="O37" s="99">
        <v>158.9</v>
      </c>
      <c r="P37" s="99">
        <v>5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575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>
        <v>500</v>
      </c>
      <c r="C39" s="99">
        <v>500</v>
      </c>
      <c r="D39" s="99">
        <v>360.8</v>
      </c>
      <c r="E39" s="99"/>
      <c r="F39" s="99"/>
      <c r="G39" s="99"/>
      <c r="H39" s="99">
        <v>281.89999999999998</v>
      </c>
      <c r="I39" s="99"/>
      <c r="J39" s="99"/>
      <c r="K39" s="99"/>
      <c r="L39" s="99"/>
      <c r="M39" s="99"/>
      <c r="N39" s="99"/>
      <c r="O39" s="99"/>
      <c r="P39" s="99"/>
      <c r="Q39" s="99"/>
      <c r="R39" s="99">
        <v>500</v>
      </c>
      <c r="S39" s="99">
        <v>428.8</v>
      </c>
      <c r="T39" s="99">
        <v>418.8</v>
      </c>
      <c r="U39" s="99">
        <v>500</v>
      </c>
      <c r="V39" s="99">
        <v>500</v>
      </c>
      <c r="W39" s="99">
        <v>500</v>
      </c>
      <c r="X39" s="99">
        <v>202.8</v>
      </c>
      <c r="Y39" s="99"/>
      <c r="Z39" s="100"/>
      <c r="AA39" s="79">
        <f t="shared" si="5"/>
        <v>4693.1000000000004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818</v>
      </c>
      <c r="C40" s="88">
        <f t="shared" si="6"/>
        <v>881</v>
      </c>
      <c r="D40" s="88">
        <f t="shared" si="6"/>
        <v>628.79999999999995</v>
      </c>
      <c r="E40" s="88">
        <f t="shared" si="6"/>
        <v>219</v>
      </c>
      <c r="F40" s="88">
        <f t="shared" si="6"/>
        <v>230</v>
      </c>
      <c r="G40" s="88">
        <f t="shared" si="6"/>
        <v>230</v>
      </c>
      <c r="H40" s="88">
        <f t="shared" si="6"/>
        <v>531.9</v>
      </c>
      <c r="I40" s="88">
        <f t="shared" si="6"/>
        <v>222</v>
      </c>
      <c r="J40" s="88">
        <f t="shared" si="6"/>
        <v>181</v>
      </c>
      <c r="K40" s="88">
        <f t="shared" si="6"/>
        <v>131</v>
      </c>
      <c r="L40" s="88">
        <f t="shared" si="6"/>
        <v>132</v>
      </c>
      <c r="M40" s="88">
        <f t="shared" si="6"/>
        <v>270.2</v>
      </c>
      <c r="N40" s="88">
        <f t="shared" si="6"/>
        <v>293.89999999999998</v>
      </c>
      <c r="O40" s="88">
        <f t="shared" si="6"/>
        <v>284.89999999999998</v>
      </c>
      <c r="P40" s="88">
        <f t="shared" si="6"/>
        <v>131</v>
      </c>
      <c r="Q40" s="88">
        <f t="shared" si="6"/>
        <v>131</v>
      </c>
      <c r="R40" s="88">
        <f t="shared" si="6"/>
        <v>770</v>
      </c>
      <c r="S40" s="88">
        <f t="shared" si="6"/>
        <v>802.8</v>
      </c>
      <c r="T40" s="88">
        <f t="shared" si="6"/>
        <v>800.8</v>
      </c>
      <c r="U40" s="88">
        <f t="shared" si="6"/>
        <v>920</v>
      </c>
      <c r="V40" s="88">
        <f t="shared" si="6"/>
        <v>921</v>
      </c>
      <c r="W40" s="88">
        <f t="shared" si="6"/>
        <v>902</v>
      </c>
      <c r="X40" s="88">
        <f t="shared" si="6"/>
        <v>555.79999999999995</v>
      </c>
      <c r="Y40" s="88">
        <f t="shared" si="6"/>
        <v>356</v>
      </c>
      <c r="Z40" s="89" t="str">
        <f t="shared" si="6"/>
        <v/>
      </c>
      <c r="AA40" s="90">
        <f t="shared" si="5"/>
        <v>11344.099999999999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>
        <v>138.19999999999999</v>
      </c>
      <c r="N45" s="99">
        <v>162.9</v>
      </c>
      <c r="O45" s="99">
        <v>153.9</v>
      </c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455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500</v>
      </c>
      <c r="C47" s="99">
        <v>500</v>
      </c>
      <c r="D47" s="99">
        <v>360.8</v>
      </c>
      <c r="E47" s="99"/>
      <c r="F47" s="99"/>
      <c r="G47" s="99"/>
      <c r="H47" s="99">
        <v>281.89999999999998</v>
      </c>
      <c r="I47" s="99"/>
      <c r="J47" s="99"/>
      <c r="K47" s="99"/>
      <c r="L47" s="99"/>
      <c r="M47" s="99"/>
      <c r="N47" s="99"/>
      <c r="O47" s="99"/>
      <c r="P47" s="99"/>
      <c r="Q47" s="99"/>
      <c r="R47" s="99">
        <v>500</v>
      </c>
      <c r="S47" s="99">
        <v>428.8</v>
      </c>
      <c r="T47" s="99">
        <v>418.8</v>
      </c>
      <c r="U47" s="99">
        <v>500</v>
      </c>
      <c r="V47" s="99">
        <v>500</v>
      </c>
      <c r="W47" s="99">
        <v>500</v>
      </c>
      <c r="X47" s="99">
        <v>202.8</v>
      </c>
      <c r="Y47" s="99"/>
      <c r="Z47" s="100"/>
      <c r="AA47" s="79">
        <f t="shared" si="7"/>
        <v>4693.1000000000004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500</v>
      </c>
      <c r="C49" s="88">
        <f t="shared" ref="C49:Z49" si="8">IF(LEN(C$2)&gt;0,SUM(C43:C48),"")</f>
        <v>500</v>
      </c>
      <c r="D49" s="88">
        <f t="shared" si="8"/>
        <v>360.8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281.89999999999998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138.19999999999999</v>
      </c>
      <c r="N49" s="88">
        <f t="shared" si="8"/>
        <v>162.9</v>
      </c>
      <c r="O49" s="88">
        <f t="shared" si="8"/>
        <v>153.9</v>
      </c>
      <c r="P49" s="88">
        <f t="shared" si="8"/>
        <v>0</v>
      </c>
      <c r="Q49" s="88">
        <f t="shared" si="8"/>
        <v>0</v>
      </c>
      <c r="R49" s="88">
        <f t="shared" si="8"/>
        <v>500</v>
      </c>
      <c r="S49" s="88">
        <f t="shared" si="8"/>
        <v>428.8</v>
      </c>
      <c r="T49" s="88">
        <f t="shared" si="8"/>
        <v>418.8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202.8</v>
      </c>
      <c r="Y49" s="88">
        <f t="shared" si="8"/>
        <v>0</v>
      </c>
      <c r="Z49" s="89" t="str">
        <f t="shared" si="8"/>
        <v/>
      </c>
      <c r="AA49" s="90">
        <f t="shared" si="7"/>
        <v>5148.1000000000004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8866.9359999999997</v>
      </c>
      <c r="C52" s="88">
        <f t="shared" si="10"/>
        <v>8260.0720000000001</v>
      </c>
      <c r="D52" s="88">
        <f t="shared" si="10"/>
        <v>7841.37</v>
      </c>
      <c r="E52" s="88">
        <f t="shared" si="10"/>
        <v>7501.6790000000001</v>
      </c>
      <c r="F52" s="88">
        <f t="shared" si="10"/>
        <v>7625.5929999999989</v>
      </c>
      <c r="G52" s="88">
        <f t="shared" si="10"/>
        <v>8063.66</v>
      </c>
      <c r="H52" s="88">
        <f t="shared" si="10"/>
        <v>8873.1350000000002</v>
      </c>
      <c r="I52" s="88">
        <f t="shared" si="10"/>
        <v>9681.8729999999996</v>
      </c>
      <c r="J52" s="88">
        <f t="shared" si="10"/>
        <v>10590.746999999999</v>
      </c>
      <c r="K52" s="88">
        <f t="shared" si="10"/>
        <v>10987.512999999999</v>
      </c>
      <c r="L52" s="88">
        <f t="shared" si="10"/>
        <v>11472.754000000001</v>
      </c>
      <c r="M52" s="88">
        <f t="shared" si="10"/>
        <v>11856.216</v>
      </c>
      <c r="N52" s="88">
        <f t="shared" si="10"/>
        <v>12029.074000000001</v>
      </c>
      <c r="O52" s="88">
        <f t="shared" si="10"/>
        <v>11993.781999999997</v>
      </c>
      <c r="P52" s="88">
        <f t="shared" si="10"/>
        <v>12001.973999999998</v>
      </c>
      <c r="Q52" s="88">
        <f t="shared" si="10"/>
        <v>11678.475999999999</v>
      </c>
      <c r="R52" s="88">
        <f t="shared" si="10"/>
        <v>11697.127</v>
      </c>
      <c r="S52" s="88">
        <f t="shared" si="10"/>
        <v>11751.25</v>
      </c>
      <c r="T52" s="88">
        <f t="shared" si="10"/>
        <v>11440.17</v>
      </c>
      <c r="U52" s="88">
        <f t="shared" si="10"/>
        <v>11109.77</v>
      </c>
      <c r="V52" s="88">
        <f t="shared" si="10"/>
        <v>10988.95</v>
      </c>
      <c r="W52" s="88">
        <f t="shared" si="10"/>
        <v>10807.414999999999</v>
      </c>
      <c r="X52" s="88">
        <f t="shared" si="10"/>
        <v>10326.898999999999</v>
      </c>
      <c r="Y52" s="88">
        <f t="shared" si="10"/>
        <v>9633.6839999999993</v>
      </c>
      <c r="Z52" s="89" t="str">
        <f t="shared" si="10"/>
        <v/>
      </c>
      <c r="AA52" s="104">
        <f>SUM(B52:Z52)</f>
        <v>247080.11900000004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8866.9359999999979</v>
      </c>
      <c r="C4" s="18">
        <v>8260.0679999999993</v>
      </c>
      <c r="D4" s="18">
        <v>7841.3770000000013</v>
      </c>
      <c r="E4" s="18">
        <v>7501.7010000000009</v>
      </c>
      <c r="F4" s="18">
        <v>7625.5939999999991</v>
      </c>
      <c r="G4" s="18">
        <v>8063.6729999999989</v>
      </c>
      <c r="H4" s="18">
        <v>8873.1540000000041</v>
      </c>
      <c r="I4" s="18">
        <v>9681.8309999999965</v>
      </c>
      <c r="J4" s="18">
        <v>10590.747000000001</v>
      </c>
      <c r="K4" s="18">
        <v>10987.475999999997</v>
      </c>
      <c r="L4" s="18">
        <v>11472.731999999998</v>
      </c>
      <c r="M4" s="18">
        <v>11856.234999999997</v>
      </c>
      <c r="N4" s="18">
        <v>12029.057000000001</v>
      </c>
      <c r="O4" s="18">
        <v>11993.831</v>
      </c>
      <c r="P4" s="18">
        <v>12001.927</v>
      </c>
      <c r="Q4" s="18">
        <v>11678.477000000001</v>
      </c>
      <c r="R4" s="18">
        <v>11697.127000000002</v>
      </c>
      <c r="S4" s="18">
        <v>11751.201000000005</v>
      </c>
      <c r="T4" s="18">
        <v>11440.181000000004</v>
      </c>
      <c r="U4" s="18">
        <v>11109.77</v>
      </c>
      <c r="V4" s="18">
        <v>10988.950000000003</v>
      </c>
      <c r="W4" s="18">
        <v>10807.414999999997</v>
      </c>
      <c r="X4" s="18">
        <v>10326.903999999997</v>
      </c>
      <c r="Y4" s="18">
        <v>9633.6269999999986</v>
      </c>
      <c r="Z4" s="19"/>
      <c r="AA4" s="20">
        <f>SUM(B4:Z4)</f>
        <v>247079.99100000007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171.35</v>
      </c>
      <c r="C7" s="28">
        <v>132.33000000000001</v>
      </c>
      <c r="D7" s="28">
        <v>107</v>
      </c>
      <c r="E7" s="28">
        <v>104.26</v>
      </c>
      <c r="F7" s="28">
        <v>99.47</v>
      </c>
      <c r="G7" s="28">
        <v>102.71</v>
      </c>
      <c r="H7" s="28">
        <v>109.38</v>
      </c>
      <c r="I7" s="28">
        <v>113.68</v>
      </c>
      <c r="J7" s="28">
        <v>100.09</v>
      </c>
      <c r="K7" s="28">
        <v>91.86</v>
      </c>
      <c r="L7" s="28">
        <v>91.82</v>
      </c>
      <c r="M7" s="28">
        <v>89.68</v>
      </c>
      <c r="N7" s="28">
        <v>90.5</v>
      </c>
      <c r="O7" s="28">
        <v>91.94</v>
      </c>
      <c r="P7" s="28">
        <v>100.25</v>
      </c>
      <c r="Q7" s="28">
        <v>106.13</v>
      </c>
      <c r="R7" s="28">
        <v>130.44</v>
      </c>
      <c r="S7" s="28">
        <v>118.96</v>
      </c>
      <c r="T7" s="28">
        <v>194.64</v>
      </c>
      <c r="U7" s="28">
        <v>450</v>
      </c>
      <c r="V7" s="28">
        <v>500</v>
      </c>
      <c r="W7" s="28">
        <v>277.38</v>
      </c>
      <c r="X7" s="28">
        <v>187.15</v>
      </c>
      <c r="Y7" s="28">
        <v>133.69</v>
      </c>
      <c r="Z7" s="29"/>
      <c r="AA7" s="30">
        <f>IF(SUM(B7:Z7)&lt;&gt;0,AVERAGEIF(B7:Z7,"&lt;&gt;"""),"")</f>
        <v>153.94624999999999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6.4989999999999997</v>
      </c>
      <c r="H14" s="57">
        <v>2.4750000000000001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3.7749999999999999</v>
      </c>
      <c r="U14" s="57">
        <v>6.5389999999999997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82.288000000000011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6.4989999999999997</v>
      </c>
      <c r="H16" s="62">
        <f t="shared" si="1"/>
        <v>2.4750000000000001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3.7749999999999999</v>
      </c>
      <c r="U16" s="62">
        <f t="shared" si="1"/>
        <v>6.5389999999999997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82.288000000000011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825.97</v>
      </c>
      <c r="C19" s="72">
        <v>829.04899999999998</v>
      </c>
      <c r="D19" s="72">
        <v>854.40800000000002</v>
      </c>
      <c r="E19" s="72">
        <v>849.84400000000005</v>
      </c>
      <c r="F19" s="72">
        <v>846.10799999999995</v>
      </c>
      <c r="G19" s="72">
        <v>828.62299999999982</v>
      </c>
      <c r="H19" s="72">
        <v>819.33500000000004</v>
      </c>
      <c r="I19" s="72">
        <v>805.0329999999999</v>
      </c>
      <c r="J19" s="72">
        <v>791.96399999999994</v>
      </c>
      <c r="K19" s="72">
        <v>783.76300000000003</v>
      </c>
      <c r="L19" s="72">
        <v>791.94299999999998</v>
      </c>
      <c r="M19" s="72">
        <v>893.43000000000006</v>
      </c>
      <c r="N19" s="72">
        <v>812.45699999999999</v>
      </c>
      <c r="O19" s="72">
        <v>779.65500000000009</v>
      </c>
      <c r="P19" s="72">
        <v>739.13199999999995</v>
      </c>
      <c r="Q19" s="72">
        <v>735.91600000000005</v>
      </c>
      <c r="R19" s="72">
        <v>739.81500000000005</v>
      </c>
      <c r="S19" s="72">
        <v>699.97599999999989</v>
      </c>
      <c r="T19" s="72">
        <v>706.00099999999986</v>
      </c>
      <c r="U19" s="72">
        <v>690.33999999999992</v>
      </c>
      <c r="V19" s="72">
        <v>688.12900000000002</v>
      </c>
      <c r="W19" s="72">
        <v>692.64300000000003</v>
      </c>
      <c r="X19" s="72">
        <v>698.06600000000003</v>
      </c>
      <c r="Y19" s="72">
        <v>795.02499999999998</v>
      </c>
      <c r="Z19" s="73"/>
      <c r="AA19" s="74">
        <f t="shared" ref="AA19:AA25" si="2">SUM(B19:Z19)</f>
        <v>18696.625</v>
      </c>
    </row>
    <row r="20" spans="1:27" ht="24.95" customHeight="1" x14ac:dyDescent="0.2">
      <c r="A20" s="75" t="s">
        <v>15</v>
      </c>
      <c r="B20" s="76">
        <v>1488.4889999999998</v>
      </c>
      <c r="C20" s="77">
        <v>1534.5649999999996</v>
      </c>
      <c r="D20" s="77">
        <v>1470.6689999999999</v>
      </c>
      <c r="E20" s="77">
        <v>1467.9659999999997</v>
      </c>
      <c r="F20" s="77">
        <v>1506.2859999999998</v>
      </c>
      <c r="G20" s="77">
        <v>1610.6069999999997</v>
      </c>
      <c r="H20" s="77">
        <v>1818.1880000000001</v>
      </c>
      <c r="I20" s="77">
        <v>1993.4359999999997</v>
      </c>
      <c r="J20" s="77">
        <v>2136.9609999999998</v>
      </c>
      <c r="K20" s="77">
        <v>2197.1510000000003</v>
      </c>
      <c r="L20" s="77">
        <v>2223.8029999999999</v>
      </c>
      <c r="M20" s="77">
        <v>2251.7239999999997</v>
      </c>
      <c r="N20" s="77">
        <v>2271.3340000000007</v>
      </c>
      <c r="O20" s="77">
        <v>2255.3160000000003</v>
      </c>
      <c r="P20" s="77">
        <v>2215.5990000000002</v>
      </c>
      <c r="Q20" s="77">
        <v>2152.4829999999997</v>
      </c>
      <c r="R20" s="77">
        <v>2074.41</v>
      </c>
      <c r="S20" s="77">
        <v>2112.1570000000002</v>
      </c>
      <c r="T20" s="77">
        <v>2031.1110000000001</v>
      </c>
      <c r="U20" s="77">
        <v>1947.1320000000003</v>
      </c>
      <c r="V20" s="77">
        <v>1848.0510000000002</v>
      </c>
      <c r="W20" s="77">
        <v>1737.163</v>
      </c>
      <c r="X20" s="77">
        <v>1642.3509999999997</v>
      </c>
      <c r="Y20" s="77">
        <v>1598.0909999999997</v>
      </c>
      <c r="Z20" s="78"/>
      <c r="AA20" s="79">
        <f t="shared" si="2"/>
        <v>45585.042999999998</v>
      </c>
    </row>
    <row r="21" spans="1:27" ht="24.95" customHeight="1" x14ac:dyDescent="0.2">
      <c r="A21" s="75" t="s">
        <v>16</v>
      </c>
      <c r="B21" s="80">
        <v>4818.4770000000008</v>
      </c>
      <c r="C21" s="81">
        <v>4519.7540000000008</v>
      </c>
      <c r="D21" s="81">
        <v>4280.2000000000016</v>
      </c>
      <c r="E21" s="81">
        <v>4122.6909999999998</v>
      </c>
      <c r="F21" s="81">
        <v>4054.7999999999997</v>
      </c>
      <c r="G21" s="81">
        <v>4020.2440000000001</v>
      </c>
      <c r="H21" s="81">
        <v>4334.1559999999999</v>
      </c>
      <c r="I21" s="81">
        <v>4893.2619999999988</v>
      </c>
      <c r="J21" s="81">
        <v>5505.9219999999996</v>
      </c>
      <c r="K21" s="81">
        <v>6012.9619999999995</v>
      </c>
      <c r="L21" s="81">
        <v>6397.6860000000015</v>
      </c>
      <c r="M21" s="81">
        <v>6719.5810000000001</v>
      </c>
      <c r="N21" s="81">
        <v>7027.7659999999996</v>
      </c>
      <c r="O21" s="81">
        <v>7079.8600000000015</v>
      </c>
      <c r="P21" s="81">
        <v>7022.1959999999999</v>
      </c>
      <c r="Q21" s="81">
        <v>6863.2780000000012</v>
      </c>
      <c r="R21" s="81">
        <v>6708.2020000000002</v>
      </c>
      <c r="S21" s="81">
        <v>6583.5680000000011</v>
      </c>
      <c r="T21" s="81">
        <v>6359.7940000000008</v>
      </c>
      <c r="U21" s="81">
        <v>6200.2590000000009</v>
      </c>
      <c r="V21" s="81">
        <v>6204.7699999999995</v>
      </c>
      <c r="W21" s="81">
        <v>6216.6090000000013</v>
      </c>
      <c r="X21" s="81">
        <v>5861.9870000000001</v>
      </c>
      <c r="Y21" s="81">
        <v>5411.3109999999997</v>
      </c>
      <c r="Z21" s="78"/>
      <c r="AA21" s="79">
        <f t="shared" si="2"/>
        <v>137219.33499999999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125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125</v>
      </c>
    </row>
    <row r="23" spans="1:27" ht="24.95" customHeight="1" x14ac:dyDescent="0.2">
      <c r="A23" s="85" t="s">
        <v>18</v>
      </c>
      <c r="B23" s="77">
        <v>173</v>
      </c>
      <c r="C23" s="77">
        <v>150.5</v>
      </c>
      <c r="D23" s="77">
        <v>137</v>
      </c>
      <c r="E23" s="77">
        <v>128.5</v>
      </c>
      <c r="F23" s="77">
        <v>127.5</v>
      </c>
      <c r="G23" s="77">
        <v>137.5</v>
      </c>
      <c r="H23" s="77">
        <v>159</v>
      </c>
      <c r="I23" s="77">
        <v>158.5</v>
      </c>
      <c r="J23" s="77">
        <v>141</v>
      </c>
      <c r="K23" s="77">
        <v>134.5</v>
      </c>
      <c r="L23" s="77">
        <v>128.5</v>
      </c>
      <c r="M23" s="77">
        <v>129.5</v>
      </c>
      <c r="N23" s="77">
        <v>131.5</v>
      </c>
      <c r="O23" s="77">
        <v>132</v>
      </c>
      <c r="P23" s="77">
        <v>142</v>
      </c>
      <c r="Q23" s="77">
        <v>170</v>
      </c>
      <c r="R23" s="77">
        <v>174.5</v>
      </c>
      <c r="S23" s="77">
        <v>198.5</v>
      </c>
      <c r="T23" s="77">
        <v>224.5</v>
      </c>
      <c r="U23" s="77">
        <v>230.5</v>
      </c>
      <c r="V23" s="77">
        <v>221</v>
      </c>
      <c r="W23" s="77">
        <v>204</v>
      </c>
      <c r="X23" s="77">
        <v>196.5</v>
      </c>
      <c r="Y23" s="77">
        <v>175.5</v>
      </c>
      <c r="Z23" s="77"/>
      <c r="AA23" s="79">
        <f t="shared" si="2"/>
        <v>3905.5</v>
      </c>
    </row>
    <row r="24" spans="1:27" ht="24.95" customHeight="1" x14ac:dyDescent="0.2">
      <c r="A24" s="85" t="s">
        <v>19</v>
      </c>
      <c r="B24" s="77">
        <v>457</v>
      </c>
      <c r="C24" s="77">
        <v>428.99999999999994</v>
      </c>
      <c r="D24" s="77">
        <v>416</v>
      </c>
      <c r="E24" s="77">
        <v>408</v>
      </c>
      <c r="F24" s="77">
        <v>408.99999999999994</v>
      </c>
      <c r="G24" s="77">
        <v>420</v>
      </c>
      <c r="H24" s="77">
        <v>488</v>
      </c>
      <c r="I24" s="77">
        <v>554.00000000000011</v>
      </c>
      <c r="J24" s="77">
        <v>604</v>
      </c>
      <c r="K24" s="77">
        <v>623.99999999999989</v>
      </c>
      <c r="L24" s="77">
        <v>633</v>
      </c>
      <c r="M24" s="77">
        <v>645</v>
      </c>
      <c r="N24" s="77">
        <v>653.99999999999989</v>
      </c>
      <c r="O24" s="77">
        <v>647</v>
      </c>
      <c r="P24" s="77">
        <v>632</v>
      </c>
      <c r="Q24" s="77">
        <v>623.99999999999989</v>
      </c>
      <c r="R24" s="77">
        <v>630.00000000000011</v>
      </c>
      <c r="S24" s="77">
        <v>640.00000000000011</v>
      </c>
      <c r="T24" s="77">
        <v>636.99999999999989</v>
      </c>
      <c r="U24" s="77">
        <v>625.00000000000011</v>
      </c>
      <c r="V24" s="77">
        <v>609.00000000000011</v>
      </c>
      <c r="W24" s="77">
        <v>572.99999999999989</v>
      </c>
      <c r="X24" s="77">
        <v>536</v>
      </c>
      <c r="Y24" s="77">
        <v>476.00000000000006</v>
      </c>
      <c r="Z24" s="77"/>
      <c r="AA24" s="79">
        <f t="shared" si="2"/>
        <v>13370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7762.9360000000006</v>
      </c>
      <c r="C26" s="88">
        <f t="shared" ref="C26:Z26" si="3">IF(LEN(C$2)&gt;0,SUM(C19:C25),"")</f>
        <v>7462.8680000000004</v>
      </c>
      <c r="D26" s="88">
        <f t="shared" si="3"/>
        <v>7158.2770000000019</v>
      </c>
      <c r="E26" s="88">
        <f t="shared" si="3"/>
        <v>6977.0009999999993</v>
      </c>
      <c r="F26" s="88">
        <f t="shared" si="3"/>
        <v>6943.6939999999995</v>
      </c>
      <c r="G26" s="88">
        <f t="shared" si="3"/>
        <v>7016.9740000000002</v>
      </c>
      <c r="H26" s="88">
        <f t="shared" si="3"/>
        <v>7618.6790000000001</v>
      </c>
      <c r="I26" s="88">
        <f t="shared" si="3"/>
        <v>8404.2309999999979</v>
      </c>
      <c r="J26" s="88">
        <f t="shared" si="3"/>
        <v>9179.8469999999998</v>
      </c>
      <c r="K26" s="88">
        <f t="shared" si="3"/>
        <v>9752.3760000000002</v>
      </c>
      <c r="L26" s="88">
        <f t="shared" si="3"/>
        <v>10174.932000000001</v>
      </c>
      <c r="M26" s="88">
        <f t="shared" si="3"/>
        <v>10764.235000000001</v>
      </c>
      <c r="N26" s="88">
        <f t="shared" si="3"/>
        <v>10897.057000000001</v>
      </c>
      <c r="O26" s="88">
        <f t="shared" si="3"/>
        <v>10893.831000000002</v>
      </c>
      <c r="P26" s="88">
        <f t="shared" si="3"/>
        <v>10750.927</v>
      </c>
      <c r="Q26" s="88">
        <f t="shared" si="3"/>
        <v>10545.677000000001</v>
      </c>
      <c r="R26" s="88">
        <f t="shared" si="3"/>
        <v>10326.927</v>
      </c>
      <c r="S26" s="88">
        <f t="shared" si="3"/>
        <v>10234.201000000001</v>
      </c>
      <c r="T26" s="88">
        <f t="shared" si="3"/>
        <v>9958.4060000000009</v>
      </c>
      <c r="U26" s="88">
        <f t="shared" si="3"/>
        <v>9693.2310000000016</v>
      </c>
      <c r="V26" s="88">
        <f t="shared" si="3"/>
        <v>9570.9500000000007</v>
      </c>
      <c r="W26" s="88">
        <f t="shared" si="3"/>
        <v>9423.4150000000009</v>
      </c>
      <c r="X26" s="88">
        <f t="shared" si="3"/>
        <v>8934.9039999999986</v>
      </c>
      <c r="Y26" s="88">
        <f t="shared" si="3"/>
        <v>8455.9269999999997</v>
      </c>
      <c r="Z26" s="89" t="str">
        <f t="shared" si="3"/>
        <v/>
      </c>
      <c r="AA26" s="90">
        <f>SUM(AA19:AA25)</f>
        <v>218901.503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732</v>
      </c>
      <c r="C29" s="72">
        <v>681.5</v>
      </c>
      <c r="D29" s="72">
        <v>655</v>
      </c>
      <c r="E29" s="72">
        <v>638.5</v>
      </c>
      <c r="F29" s="72">
        <v>638.5</v>
      </c>
      <c r="G29" s="72">
        <v>659.5</v>
      </c>
      <c r="H29" s="72">
        <v>751</v>
      </c>
      <c r="I29" s="72">
        <v>826.5</v>
      </c>
      <c r="J29" s="72">
        <v>923</v>
      </c>
      <c r="K29" s="72">
        <v>969.5</v>
      </c>
      <c r="L29" s="72">
        <v>972.5</v>
      </c>
      <c r="M29" s="72">
        <v>985.5</v>
      </c>
      <c r="N29" s="72">
        <v>996.5</v>
      </c>
      <c r="O29" s="72">
        <v>990</v>
      </c>
      <c r="P29" s="72">
        <v>985</v>
      </c>
      <c r="Q29" s="72">
        <v>934</v>
      </c>
      <c r="R29" s="72">
        <v>936.5</v>
      </c>
      <c r="S29" s="72">
        <v>975.5</v>
      </c>
      <c r="T29" s="72">
        <v>978.5</v>
      </c>
      <c r="U29" s="72">
        <v>957.5</v>
      </c>
      <c r="V29" s="72">
        <v>932</v>
      </c>
      <c r="W29" s="72">
        <v>879</v>
      </c>
      <c r="X29" s="72">
        <v>849.5</v>
      </c>
      <c r="Y29" s="72">
        <v>753.5</v>
      </c>
      <c r="Z29" s="73"/>
      <c r="AA29" s="74">
        <f>SUM(B29:Z29)</f>
        <v>20600.5</v>
      </c>
    </row>
    <row r="30" spans="1:27" ht="24.95" customHeight="1" x14ac:dyDescent="0.2">
      <c r="A30" s="75" t="s">
        <v>24</v>
      </c>
      <c r="B30" s="76">
        <v>7179.9359999999997</v>
      </c>
      <c r="C30" s="77">
        <v>6835.3680000000004</v>
      </c>
      <c r="D30" s="77">
        <v>6557.277</v>
      </c>
      <c r="E30" s="77">
        <v>6410.5010000000002</v>
      </c>
      <c r="F30" s="77">
        <v>6384.1940000000004</v>
      </c>
      <c r="G30" s="77">
        <v>6444.973</v>
      </c>
      <c r="H30" s="77">
        <v>7167.1540000000005</v>
      </c>
      <c r="I30" s="77">
        <v>7918.7309999999998</v>
      </c>
      <c r="J30" s="77">
        <v>8585.8469999999998</v>
      </c>
      <c r="K30" s="77">
        <v>9289.8760000000002</v>
      </c>
      <c r="L30" s="77">
        <v>9796.4320000000007</v>
      </c>
      <c r="M30" s="77">
        <v>10370.735000000001</v>
      </c>
      <c r="N30" s="77">
        <v>10532.557000000001</v>
      </c>
      <c r="O30" s="77">
        <v>10503.831</v>
      </c>
      <c r="P30" s="77">
        <v>10405.927</v>
      </c>
      <c r="Q30" s="77">
        <v>10277.677</v>
      </c>
      <c r="R30" s="77">
        <v>9841.4269999999997</v>
      </c>
      <c r="S30" s="77">
        <v>9820.7009999999991</v>
      </c>
      <c r="T30" s="77">
        <v>9506.6810000000005</v>
      </c>
      <c r="U30" s="77">
        <v>9197.27</v>
      </c>
      <c r="V30" s="77">
        <v>9101.9500000000007</v>
      </c>
      <c r="W30" s="77">
        <v>8973.4150000000009</v>
      </c>
      <c r="X30" s="77">
        <v>8522.4040000000005</v>
      </c>
      <c r="Y30" s="77">
        <v>8130.4269999999997</v>
      </c>
      <c r="Z30" s="78"/>
      <c r="AA30" s="79">
        <f>SUM(B30:Z30)</f>
        <v>207755.29100000003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7911.9359999999997</v>
      </c>
      <c r="C32" s="62">
        <f t="shared" ref="C32:Z32" si="4">IF(LEN(C$2)&gt;0,SUM(C29:C31),"")</f>
        <v>7516.8680000000004</v>
      </c>
      <c r="D32" s="62">
        <f t="shared" si="4"/>
        <v>7212.277</v>
      </c>
      <c r="E32" s="62">
        <f t="shared" si="4"/>
        <v>7049.0010000000002</v>
      </c>
      <c r="F32" s="62">
        <f t="shared" si="4"/>
        <v>7022.6940000000004</v>
      </c>
      <c r="G32" s="62">
        <f t="shared" si="4"/>
        <v>7104.473</v>
      </c>
      <c r="H32" s="62">
        <f t="shared" si="4"/>
        <v>7918.1540000000005</v>
      </c>
      <c r="I32" s="62">
        <f t="shared" si="4"/>
        <v>8745.2309999999998</v>
      </c>
      <c r="J32" s="62">
        <f t="shared" si="4"/>
        <v>9508.8469999999998</v>
      </c>
      <c r="K32" s="62">
        <f t="shared" si="4"/>
        <v>10259.376</v>
      </c>
      <c r="L32" s="62">
        <f t="shared" si="4"/>
        <v>10768.932000000001</v>
      </c>
      <c r="M32" s="62">
        <f t="shared" si="4"/>
        <v>11356.235000000001</v>
      </c>
      <c r="N32" s="62">
        <f t="shared" si="4"/>
        <v>11529.057000000001</v>
      </c>
      <c r="O32" s="62">
        <f t="shared" si="4"/>
        <v>11493.831</v>
      </c>
      <c r="P32" s="62">
        <f t="shared" si="4"/>
        <v>11390.927</v>
      </c>
      <c r="Q32" s="62">
        <f t="shared" si="4"/>
        <v>11211.677</v>
      </c>
      <c r="R32" s="62">
        <f t="shared" si="4"/>
        <v>10777.927</v>
      </c>
      <c r="S32" s="62">
        <f t="shared" si="4"/>
        <v>10796.200999999999</v>
      </c>
      <c r="T32" s="62">
        <f t="shared" si="4"/>
        <v>10485.181</v>
      </c>
      <c r="U32" s="62">
        <f t="shared" si="4"/>
        <v>10154.77</v>
      </c>
      <c r="V32" s="62">
        <f t="shared" si="4"/>
        <v>10033.950000000001</v>
      </c>
      <c r="W32" s="62">
        <f t="shared" si="4"/>
        <v>9852.4150000000009</v>
      </c>
      <c r="X32" s="62">
        <f t="shared" si="4"/>
        <v>9371.9040000000005</v>
      </c>
      <c r="Y32" s="62">
        <f t="shared" si="4"/>
        <v>8883.9269999999997</v>
      </c>
      <c r="Z32" s="63" t="str">
        <f t="shared" si="4"/>
        <v/>
      </c>
      <c r="AA32" s="64">
        <f>SUM(AA29:AA31)</f>
        <v>228355.79100000003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17</v>
      </c>
      <c r="C35" s="95">
        <v>24</v>
      </c>
      <c r="D35" s="95">
        <v>24</v>
      </c>
      <c r="E35" s="95">
        <v>43</v>
      </c>
      <c r="F35" s="95">
        <v>42</v>
      </c>
      <c r="G35" s="95">
        <v>56</v>
      </c>
      <c r="H35" s="95">
        <v>20</v>
      </c>
      <c r="I35" s="95">
        <v>46</v>
      </c>
      <c r="J35" s="95">
        <v>80</v>
      </c>
      <c r="K35" s="95">
        <v>210</v>
      </c>
      <c r="L35" s="95">
        <v>270</v>
      </c>
      <c r="M35" s="95">
        <v>270</v>
      </c>
      <c r="N35" s="95">
        <v>270</v>
      </c>
      <c r="O35" s="95">
        <v>270</v>
      </c>
      <c r="P35" s="95">
        <v>270</v>
      </c>
      <c r="Q35" s="95">
        <v>240</v>
      </c>
      <c r="R35" s="95">
        <v>104</v>
      </c>
      <c r="S35" s="95">
        <v>80</v>
      </c>
      <c r="T35" s="95">
        <v>63</v>
      </c>
      <c r="U35" s="95">
        <v>39</v>
      </c>
      <c r="V35" s="95">
        <v>42</v>
      </c>
      <c r="W35" s="95">
        <v>42</v>
      </c>
      <c r="X35" s="95">
        <v>60</v>
      </c>
      <c r="Y35" s="95">
        <v>48</v>
      </c>
      <c r="Z35" s="96"/>
      <c r="AA35" s="74">
        <f t="shared" ref="AA35:AA40" si="5">SUM(B35:Z35)</f>
        <v>2630</v>
      </c>
    </row>
    <row r="36" spans="1:27" ht="24.95" customHeight="1" x14ac:dyDescent="0.2">
      <c r="A36" s="97" t="s">
        <v>42</v>
      </c>
      <c r="B36" s="98">
        <v>125</v>
      </c>
      <c r="C36" s="99">
        <v>23</v>
      </c>
      <c r="D36" s="99">
        <v>23</v>
      </c>
      <c r="E36" s="99">
        <v>22</v>
      </c>
      <c r="F36" s="99">
        <v>30</v>
      </c>
      <c r="G36" s="99">
        <v>25</v>
      </c>
      <c r="H36" s="99">
        <v>277</v>
      </c>
      <c r="I36" s="99">
        <v>295</v>
      </c>
      <c r="J36" s="99">
        <v>249</v>
      </c>
      <c r="K36" s="99">
        <v>297</v>
      </c>
      <c r="L36" s="99">
        <v>324</v>
      </c>
      <c r="M36" s="99">
        <v>322</v>
      </c>
      <c r="N36" s="99">
        <v>362</v>
      </c>
      <c r="O36" s="99">
        <v>330</v>
      </c>
      <c r="P36" s="99">
        <v>370</v>
      </c>
      <c r="Q36" s="99">
        <v>426</v>
      </c>
      <c r="R36" s="99">
        <v>347</v>
      </c>
      <c r="S36" s="99">
        <v>482</v>
      </c>
      <c r="T36" s="99">
        <v>460</v>
      </c>
      <c r="U36" s="99">
        <v>416</v>
      </c>
      <c r="V36" s="99">
        <v>414</v>
      </c>
      <c r="W36" s="99">
        <v>380</v>
      </c>
      <c r="X36" s="99">
        <v>370</v>
      </c>
      <c r="Y36" s="99">
        <v>373</v>
      </c>
      <c r="Z36" s="100"/>
      <c r="AA36" s="79">
        <f t="shared" si="5"/>
        <v>6742</v>
      </c>
    </row>
    <row r="37" spans="1:27" ht="24.95" customHeight="1" x14ac:dyDescent="0.2">
      <c r="A37" s="97" t="s">
        <v>43</v>
      </c>
      <c r="B37" s="98">
        <v>955</v>
      </c>
      <c r="C37" s="99">
        <v>743.2</v>
      </c>
      <c r="D37" s="99">
        <v>629.1</v>
      </c>
      <c r="E37" s="99">
        <v>34</v>
      </c>
      <c r="F37" s="99">
        <v>102.9</v>
      </c>
      <c r="G37" s="99">
        <v>730.3</v>
      </c>
      <c r="H37" s="99">
        <v>955</v>
      </c>
      <c r="I37" s="99">
        <v>807</v>
      </c>
      <c r="J37" s="99">
        <v>581.9</v>
      </c>
      <c r="K37" s="99">
        <v>228.1</v>
      </c>
      <c r="L37" s="99">
        <v>203.8</v>
      </c>
      <c r="M37" s="99"/>
      <c r="N37" s="99"/>
      <c r="O37" s="99"/>
      <c r="P37" s="99">
        <v>111</v>
      </c>
      <c r="Q37" s="99">
        <v>446.9</v>
      </c>
      <c r="R37" s="99">
        <v>919.2</v>
      </c>
      <c r="S37" s="99">
        <v>955</v>
      </c>
      <c r="T37" s="99">
        <v>955</v>
      </c>
      <c r="U37" s="99">
        <v>955</v>
      </c>
      <c r="V37" s="99">
        <v>955</v>
      </c>
      <c r="W37" s="99">
        <v>955</v>
      </c>
      <c r="X37" s="99">
        <v>955</v>
      </c>
      <c r="Y37" s="99">
        <v>741.8</v>
      </c>
      <c r="Z37" s="100"/>
      <c r="AA37" s="79">
        <f t="shared" si="5"/>
        <v>13919.199999999999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>
        <v>418.7</v>
      </c>
      <c r="F39" s="99">
        <v>500</v>
      </c>
      <c r="G39" s="99">
        <v>228.9</v>
      </c>
      <c r="H39" s="99"/>
      <c r="I39" s="99">
        <v>129.6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19.899999999999999</v>
      </c>
      <c r="R39" s="99"/>
      <c r="S39" s="99"/>
      <c r="T39" s="99"/>
      <c r="U39" s="99"/>
      <c r="V39" s="99"/>
      <c r="W39" s="99"/>
      <c r="X39" s="99"/>
      <c r="Y39" s="99">
        <v>7.9</v>
      </c>
      <c r="Z39" s="100"/>
      <c r="AA39" s="79">
        <f t="shared" si="5"/>
        <v>4804.9999999999991</v>
      </c>
    </row>
    <row r="40" spans="1:27" ht="30" customHeight="1" thickBot="1" x14ac:dyDescent="0.25">
      <c r="A40" s="86" t="s">
        <v>46</v>
      </c>
      <c r="B40" s="87">
        <f>IF(LEN(B$2)&gt;0,SUM(B35:B39),"")</f>
        <v>1097</v>
      </c>
      <c r="C40" s="88">
        <f t="shared" ref="C40:Z40" si="6">IF(LEN(C$2)&gt;0,SUM(C35:C39),"")</f>
        <v>790.2</v>
      </c>
      <c r="D40" s="88">
        <f t="shared" si="6"/>
        <v>676.1</v>
      </c>
      <c r="E40" s="88">
        <f t="shared" si="6"/>
        <v>517.70000000000005</v>
      </c>
      <c r="F40" s="88">
        <f t="shared" si="6"/>
        <v>674.9</v>
      </c>
      <c r="G40" s="88">
        <f t="shared" si="6"/>
        <v>1040.2</v>
      </c>
      <c r="H40" s="88">
        <f t="shared" si="6"/>
        <v>1252</v>
      </c>
      <c r="I40" s="88">
        <f t="shared" si="6"/>
        <v>1277.5999999999999</v>
      </c>
      <c r="J40" s="88">
        <f t="shared" si="6"/>
        <v>1410.9</v>
      </c>
      <c r="K40" s="88">
        <f t="shared" si="6"/>
        <v>1235.0999999999999</v>
      </c>
      <c r="L40" s="88">
        <f t="shared" si="6"/>
        <v>1297.8</v>
      </c>
      <c r="M40" s="88">
        <f t="shared" si="6"/>
        <v>1092</v>
      </c>
      <c r="N40" s="88">
        <f t="shared" si="6"/>
        <v>1132</v>
      </c>
      <c r="O40" s="88">
        <f t="shared" si="6"/>
        <v>1100</v>
      </c>
      <c r="P40" s="88">
        <f t="shared" si="6"/>
        <v>1251</v>
      </c>
      <c r="Q40" s="88">
        <f t="shared" si="6"/>
        <v>1132.8000000000002</v>
      </c>
      <c r="R40" s="88">
        <f t="shared" si="6"/>
        <v>1370.2</v>
      </c>
      <c r="S40" s="88">
        <f t="shared" si="6"/>
        <v>1517</v>
      </c>
      <c r="T40" s="88">
        <f t="shared" si="6"/>
        <v>1478</v>
      </c>
      <c r="U40" s="88">
        <f t="shared" si="6"/>
        <v>1410</v>
      </c>
      <c r="V40" s="88">
        <f t="shared" si="6"/>
        <v>1411</v>
      </c>
      <c r="W40" s="88">
        <f t="shared" si="6"/>
        <v>1377</v>
      </c>
      <c r="X40" s="88">
        <f t="shared" si="6"/>
        <v>1385</v>
      </c>
      <c r="Y40" s="88">
        <f t="shared" si="6"/>
        <v>1170.7</v>
      </c>
      <c r="Z40" s="89" t="str">
        <f t="shared" si="6"/>
        <v/>
      </c>
      <c r="AA40" s="90">
        <f t="shared" si="5"/>
        <v>28096.2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955</v>
      </c>
      <c r="C45" s="99">
        <v>743.2</v>
      </c>
      <c r="D45" s="99">
        <v>629.1</v>
      </c>
      <c r="E45" s="99">
        <v>34</v>
      </c>
      <c r="F45" s="99">
        <v>102.9</v>
      </c>
      <c r="G45" s="99">
        <v>730.3</v>
      </c>
      <c r="H45" s="99">
        <v>955</v>
      </c>
      <c r="I45" s="99">
        <v>807</v>
      </c>
      <c r="J45" s="99">
        <v>581.9</v>
      </c>
      <c r="K45" s="99">
        <v>228.1</v>
      </c>
      <c r="L45" s="99">
        <v>203.8</v>
      </c>
      <c r="M45" s="99"/>
      <c r="N45" s="99"/>
      <c r="O45" s="99"/>
      <c r="P45" s="99">
        <v>111</v>
      </c>
      <c r="Q45" s="99">
        <v>446.9</v>
      </c>
      <c r="R45" s="99">
        <v>919.2</v>
      </c>
      <c r="S45" s="99">
        <v>955</v>
      </c>
      <c r="T45" s="99">
        <v>955</v>
      </c>
      <c r="U45" s="99">
        <v>955</v>
      </c>
      <c r="V45" s="99">
        <v>955</v>
      </c>
      <c r="W45" s="99">
        <v>955</v>
      </c>
      <c r="X45" s="99">
        <v>955</v>
      </c>
      <c r="Y45" s="99">
        <v>741.8</v>
      </c>
      <c r="Z45" s="100"/>
      <c r="AA45" s="79">
        <f t="shared" si="7"/>
        <v>13919.199999999999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>
        <v>418.7</v>
      </c>
      <c r="F47" s="99">
        <v>500</v>
      </c>
      <c r="G47" s="99">
        <v>228.9</v>
      </c>
      <c r="H47" s="99"/>
      <c r="I47" s="99">
        <v>129.6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19.899999999999999</v>
      </c>
      <c r="R47" s="99"/>
      <c r="S47" s="99"/>
      <c r="T47" s="99"/>
      <c r="U47" s="99"/>
      <c r="V47" s="99"/>
      <c r="W47" s="99"/>
      <c r="X47" s="99"/>
      <c r="Y47" s="99">
        <v>7.9</v>
      </c>
      <c r="Z47" s="100"/>
      <c r="AA47" s="79">
        <f t="shared" si="7"/>
        <v>4804.9999999999991</v>
      </c>
    </row>
    <row r="48" spans="1:27" ht="24.95" customHeight="1" x14ac:dyDescent="0.2">
      <c r="A48" s="85" t="s">
        <v>48</v>
      </c>
      <c r="B48" s="98">
        <v>150</v>
      </c>
      <c r="C48" s="99">
        <v>142</v>
      </c>
      <c r="D48" s="99">
        <v>150</v>
      </c>
      <c r="E48" s="99">
        <v>138</v>
      </c>
      <c r="F48" s="99">
        <v>130</v>
      </c>
      <c r="G48" s="99">
        <v>139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3549</v>
      </c>
    </row>
    <row r="49" spans="1:27" ht="30" customHeight="1" thickBot="1" x14ac:dyDescent="0.25">
      <c r="A49" s="86" t="s">
        <v>49</v>
      </c>
      <c r="B49" s="87">
        <f>IF(LEN(B$2)&gt;0,SUM(B43:B48),"")</f>
        <v>1105</v>
      </c>
      <c r="C49" s="88">
        <f t="shared" ref="C49:Z49" si="8">IF(LEN(C$2)&gt;0,SUM(C43:C48),"")</f>
        <v>885.2</v>
      </c>
      <c r="D49" s="88">
        <f t="shared" si="8"/>
        <v>779.1</v>
      </c>
      <c r="E49" s="88">
        <f t="shared" si="8"/>
        <v>590.70000000000005</v>
      </c>
      <c r="F49" s="88">
        <f t="shared" si="8"/>
        <v>732.9</v>
      </c>
      <c r="G49" s="88">
        <f t="shared" si="8"/>
        <v>1098.1999999999998</v>
      </c>
      <c r="H49" s="88">
        <f t="shared" si="8"/>
        <v>1105</v>
      </c>
      <c r="I49" s="88">
        <f t="shared" si="8"/>
        <v>1086.5999999999999</v>
      </c>
      <c r="J49" s="88">
        <f t="shared" si="8"/>
        <v>1231.9000000000001</v>
      </c>
      <c r="K49" s="88">
        <f t="shared" si="8"/>
        <v>878.1</v>
      </c>
      <c r="L49" s="88">
        <f t="shared" si="8"/>
        <v>853.8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761</v>
      </c>
      <c r="Q49" s="88">
        <f t="shared" si="8"/>
        <v>616.79999999999995</v>
      </c>
      <c r="R49" s="88">
        <f t="shared" si="8"/>
        <v>1069.2</v>
      </c>
      <c r="S49" s="88">
        <f t="shared" si="8"/>
        <v>1105</v>
      </c>
      <c r="T49" s="88">
        <f t="shared" si="8"/>
        <v>1105</v>
      </c>
      <c r="U49" s="88">
        <f t="shared" si="8"/>
        <v>1105</v>
      </c>
      <c r="V49" s="88">
        <f t="shared" si="8"/>
        <v>1105</v>
      </c>
      <c r="W49" s="88">
        <f t="shared" si="8"/>
        <v>1105</v>
      </c>
      <c r="X49" s="88">
        <f t="shared" si="8"/>
        <v>1105</v>
      </c>
      <c r="Y49" s="88">
        <f t="shared" si="8"/>
        <v>899.69999999999993</v>
      </c>
      <c r="Z49" s="89" t="str">
        <f t="shared" si="8"/>
        <v/>
      </c>
      <c r="AA49" s="90">
        <f t="shared" si="7"/>
        <v>22273.200000000001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8866.9360000000015</v>
      </c>
      <c r="C52" s="88">
        <f t="shared" ref="C52:Z52" si="10">IF(LEN(C$2)&gt;0,SUM(C10:C15)+C26+C40,"")</f>
        <v>8260.0680000000011</v>
      </c>
      <c r="D52" s="88">
        <f t="shared" si="10"/>
        <v>7841.3770000000022</v>
      </c>
      <c r="E52" s="88">
        <f t="shared" si="10"/>
        <v>7501.7009999999991</v>
      </c>
      <c r="F52" s="88">
        <f t="shared" si="10"/>
        <v>7625.5939999999991</v>
      </c>
      <c r="G52" s="88">
        <f t="shared" si="10"/>
        <v>8063.6729999999998</v>
      </c>
      <c r="H52" s="88">
        <f t="shared" si="10"/>
        <v>8873.1540000000005</v>
      </c>
      <c r="I52" s="88">
        <f t="shared" si="10"/>
        <v>9681.8309999999983</v>
      </c>
      <c r="J52" s="88">
        <f t="shared" si="10"/>
        <v>10590.746999999999</v>
      </c>
      <c r="K52" s="88">
        <f t="shared" si="10"/>
        <v>10987.476000000001</v>
      </c>
      <c r="L52" s="88">
        <f t="shared" si="10"/>
        <v>11472.732</v>
      </c>
      <c r="M52" s="88">
        <f t="shared" si="10"/>
        <v>11856.235000000001</v>
      </c>
      <c r="N52" s="88">
        <f t="shared" si="10"/>
        <v>12029.057000000001</v>
      </c>
      <c r="O52" s="88">
        <f t="shared" si="10"/>
        <v>11993.831000000002</v>
      </c>
      <c r="P52" s="88">
        <f t="shared" si="10"/>
        <v>12001.927</v>
      </c>
      <c r="Q52" s="88">
        <f t="shared" si="10"/>
        <v>11678.477000000003</v>
      </c>
      <c r="R52" s="88">
        <f t="shared" si="10"/>
        <v>11697.127</v>
      </c>
      <c r="S52" s="88">
        <f t="shared" si="10"/>
        <v>11751.201000000001</v>
      </c>
      <c r="T52" s="88">
        <f t="shared" si="10"/>
        <v>11440.181</v>
      </c>
      <c r="U52" s="88">
        <f t="shared" si="10"/>
        <v>11109.770000000002</v>
      </c>
      <c r="V52" s="88">
        <f t="shared" si="10"/>
        <v>10988.95</v>
      </c>
      <c r="W52" s="88">
        <f t="shared" si="10"/>
        <v>10807.415000000001</v>
      </c>
      <c r="X52" s="88">
        <f t="shared" si="10"/>
        <v>10326.903999999999</v>
      </c>
      <c r="Y52" s="88">
        <f t="shared" si="10"/>
        <v>9633.6270000000004</v>
      </c>
      <c r="Z52" s="89" t="str">
        <f t="shared" si="10"/>
        <v/>
      </c>
      <c r="AA52" s="104">
        <f>SUM(B52:Z52)</f>
        <v>247079.99100000007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455</v>
      </c>
      <c r="C4" s="18">
        <v>243.20000000000005</v>
      </c>
      <c r="D4" s="18">
        <v>268.3</v>
      </c>
      <c r="E4" s="18">
        <v>452.7</v>
      </c>
      <c r="F4" s="18">
        <v>602.9</v>
      </c>
      <c r="G4" s="18">
        <v>959.19999999999993</v>
      </c>
      <c r="H4" s="18">
        <v>673.1</v>
      </c>
      <c r="I4" s="18">
        <v>936.6</v>
      </c>
      <c r="J4" s="18">
        <v>1081.9000000000001</v>
      </c>
      <c r="K4" s="18">
        <v>728.1</v>
      </c>
      <c r="L4" s="18">
        <v>703.8</v>
      </c>
      <c r="M4" s="18">
        <v>361.8</v>
      </c>
      <c r="N4" s="18">
        <v>337.1</v>
      </c>
      <c r="O4" s="18">
        <v>346.1</v>
      </c>
      <c r="P4" s="18">
        <v>611</v>
      </c>
      <c r="Q4" s="18">
        <v>466.79999999999995</v>
      </c>
      <c r="R4" s="18">
        <v>419.20000000000005</v>
      </c>
      <c r="S4" s="18">
        <v>526.20000000000005</v>
      </c>
      <c r="T4" s="18">
        <v>536.20000000000005</v>
      </c>
      <c r="U4" s="18">
        <v>455</v>
      </c>
      <c r="V4" s="18">
        <v>455</v>
      </c>
      <c r="W4" s="18">
        <v>455</v>
      </c>
      <c r="X4" s="18">
        <v>752.2</v>
      </c>
      <c r="Y4" s="18">
        <v>749.69999999999993</v>
      </c>
      <c r="Z4" s="19"/>
      <c r="AA4" s="111">
        <f>SUM(B4:Z4)</f>
        <v>13576.100000000004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171.35</v>
      </c>
      <c r="C7" s="117">
        <v>132.33000000000001</v>
      </c>
      <c r="D7" s="117">
        <v>107</v>
      </c>
      <c r="E7" s="117">
        <v>104.26</v>
      </c>
      <c r="F7" s="117">
        <v>99.47</v>
      </c>
      <c r="G7" s="117">
        <v>102.71</v>
      </c>
      <c r="H7" s="117">
        <v>109.38</v>
      </c>
      <c r="I7" s="117">
        <v>113.68</v>
      </c>
      <c r="J7" s="117">
        <v>100.09</v>
      </c>
      <c r="K7" s="117">
        <v>91.86</v>
      </c>
      <c r="L7" s="117">
        <v>91.82</v>
      </c>
      <c r="M7" s="117">
        <v>89.68</v>
      </c>
      <c r="N7" s="117">
        <v>90.5</v>
      </c>
      <c r="O7" s="117">
        <v>91.94</v>
      </c>
      <c r="P7" s="117">
        <v>100.25</v>
      </c>
      <c r="Q7" s="117">
        <v>106.13</v>
      </c>
      <c r="R7" s="117">
        <v>130.44</v>
      </c>
      <c r="S7" s="117">
        <v>118.96</v>
      </c>
      <c r="T7" s="117">
        <v>194.64</v>
      </c>
      <c r="U7" s="117">
        <v>450</v>
      </c>
      <c r="V7" s="117">
        <v>500</v>
      </c>
      <c r="W7" s="117">
        <v>277.38</v>
      </c>
      <c r="X7" s="117">
        <v>187.15</v>
      </c>
      <c r="Y7" s="117">
        <v>133.69</v>
      </c>
      <c r="Z7" s="118"/>
      <c r="AA7" s="119">
        <f>IF(SUM(B7:Z7)&lt;&gt;0,AVERAGEIF(B7:Z7,"&lt;&gt;"""),"")</f>
        <v>153.94624999999999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>
        <v>138.19999999999999</v>
      </c>
      <c r="N13" s="129">
        <v>162.9</v>
      </c>
      <c r="O13" s="129">
        <v>153.9</v>
      </c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455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500</v>
      </c>
      <c r="C15" s="133">
        <v>500</v>
      </c>
      <c r="D15" s="133">
        <v>360.8</v>
      </c>
      <c r="E15" s="133"/>
      <c r="F15" s="133"/>
      <c r="G15" s="133"/>
      <c r="H15" s="133">
        <v>281.89999999999998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500</v>
      </c>
      <c r="S15" s="133">
        <v>428.8</v>
      </c>
      <c r="T15" s="133">
        <v>418.8</v>
      </c>
      <c r="U15" s="133">
        <v>500</v>
      </c>
      <c r="V15" s="133">
        <v>500</v>
      </c>
      <c r="W15" s="133">
        <v>500</v>
      </c>
      <c r="X15" s="133">
        <v>202.8</v>
      </c>
      <c r="Y15" s="133"/>
      <c r="Z15" s="131"/>
      <c r="AA15" s="132">
        <f t="shared" si="0"/>
        <v>4693.1000000000004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500</v>
      </c>
      <c r="C16" s="135">
        <f t="shared" si="1"/>
        <v>500</v>
      </c>
      <c r="D16" s="135">
        <f t="shared" si="1"/>
        <v>360.8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281.89999999999998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138.19999999999999</v>
      </c>
      <c r="N16" s="135">
        <f t="shared" si="1"/>
        <v>162.9</v>
      </c>
      <c r="O16" s="135">
        <f t="shared" si="1"/>
        <v>153.9</v>
      </c>
      <c r="P16" s="135">
        <f t="shared" si="1"/>
        <v>0</v>
      </c>
      <c r="Q16" s="135">
        <f t="shared" si="1"/>
        <v>0</v>
      </c>
      <c r="R16" s="135">
        <f t="shared" si="1"/>
        <v>500</v>
      </c>
      <c r="S16" s="135">
        <f t="shared" si="1"/>
        <v>428.8</v>
      </c>
      <c r="T16" s="135">
        <f t="shared" si="1"/>
        <v>418.8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202.8</v>
      </c>
      <c r="Y16" s="135">
        <f t="shared" si="1"/>
        <v>0</v>
      </c>
      <c r="Z16" s="136" t="str">
        <f t="shared" si="1"/>
        <v/>
      </c>
      <c r="AA16" s="90">
        <f t="shared" si="0"/>
        <v>5148.1000000000004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955</v>
      </c>
      <c r="C21" s="129">
        <v>743.2</v>
      </c>
      <c r="D21" s="129">
        <v>629.1</v>
      </c>
      <c r="E21" s="129">
        <v>34</v>
      </c>
      <c r="F21" s="129">
        <v>102.9</v>
      </c>
      <c r="G21" s="129">
        <v>730.3</v>
      </c>
      <c r="H21" s="129">
        <v>955</v>
      </c>
      <c r="I21" s="129">
        <v>807</v>
      </c>
      <c r="J21" s="129">
        <v>581.9</v>
      </c>
      <c r="K21" s="129">
        <v>228.1</v>
      </c>
      <c r="L21" s="129">
        <v>203.8</v>
      </c>
      <c r="M21" s="129"/>
      <c r="N21" s="129"/>
      <c r="O21" s="129"/>
      <c r="P21" s="129">
        <v>111</v>
      </c>
      <c r="Q21" s="129">
        <v>446.9</v>
      </c>
      <c r="R21" s="129">
        <v>919.2</v>
      </c>
      <c r="S21" s="129">
        <v>955</v>
      </c>
      <c r="T21" s="129">
        <v>955</v>
      </c>
      <c r="U21" s="129">
        <v>955</v>
      </c>
      <c r="V21" s="129">
        <v>955</v>
      </c>
      <c r="W21" s="129">
        <v>955</v>
      </c>
      <c r="X21" s="129">
        <v>955</v>
      </c>
      <c r="Y21" s="130">
        <v>741.8</v>
      </c>
      <c r="Z21" s="131"/>
      <c r="AA21" s="132">
        <f t="shared" si="2"/>
        <v>13919.199999999999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>
        <v>418.7</v>
      </c>
      <c r="F23" s="133">
        <v>500</v>
      </c>
      <c r="G23" s="133">
        <v>228.9</v>
      </c>
      <c r="H23" s="133"/>
      <c r="I23" s="133">
        <v>129.6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19.899999999999999</v>
      </c>
      <c r="R23" s="133"/>
      <c r="S23" s="133"/>
      <c r="T23" s="133"/>
      <c r="U23" s="133"/>
      <c r="V23" s="133"/>
      <c r="W23" s="133"/>
      <c r="X23" s="133"/>
      <c r="Y23" s="133">
        <v>7.9</v>
      </c>
      <c r="Z23" s="131"/>
      <c r="AA23" s="132">
        <f t="shared" si="2"/>
        <v>4804.9999999999991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955</v>
      </c>
      <c r="C24" s="135">
        <f t="shared" si="3"/>
        <v>743.2</v>
      </c>
      <c r="D24" s="135">
        <f t="shared" si="3"/>
        <v>629.1</v>
      </c>
      <c r="E24" s="135">
        <f t="shared" si="3"/>
        <v>452.7</v>
      </c>
      <c r="F24" s="135">
        <f t="shared" si="3"/>
        <v>602.9</v>
      </c>
      <c r="G24" s="135">
        <f t="shared" si="3"/>
        <v>959.19999999999993</v>
      </c>
      <c r="H24" s="135">
        <f t="shared" si="3"/>
        <v>955</v>
      </c>
      <c r="I24" s="135">
        <f t="shared" si="3"/>
        <v>936.6</v>
      </c>
      <c r="J24" s="135">
        <f t="shared" si="3"/>
        <v>1081.9000000000001</v>
      </c>
      <c r="K24" s="135">
        <f t="shared" si="3"/>
        <v>728.1</v>
      </c>
      <c r="L24" s="135">
        <f t="shared" si="3"/>
        <v>703.8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611</v>
      </c>
      <c r="Q24" s="135">
        <f t="shared" si="3"/>
        <v>466.79999999999995</v>
      </c>
      <c r="R24" s="135">
        <f t="shared" si="3"/>
        <v>919.2</v>
      </c>
      <c r="S24" s="135">
        <f t="shared" si="3"/>
        <v>955</v>
      </c>
      <c r="T24" s="135">
        <f t="shared" si="3"/>
        <v>955</v>
      </c>
      <c r="U24" s="135">
        <f t="shared" si="3"/>
        <v>955</v>
      </c>
      <c r="V24" s="135">
        <f t="shared" si="3"/>
        <v>955</v>
      </c>
      <c r="W24" s="135">
        <f t="shared" si="3"/>
        <v>955</v>
      </c>
      <c r="X24" s="135">
        <f t="shared" si="3"/>
        <v>955</v>
      </c>
      <c r="Y24" s="135">
        <f t="shared" si="3"/>
        <v>749.69999999999993</v>
      </c>
      <c r="Z24" s="136" t="str">
        <f t="shared" si="3"/>
        <v/>
      </c>
      <c r="AA24" s="90">
        <f t="shared" si="2"/>
        <v>18724.2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2024-07-17T11:22:01Z</dcterms:created>
  <dcterms:modified xsi:type="dcterms:W3CDTF">2024-07-17T11:22:03Z</dcterms:modified>
</cp:coreProperties>
</file>