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<sst xmlns="http://schemas.openxmlformats.org/spreadsheetml/2006/main" count="119" uniqueCount="54">
  <si>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16/07/2024 14:11:41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</si>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</sst>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C0-44C5-85AA-C8168CAE1E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C0-44C5-85AA-C8168CAE1E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7C0-44C5-85AA-C8168CAE1E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7C0-44C5-85AA-C8168CAE1E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C0-44C5-85AA-C8168CAE1E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C0-44C5-85AA-C8168CAE1E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C0-44C5-85AA-C8168CAE1E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870</c:v>
                </c:pt>
                <c:pt idx="1">
                  <c:v>870</c:v>
                </c:pt>
                <c:pt idx="2">
                  <c:v>596</c:v>
                </c:pt>
                <c:pt idx="3">
                  <c:v>596</c:v>
                </c:pt>
                <c:pt idx="4">
                  <c:v>596</c:v>
                </c:pt>
                <c:pt idx="5">
                  <c:v>596</c:v>
                </c:pt>
                <c:pt idx="6">
                  <c:v>596</c:v>
                </c:pt>
                <c:pt idx="7">
                  <c:v>596</c:v>
                </c:pt>
                <c:pt idx="8">
                  <c:v>596</c:v>
                </c:pt>
                <c:pt idx="9">
                  <c:v>596</c:v>
                </c:pt>
                <c:pt idx="10">
                  <c:v>596</c:v>
                </c:pt>
                <c:pt idx="11">
                  <c:v>596</c:v>
                </c:pt>
                <c:pt idx="12">
                  <c:v>596</c:v>
                </c:pt>
                <c:pt idx="13">
                  <c:v>596</c:v>
                </c:pt>
                <c:pt idx="14">
                  <c:v>596</c:v>
                </c:pt>
                <c:pt idx="15">
                  <c:v>596</c:v>
                </c:pt>
                <c:pt idx="16">
                  <c:v>902.87699999999995</c:v>
                </c:pt>
                <c:pt idx="17">
                  <c:v>1096</c:v>
                </c:pt>
                <c:pt idx="18">
                  <c:v>1155</c:v>
                </c:pt>
                <c:pt idx="19">
                  <c:v>1255</c:v>
                </c:pt>
                <c:pt idx="20">
                  <c:v>1255</c:v>
                </c:pt>
                <c:pt idx="21">
                  <c:v>1255</c:v>
                </c:pt>
                <c:pt idx="22">
                  <c:v>1255</c:v>
                </c:pt>
                <c:pt idx="23">
                  <c:v>1255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C0-44C5-85AA-C8168CAE1E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187</c:v>
                </c:pt>
                <c:pt idx="1">
                  <c:v>166</c:v>
                </c:pt>
                <c:pt idx="2">
                  <c:v>152</c:v>
                </c:pt>
                <c:pt idx="3">
                  <c:v>143</c:v>
                </c:pt>
                <c:pt idx="4">
                  <c:v>138</c:v>
                </c:pt>
                <c:pt idx="5">
                  <c:v>164</c:v>
                </c:pt>
                <c:pt idx="6">
                  <c:v>223</c:v>
                </c:pt>
                <c:pt idx="7">
                  <c:v>294</c:v>
                </c:pt>
                <c:pt idx="8">
                  <c:v>341</c:v>
                </c:pt>
                <c:pt idx="9">
                  <c:v>349</c:v>
                </c:pt>
                <c:pt idx="10">
                  <c:v>349</c:v>
                </c:pt>
                <c:pt idx="11">
                  <c:v>361</c:v>
                </c:pt>
                <c:pt idx="12">
                  <c:v>372</c:v>
                </c:pt>
                <c:pt idx="13">
                  <c:v>379</c:v>
                </c:pt>
                <c:pt idx="14">
                  <c:v>344</c:v>
                </c:pt>
                <c:pt idx="15">
                  <c:v>345</c:v>
                </c:pt>
                <c:pt idx="16">
                  <c:v>357</c:v>
                </c:pt>
                <c:pt idx="17">
                  <c:v>388</c:v>
                </c:pt>
                <c:pt idx="18">
                  <c:v>391</c:v>
                </c:pt>
                <c:pt idx="19">
                  <c:v>382</c:v>
                </c:pt>
                <c:pt idx="20">
                  <c:v>370</c:v>
                </c:pt>
                <c:pt idx="21">
                  <c:v>320</c:v>
                </c:pt>
                <c:pt idx="22">
                  <c:v>279</c:v>
                </c:pt>
                <c:pt idx="23">
                  <c:v>217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7C0-44C5-85AA-C8168CAE1E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4383.5120000000006</c:v>
                </c:pt>
                <c:pt idx="1">
                  <c:v>3795.5309999999999</c:v>
                </c:pt>
                <c:pt idx="2">
                  <c:v>3752.8</c:v>
                </c:pt>
                <c:pt idx="3">
                  <c:v>3757.8989999999999</c:v>
                </c:pt>
                <c:pt idx="4">
                  <c:v>3558.777</c:v>
                </c:pt>
                <c:pt idx="5">
                  <c:v>3671.4799999999996</c:v>
                </c:pt>
                <c:pt idx="6">
                  <c:v>3702.0440000000003</c:v>
                </c:pt>
                <c:pt idx="7">
                  <c:v>3673.1090000000004</c:v>
                </c:pt>
                <c:pt idx="8">
                  <c:v>3611.9790000000003</c:v>
                </c:pt>
                <c:pt idx="9">
                  <c:v>2958.1890000000003</c:v>
                </c:pt>
                <c:pt idx="10">
                  <c:v>2421.203</c:v>
                </c:pt>
                <c:pt idx="11">
                  <c:v>2385.9</c:v>
                </c:pt>
                <c:pt idx="12">
                  <c:v>2435.9</c:v>
                </c:pt>
                <c:pt idx="13">
                  <c:v>2583.7740000000003</c:v>
                </c:pt>
                <c:pt idx="14">
                  <c:v>2922.0260000000003</c:v>
                </c:pt>
                <c:pt idx="15">
                  <c:v>3749.386</c:v>
                </c:pt>
                <c:pt idx="16">
                  <c:v>3940.0059999999999</c:v>
                </c:pt>
                <c:pt idx="17">
                  <c:v>4098.68</c:v>
                </c:pt>
                <c:pt idx="18">
                  <c:v>4382.8999999999996</c:v>
                </c:pt>
                <c:pt idx="19">
                  <c:v>4428.8999999999996</c:v>
                </c:pt>
                <c:pt idx="20">
                  <c:v>4510.8999999999996</c:v>
                </c:pt>
                <c:pt idx="21">
                  <c:v>4551.8999999999996</c:v>
                </c:pt>
                <c:pt idx="22">
                  <c:v>4547.7659999999996</c:v>
                </c:pt>
                <c:pt idx="23">
                  <c:v>4534.7510000000002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C0-44C5-85AA-C8168CAE1E1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700</c:v>
                </c:pt>
                <c:pt idx="1">
                  <c:v>700</c:v>
                </c:pt>
                <c:pt idx="2">
                  <c:v>488.4</c:v>
                </c:pt>
                <c:pt idx="3">
                  <c:v>289.89999999999998</c:v>
                </c:pt>
                <c:pt idx="4">
                  <c:v>311.60000000000002</c:v>
                </c:pt>
                <c:pt idx="5">
                  <c:v>235</c:v>
                </c:pt>
                <c:pt idx="6">
                  <c:v>550.1</c:v>
                </c:pt>
                <c:pt idx="7">
                  <c:v>342</c:v>
                </c:pt>
                <c:pt idx="8">
                  <c:v>141</c:v>
                </c:pt>
                <c:pt idx="9">
                  <c:v>121</c:v>
                </c:pt>
                <c:pt idx="10">
                  <c:v>347.9</c:v>
                </c:pt>
                <c:pt idx="11">
                  <c:v>432.6</c:v>
                </c:pt>
                <c:pt idx="12">
                  <c:v>522.29999999999995</c:v>
                </c:pt>
                <c:pt idx="13">
                  <c:v>574.20000000000005</c:v>
                </c:pt>
                <c:pt idx="14">
                  <c:v>529.79999999999995</c:v>
                </c:pt>
                <c:pt idx="15">
                  <c:v>373.6</c:v>
                </c:pt>
                <c:pt idx="16">
                  <c:v>749</c:v>
                </c:pt>
                <c:pt idx="17">
                  <c:v>825</c:v>
                </c:pt>
                <c:pt idx="18">
                  <c:v>838</c:v>
                </c:pt>
                <c:pt idx="19">
                  <c:v>844</c:v>
                </c:pt>
                <c:pt idx="20">
                  <c:v>871</c:v>
                </c:pt>
                <c:pt idx="21">
                  <c:v>873</c:v>
                </c:pt>
                <c:pt idx="22">
                  <c:v>829</c:v>
                </c:pt>
                <c:pt idx="23">
                  <c:v>788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C0-44C5-85AA-C8168CAE1E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2208.7479999999996</c:v>
                </c:pt>
                <c:pt idx="1">
                  <c:v>2270.7140000000004</c:v>
                </c:pt>
                <c:pt idx="2">
                  <c:v>2353.6969999999992</c:v>
                </c:pt>
                <c:pt idx="3">
                  <c:v>2426.58</c:v>
                </c:pt>
                <c:pt idx="4">
                  <c:v>2483.067</c:v>
                </c:pt>
                <c:pt idx="5">
                  <c:v>2577.549</c:v>
                </c:pt>
                <c:pt idx="6">
                  <c:v>2988.6420000000003</c:v>
                </c:pt>
                <c:pt idx="7">
                  <c:v>4009.0880000000002</c:v>
                </c:pt>
                <c:pt idx="8">
                  <c:v>5301.32</c:v>
                </c:pt>
                <c:pt idx="9">
                  <c:v>6429.6639999999998</c:v>
                </c:pt>
                <c:pt idx="10">
                  <c:v>7184.7430000000004</c:v>
                </c:pt>
                <c:pt idx="11">
                  <c:v>7570.7099999999991</c:v>
                </c:pt>
                <c:pt idx="12">
                  <c:v>7631.6619999999994</c:v>
                </c:pt>
                <c:pt idx="13">
                  <c:v>7463.5959999999995</c:v>
                </c:pt>
                <c:pt idx="14">
                  <c:v>7011.1499999999987</c:v>
                </c:pt>
                <c:pt idx="15">
                  <c:v>6260.5739999999987</c:v>
                </c:pt>
                <c:pt idx="16">
                  <c:v>5230.8789999999999</c:v>
                </c:pt>
                <c:pt idx="17">
                  <c:v>3995.5019999999995</c:v>
                </c:pt>
                <c:pt idx="18">
                  <c:v>2729.0340000000001</c:v>
                </c:pt>
                <c:pt idx="19">
                  <c:v>2010.0440000000003</c:v>
                </c:pt>
                <c:pt idx="20">
                  <c:v>1798.7369999999999</c:v>
                </c:pt>
                <c:pt idx="21">
                  <c:v>1727.3409999999997</c:v>
                </c:pt>
                <c:pt idx="22">
                  <c:v>1699.8930000000003</c:v>
                </c:pt>
                <c:pt idx="23">
                  <c:v>1738.6490000000001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C0-44C5-85AA-C8168CAE1E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107</c:v>
                </c:pt>
                <c:pt idx="1">
                  <c:v>105</c:v>
                </c:pt>
                <c:pt idx="2">
                  <c:v>104</c:v>
                </c:pt>
                <c:pt idx="3">
                  <c:v>103</c:v>
                </c:pt>
                <c:pt idx="4">
                  <c:v>104</c:v>
                </c:pt>
                <c:pt idx="5">
                  <c:v>101</c:v>
                </c:pt>
                <c:pt idx="6">
                  <c:v>98</c:v>
                </c:pt>
                <c:pt idx="7">
                  <c:v>100</c:v>
                </c:pt>
                <c:pt idx="8">
                  <c:v>112</c:v>
                </c:pt>
                <c:pt idx="9">
                  <c:v>125</c:v>
                </c:pt>
                <c:pt idx="10">
                  <c:v>133</c:v>
                </c:pt>
                <c:pt idx="11">
                  <c:v>137</c:v>
                </c:pt>
                <c:pt idx="12">
                  <c:v>137</c:v>
                </c:pt>
                <c:pt idx="13">
                  <c:v>135</c:v>
                </c:pt>
                <c:pt idx="14">
                  <c:v>131</c:v>
                </c:pt>
                <c:pt idx="15">
                  <c:v>124</c:v>
                </c:pt>
                <c:pt idx="16">
                  <c:v>114</c:v>
                </c:pt>
                <c:pt idx="17">
                  <c:v>100</c:v>
                </c:pt>
                <c:pt idx="18">
                  <c:v>88</c:v>
                </c:pt>
                <c:pt idx="19">
                  <c:v>85</c:v>
                </c:pt>
                <c:pt idx="20">
                  <c:v>88</c:v>
                </c:pt>
                <c:pt idx="21">
                  <c:v>91</c:v>
                </c:pt>
                <c:pt idx="22">
                  <c:v>93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7C0-44C5-85AA-C8168CAE1E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411</c:v>
                </c:pt>
                <c:pt idx="5">
                  <c:v>440</c:v>
                </c:pt>
                <c:pt idx="6">
                  <c:v>500</c:v>
                </c:pt>
                <c:pt idx="7">
                  <c:v>500</c:v>
                </c:pt>
                <c:pt idx="8">
                  <c:v>231</c:v>
                </c:pt>
                <c:pt idx="9">
                  <c:v>132</c:v>
                </c:pt>
                <c:pt idx="10">
                  <c:v>157</c:v>
                </c:pt>
                <c:pt idx="11">
                  <c:v>140</c:v>
                </c:pt>
                <c:pt idx="12">
                  <c:v>114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1061</c:v>
                </c:pt>
                <c:pt idx="18">
                  <c:v>1703.9760000000001</c:v>
                </c:pt>
                <c:pt idx="19">
                  <c:v>2003.7619999999999</c:v>
                </c:pt>
                <c:pt idx="20">
                  <c:v>1299</c:v>
                </c:pt>
                <c:pt idx="21">
                  <c:v>1466.1109999999999</c:v>
                </c:pt>
                <c:pt idx="22">
                  <c:v>1463.5630000000001</c:v>
                </c:pt>
                <c:pt idx="23">
                  <c:v>977.06299999999999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C0-44C5-85AA-C8168CAE1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141</c:v>
                </c:pt>
                <c:pt idx="1">
                  <c:v>134.05000000000001</c:v>
                </c:pt>
                <c:pt idx="2">
                  <c:v>106.72</c:v>
                </c:pt>
                <c:pt idx="3">
                  <c:v>107</c:v>
                </c:pt>
                <c:pt idx="4">
                  <c:v>99.05</c:v>
                </c:pt>
                <c:pt idx="5">
                  <c:v>101.41</c:v>
                </c:pt>
                <c:pt idx="6">
                  <c:v>108.77</c:v>
                </c:pt>
                <c:pt idx="7">
                  <c:v>110.28</c:v>
                </c:pt>
                <c:pt idx="8">
                  <c:v>105.7</c:v>
                </c:pt>
                <c:pt idx="9">
                  <c:v>89.5</c:v>
                </c:pt>
                <c:pt idx="10">
                  <c:v>77.989999999999995</c:v>
                </c:pt>
                <c:pt idx="11">
                  <c:v>72.11</c:v>
                </c:pt>
                <c:pt idx="12">
                  <c:v>72.73</c:v>
                </c:pt>
                <c:pt idx="13">
                  <c:v>81.81</c:v>
                </c:pt>
                <c:pt idx="14">
                  <c:v>91.95</c:v>
                </c:pt>
                <c:pt idx="15">
                  <c:v>108.77</c:v>
                </c:pt>
                <c:pt idx="16">
                  <c:v>131.94</c:v>
                </c:pt>
                <c:pt idx="17">
                  <c:v>175.44</c:v>
                </c:pt>
                <c:pt idx="18">
                  <c:v>501.6</c:v>
                </c:pt>
                <c:pt idx="19">
                  <c:v>683.92</c:v>
                </c:pt>
                <c:pt idx="20">
                  <c:v>759.92</c:v>
                </c:pt>
                <c:pt idx="21">
                  <c:v>688.37</c:v>
                </c:pt>
                <c:pt idx="22">
                  <c:v>412.8</c:v>
                </c:pt>
                <c:pt idx="23">
                  <c:v>287.7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C0-44C5-85AA-C8168CAE1E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158.5</c:v>
                </c:pt>
                <c:pt idx="1">
                  <c:v>126.5</c:v>
                </c:pt>
                <c:pt idx="2">
                  <c:v>114.5</c:v>
                </c:pt>
                <c:pt idx="3">
                  <c:v>112</c:v>
                </c:pt>
                <c:pt idx="4">
                  <c:v>111</c:v>
                </c:pt>
                <c:pt idx="5">
                  <c:v>112.5</c:v>
                </c:pt>
                <c:pt idx="6">
                  <c:v>118</c:v>
                </c:pt>
                <c:pt idx="7">
                  <c:v>130</c:v>
                </c:pt>
                <c:pt idx="8">
                  <c:v>126</c:v>
                </c:pt>
                <c:pt idx="9">
                  <c:v>108.5</c:v>
                </c:pt>
                <c:pt idx="10">
                  <c:v>111.5</c:v>
                </c:pt>
                <c:pt idx="11">
                  <c:v>118.5</c:v>
                </c:pt>
                <c:pt idx="12">
                  <c:v>126</c:v>
                </c:pt>
                <c:pt idx="13">
                  <c:v>134.5</c:v>
                </c:pt>
                <c:pt idx="14">
                  <c:v>149</c:v>
                </c:pt>
                <c:pt idx="15">
                  <c:v>170.5</c:v>
                </c:pt>
                <c:pt idx="16">
                  <c:v>176</c:v>
                </c:pt>
                <c:pt idx="17">
                  <c:v>218.5</c:v>
                </c:pt>
                <c:pt idx="18">
                  <c:v>224.5</c:v>
                </c:pt>
                <c:pt idx="19">
                  <c:v>227.5</c:v>
                </c:pt>
                <c:pt idx="20">
                  <c:v>228</c:v>
                </c:pt>
                <c:pt idx="21">
                  <c:v>220</c:v>
                </c:pt>
                <c:pt idx="22">
                  <c:v>203</c:v>
                </c:pt>
                <c:pt idx="23">
                  <c:v>198.5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62-4B2D-A170-820617F648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831.52700000000004</c:v>
                </c:pt>
                <c:pt idx="1">
                  <c:v>861.42600000000004</c:v>
                </c:pt>
                <c:pt idx="2">
                  <c:v>857.35699999999997</c:v>
                </c:pt>
                <c:pt idx="3">
                  <c:v>860.93</c:v>
                </c:pt>
                <c:pt idx="4">
                  <c:v>857.02600000000007</c:v>
                </c:pt>
                <c:pt idx="5">
                  <c:v>894.59299999999996</c:v>
                </c:pt>
                <c:pt idx="6">
                  <c:v>888.23200000000008</c:v>
                </c:pt>
                <c:pt idx="7">
                  <c:v>893.41999999999985</c:v>
                </c:pt>
                <c:pt idx="8">
                  <c:v>880.64499999999998</c:v>
                </c:pt>
                <c:pt idx="9">
                  <c:v>885.71299999999997</c:v>
                </c:pt>
                <c:pt idx="10">
                  <c:v>901.65499999999986</c:v>
                </c:pt>
                <c:pt idx="11">
                  <c:v>913.20900000000006</c:v>
                </c:pt>
                <c:pt idx="12">
                  <c:v>837.70800000000008</c:v>
                </c:pt>
                <c:pt idx="13">
                  <c:v>836.49799999999993</c:v>
                </c:pt>
                <c:pt idx="14">
                  <c:v>798.71199999999988</c:v>
                </c:pt>
                <c:pt idx="15">
                  <c:v>810.4559999999999</c:v>
                </c:pt>
                <c:pt idx="16">
                  <c:v>813.82300000000009</c:v>
                </c:pt>
                <c:pt idx="17">
                  <c:v>746.53499999999997</c:v>
                </c:pt>
                <c:pt idx="18">
                  <c:v>704.95899999999995</c:v>
                </c:pt>
                <c:pt idx="19">
                  <c:v>698.81399999999996</c:v>
                </c:pt>
                <c:pt idx="20">
                  <c:v>586.65100000000007</c:v>
                </c:pt>
                <c:pt idx="21">
                  <c:v>696.34800000000018</c:v>
                </c:pt>
                <c:pt idx="22">
                  <c:v>711.78800000000001</c:v>
                </c:pt>
                <c:pt idx="23">
                  <c:v>828.79600000000005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62-4B2D-A170-820617F648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1545.7260000000001</c:v>
                </c:pt>
                <c:pt idx="1">
                  <c:v>1530.0989999999999</c:v>
                </c:pt>
                <c:pt idx="2">
                  <c:v>1468.845</c:v>
                </c:pt>
                <c:pt idx="3">
                  <c:v>1455.3399999999995</c:v>
                </c:pt>
                <c:pt idx="4">
                  <c:v>1506.3429999999998</c:v>
                </c:pt>
                <c:pt idx="5">
                  <c:v>1596.77</c:v>
                </c:pt>
                <c:pt idx="6">
                  <c:v>1799.8119999999999</c:v>
                </c:pt>
                <c:pt idx="7">
                  <c:v>1984.8879999999999</c:v>
                </c:pt>
                <c:pt idx="8">
                  <c:v>2094.194</c:v>
                </c:pt>
                <c:pt idx="9">
                  <c:v>2171.4380000000001</c:v>
                </c:pt>
                <c:pt idx="10">
                  <c:v>2211.08</c:v>
                </c:pt>
                <c:pt idx="11">
                  <c:v>2248.0140000000001</c:v>
                </c:pt>
                <c:pt idx="12">
                  <c:v>2272.3810000000008</c:v>
                </c:pt>
                <c:pt idx="13">
                  <c:v>2262.7849999999999</c:v>
                </c:pt>
                <c:pt idx="14">
                  <c:v>2214.2760000000003</c:v>
                </c:pt>
                <c:pt idx="15">
                  <c:v>2134.9749999999999</c:v>
                </c:pt>
                <c:pt idx="16">
                  <c:v>2071.8630000000003</c:v>
                </c:pt>
                <c:pt idx="17">
                  <c:v>2112.8249999999998</c:v>
                </c:pt>
                <c:pt idx="18">
                  <c:v>2013.5919999999996</c:v>
                </c:pt>
                <c:pt idx="19">
                  <c:v>1930.6670000000001</c:v>
                </c:pt>
                <c:pt idx="20">
                  <c:v>1644.038</c:v>
                </c:pt>
                <c:pt idx="21">
                  <c:v>1686.8680000000002</c:v>
                </c:pt>
                <c:pt idx="22">
                  <c:v>1623.6019999999999</c:v>
                </c:pt>
                <c:pt idx="23">
                  <c:v>1569.0859999999998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B62-4B2D-A170-820617F648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4770.5140000000001</c:v>
                </c:pt>
                <c:pt idx="1">
                  <c:v>4462.951</c:v>
                </c:pt>
                <c:pt idx="2">
                  <c:v>4228.0340000000015</c:v>
                </c:pt>
                <c:pt idx="3">
                  <c:v>4046.5219999999999</c:v>
                </c:pt>
                <c:pt idx="4">
                  <c:v>3995.1029999999996</c:v>
                </c:pt>
                <c:pt idx="5">
                  <c:v>3918.3710000000005</c:v>
                </c:pt>
                <c:pt idx="6">
                  <c:v>4214.3160000000007</c:v>
                </c:pt>
                <c:pt idx="7">
                  <c:v>4768.232</c:v>
                </c:pt>
                <c:pt idx="8">
                  <c:v>5342.2480000000005</c:v>
                </c:pt>
                <c:pt idx="9">
                  <c:v>5803.6470000000008</c:v>
                </c:pt>
                <c:pt idx="10">
                  <c:v>6184.6480000000001</c:v>
                </c:pt>
                <c:pt idx="11">
                  <c:v>6563.5359999999991</c:v>
                </c:pt>
                <c:pt idx="12">
                  <c:v>6823.8150000000014</c:v>
                </c:pt>
                <c:pt idx="13">
                  <c:v>6878.7640000000001</c:v>
                </c:pt>
                <c:pt idx="14">
                  <c:v>6769.9980000000005</c:v>
                </c:pt>
                <c:pt idx="15">
                  <c:v>6633.3350000000009</c:v>
                </c:pt>
                <c:pt idx="16">
                  <c:v>6536.3390000000009</c:v>
                </c:pt>
                <c:pt idx="17">
                  <c:v>6429.3220000000001</c:v>
                </c:pt>
                <c:pt idx="18">
                  <c:v>6233.2380000000003</c:v>
                </c:pt>
                <c:pt idx="19">
                  <c:v>6131.2070000000012</c:v>
                </c:pt>
                <c:pt idx="20">
                  <c:v>5832.1760000000004</c:v>
                </c:pt>
                <c:pt idx="21">
                  <c:v>6011.938000000001</c:v>
                </c:pt>
                <c:pt idx="22">
                  <c:v>5666.8320000000012</c:v>
                </c:pt>
                <c:pt idx="23">
                  <c:v>5185.081000000001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B62-4B2D-A170-820617F648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444</c:v>
                </c:pt>
                <c:pt idx="1">
                  <c:v>421.00000000000006</c:v>
                </c:pt>
                <c:pt idx="2">
                  <c:v>406</c:v>
                </c:pt>
                <c:pt idx="3">
                  <c:v>396</c:v>
                </c:pt>
                <c:pt idx="4">
                  <c:v>392.00000000000006</c:v>
                </c:pt>
                <c:pt idx="5">
                  <c:v>407</c:v>
                </c:pt>
                <c:pt idx="6">
                  <c:v>471.00000000000006</c:v>
                </c:pt>
                <c:pt idx="7">
                  <c:v>544.00000000000011</c:v>
                </c:pt>
                <c:pt idx="8">
                  <c:v>603</c:v>
                </c:pt>
                <c:pt idx="9">
                  <c:v>623.99999999999989</c:v>
                </c:pt>
                <c:pt idx="10">
                  <c:v>632</c:v>
                </c:pt>
                <c:pt idx="11">
                  <c:v>648.00000000000011</c:v>
                </c:pt>
                <c:pt idx="12">
                  <c:v>659</c:v>
                </c:pt>
                <c:pt idx="13">
                  <c:v>664</c:v>
                </c:pt>
                <c:pt idx="14">
                  <c:v>625.00000000000011</c:v>
                </c:pt>
                <c:pt idx="15">
                  <c:v>619</c:v>
                </c:pt>
                <c:pt idx="16">
                  <c:v>621</c:v>
                </c:pt>
                <c:pt idx="17">
                  <c:v>638</c:v>
                </c:pt>
                <c:pt idx="18">
                  <c:v>629.00000000000011</c:v>
                </c:pt>
                <c:pt idx="19">
                  <c:v>617.00000000000011</c:v>
                </c:pt>
                <c:pt idx="20">
                  <c:v>608</c:v>
                </c:pt>
                <c:pt idx="21">
                  <c:v>560.99999999999989</c:v>
                </c:pt>
                <c:pt idx="22">
                  <c:v>522</c:v>
                </c:pt>
                <c:pt idx="23">
                  <c:v>462.99999999999994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B62-4B2D-A170-820617F648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B62-4B2D-A170-820617F648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B62-4B2D-A170-820617F648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B62-4B2D-A170-820617F648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B62-4B2D-A170-820617F648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B62-4B2D-A170-820617F6481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839</c:v>
                </c:pt>
                <c:pt idx="1">
                  <c:v>612.27300000000002</c:v>
                </c:pt>
                <c:pt idx="2">
                  <c:v>479.1</c:v>
                </c:pt>
                <c:pt idx="3">
                  <c:v>552.6</c:v>
                </c:pt>
                <c:pt idx="4">
                  <c:v>734</c:v>
                </c:pt>
                <c:pt idx="5">
                  <c:v>849.3</c:v>
                </c:pt>
                <c:pt idx="6">
                  <c:v>1164</c:v>
                </c:pt>
                <c:pt idx="7">
                  <c:v>1193.7</c:v>
                </c:pt>
                <c:pt idx="8">
                  <c:v>1288.2</c:v>
                </c:pt>
                <c:pt idx="9">
                  <c:v>1117.5999999999999</c:v>
                </c:pt>
                <c:pt idx="10">
                  <c:v>1148</c:v>
                </c:pt>
                <c:pt idx="11">
                  <c:v>1132</c:v>
                </c:pt>
                <c:pt idx="12">
                  <c:v>1090</c:v>
                </c:pt>
                <c:pt idx="13">
                  <c:v>1069</c:v>
                </c:pt>
                <c:pt idx="14">
                  <c:v>1091</c:v>
                </c:pt>
                <c:pt idx="15">
                  <c:v>1194.3</c:v>
                </c:pt>
                <c:pt idx="16">
                  <c:v>1214.7</c:v>
                </c:pt>
                <c:pt idx="17">
                  <c:v>1419</c:v>
                </c:pt>
                <c:pt idx="18">
                  <c:v>1479</c:v>
                </c:pt>
                <c:pt idx="19">
                  <c:v>1397</c:v>
                </c:pt>
                <c:pt idx="20">
                  <c:v>1286.8</c:v>
                </c:pt>
                <c:pt idx="21">
                  <c:v>1101.2</c:v>
                </c:pt>
                <c:pt idx="22">
                  <c:v>1433</c:v>
                </c:pt>
                <c:pt idx="23">
                  <c:v>1355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B62-4B2D-A170-820617F648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6.4909999999999997</c:v>
                </c:pt>
                <c:pt idx="6">
                  <c:v>2.395</c:v>
                </c:pt>
                <c:pt idx="18">
                  <c:v>3.621</c:v>
                </c:pt>
                <c:pt idx="19">
                  <c:v>6.5179999999999998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B62-4B2D-A170-820617F648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B62-4B2D-A170-820617F648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B62-4B2D-A170-820617F64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141</c:v>
                </c:pt>
                <c:pt idx="1">
                  <c:v>134.05000000000001</c:v>
                </c:pt>
                <c:pt idx="2">
                  <c:v>106.72</c:v>
                </c:pt>
                <c:pt idx="3">
                  <c:v>107</c:v>
                </c:pt>
                <c:pt idx="4">
                  <c:v>99.05</c:v>
                </c:pt>
                <c:pt idx="5">
                  <c:v>101.41</c:v>
                </c:pt>
                <c:pt idx="6">
                  <c:v>108.77</c:v>
                </c:pt>
                <c:pt idx="7">
                  <c:v>110.28</c:v>
                </c:pt>
                <c:pt idx="8">
                  <c:v>105.7</c:v>
                </c:pt>
                <c:pt idx="9">
                  <c:v>89.5</c:v>
                </c:pt>
                <c:pt idx="10">
                  <c:v>77.989999999999995</c:v>
                </c:pt>
                <c:pt idx="11">
                  <c:v>72.11</c:v>
                </c:pt>
                <c:pt idx="12">
                  <c:v>72.73</c:v>
                </c:pt>
                <c:pt idx="13">
                  <c:v>81.81</c:v>
                </c:pt>
                <c:pt idx="14">
                  <c:v>91.95</c:v>
                </c:pt>
                <c:pt idx="15">
                  <c:v>108.77</c:v>
                </c:pt>
                <c:pt idx="16">
                  <c:v>131.94</c:v>
                </c:pt>
                <c:pt idx="17">
                  <c:v>175.44</c:v>
                </c:pt>
                <c:pt idx="18">
                  <c:v>501.6</c:v>
                </c:pt>
                <c:pt idx="19">
                  <c:v>683.92</c:v>
                </c:pt>
                <c:pt idx="20">
                  <c:v>759.92</c:v>
                </c:pt>
                <c:pt idx="21">
                  <c:v>688.37</c:v>
                </c:pt>
                <c:pt idx="22">
                  <c:v>412.8</c:v>
                </c:pt>
                <c:pt idx="23">
                  <c:v>287.7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B62-4B2D-A170-820617F64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0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8596.26</v>
      </c>
      <c r="C4" s="18">
        <v>8021.244999999999</v>
      </c>
      <c r="D4" s="18">
        <v>7560.8970000000018</v>
      </c>
      <c r="E4" s="18">
        <v>7430.378999999999</v>
      </c>
      <c r="F4" s="18">
        <v>7602.4439999999995</v>
      </c>
      <c r="G4" s="18">
        <v>7785.0289999999995</v>
      </c>
      <c r="H4" s="18">
        <v>8657.7860000000019</v>
      </c>
      <c r="I4" s="18">
        <v>9514.1969999999983</v>
      </c>
      <c r="J4" s="18">
        <v>10334.299000000001</v>
      </c>
      <c r="K4" s="18">
        <v>10710.853000000001</v>
      </c>
      <c r="L4" s="18">
        <v>11188.846</v>
      </c>
      <c r="M4" s="18">
        <v>11623.210000000003</v>
      </c>
      <c r="N4" s="18">
        <v>11808.862000000001</v>
      </c>
      <c r="O4" s="18">
        <v>11845.569999999998</v>
      </c>
      <c r="P4" s="18">
        <v>11647.976000000001</v>
      </c>
      <c r="Q4" s="18">
        <v>11562.560000000001</v>
      </c>
      <c r="R4" s="18">
        <v>11433.762000000002</v>
      </c>
      <c r="S4" s="18">
        <v>11564.181999999999</v>
      </c>
      <c r="T4" s="18">
        <v>11287.91</v>
      </c>
      <c r="U4" s="18">
        <v>11008.706000000002</v>
      </c>
      <c r="V4" s="18">
        <v>10192.637000000001</v>
      </c>
      <c r="W4" s="18">
        <v>10284.352000000001</v>
      </c>
      <c r="X4" s="18">
        <v>10167.222</v>
      </c>
      <c r="Y4" s="18">
        <v>9606.4629999999997</v>
      </c>
      <c r="Z4" s="19"/>
      <c r="AA4" s="20">
        <f>SUM(B4:Z4)</f>
        <v>241435.647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</v>
      </c>
      <c r="C7" s="28">
        <v>134.05000000000001</v>
      </c>
      <c r="D7" s="28">
        <v>106.72</v>
      </c>
      <c r="E7" s="28">
        <v>107</v>
      </c>
      <c r="F7" s="28">
        <v>99.05</v>
      </c>
      <c r="G7" s="28">
        <v>101.41</v>
      </c>
      <c r="H7" s="28">
        <v>108.77</v>
      </c>
      <c r="I7" s="28">
        <v>110.28</v>
      </c>
      <c r="J7" s="28">
        <v>105.7</v>
      </c>
      <c r="K7" s="28">
        <v>89.5</v>
      </c>
      <c r="L7" s="28">
        <v>77.989999999999995</v>
      </c>
      <c r="M7" s="28">
        <v>72.11</v>
      </c>
      <c r="N7" s="28">
        <v>72.73</v>
      </c>
      <c r="O7" s="28">
        <v>81.81</v>
      </c>
      <c r="P7" s="28">
        <v>91.95</v>
      </c>
      <c r="Q7" s="28">
        <v>108.77</v>
      </c>
      <c r="R7" s="28">
        <v>131.94</v>
      </c>
      <c r="S7" s="28">
        <v>175.44</v>
      </c>
      <c r="T7" s="28">
        <v>501.6</v>
      </c>
      <c r="U7" s="28">
        <v>683.92</v>
      </c>
      <c r="V7" s="28">
        <v>759.92</v>
      </c>
      <c r="W7" s="28">
        <v>688.37</v>
      </c>
      <c r="X7" s="28">
        <v>412.8</v>
      </c>
      <c r="Y7" s="28">
        <v>287.7</v>
      </c>
      <c r="Z7" s="29"/>
      <c r="AA7" s="30">
        <f>IF(SUM(B7:Z7)&lt;&gt;0,AVERAGEIF(B7:Z7,"&lt;&gt;"""),"")</f>
        <v>218.77208333333337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870</v>
      </c>
      <c r="C10" s="42">
        <v>870</v>
      </c>
      <c r="D10" s="42">
        <v>596</v>
      </c>
      <c r="E10" s="42">
        <v>596</v>
      </c>
      <c r="F10" s="42">
        <v>596</v>
      </c>
      <c r="G10" s="42">
        <v>596</v>
      </c>
      <c r="H10" s="42">
        <v>596</v>
      </c>
      <c r="I10" s="42">
        <v>596</v>
      </c>
      <c r="J10" s="42">
        <v>596</v>
      </c>
      <c r="K10" s="42">
        <v>596</v>
      </c>
      <c r="L10" s="42">
        <v>596</v>
      </c>
      <c r="M10" s="42">
        <v>596</v>
      </c>
      <c r="N10" s="42">
        <v>596</v>
      </c>
      <c r="O10" s="42">
        <v>596</v>
      </c>
      <c r="P10" s="42">
        <v>596</v>
      </c>
      <c r="Q10" s="42">
        <v>596</v>
      </c>
      <c r="R10" s="42">
        <v>902.87699999999995</v>
      </c>
      <c r="S10" s="42">
        <v>1096</v>
      </c>
      <c r="T10" s="42">
        <v>1155</v>
      </c>
      <c r="U10" s="42">
        <v>1255</v>
      </c>
      <c r="V10" s="42">
        <v>1255</v>
      </c>
      <c r="W10" s="42">
        <v>1255</v>
      </c>
      <c r="X10" s="42">
        <v>1255</v>
      </c>
      <c r="Y10" s="42">
        <v>1255</v>
      </c>
      <c r="Z10" s="43"/>
      <c r="AA10" s="44">
        <f t="shared" ref="AA10:AA15" si="0">SUM(B10:Z10)</f>
        <v>19512.877</v>
      </c>
    </row>
    <row r="11" spans="1:27" ht="24.95" customHeight="1" x14ac:dyDescent="0.2">
      <c r="A11" s="45" t="s">
        <v>7</v>
      </c>
      <c r="B11" s="46">
        <v>187</v>
      </c>
      <c r="C11" s="47">
        <v>166</v>
      </c>
      <c r="D11" s="47">
        <v>152</v>
      </c>
      <c r="E11" s="47">
        <v>143</v>
      </c>
      <c r="F11" s="47">
        <v>138</v>
      </c>
      <c r="G11" s="47">
        <v>164</v>
      </c>
      <c r="H11" s="47">
        <v>223</v>
      </c>
      <c r="I11" s="47">
        <v>294</v>
      </c>
      <c r="J11" s="47">
        <v>341</v>
      </c>
      <c r="K11" s="47">
        <v>349</v>
      </c>
      <c r="L11" s="47">
        <v>349</v>
      </c>
      <c r="M11" s="47">
        <v>361</v>
      </c>
      <c r="N11" s="47">
        <v>372</v>
      </c>
      <c r="O11" s="47">
        <v>379</v>
      </c>
      <c r="P11" s="47">
        <v>344</v>
      </c>
      <c r="Q11" s="47">
        <v>345</v>
      </c>
      <c r="R11" s="47">
        <v>357</v>
      </c>
      <c r="S11" s="47">
        <v>388</v>
      </c>
      <c r="T11" s="47">
        <v>391</v>
      </c>
      <c r="U11" s="47">
        <v>382</v>
      </c>
      <c r="V11" s="47">
        <v>370</v>
      </c>
      <c r="W11" s="47">
        <v>320</v>
      </c>
      <c r="X11" s="47">
        <v>279</v>
      </c>
      <c r="Y11" s="47">
        <v>217</v>
      </c>
      <c r="Z11" s="48"/>
      <c r="AA11" s="49">
        <f t="shared" si="0"/>
        <v>7011</v>
      </c>
    </row>
    <row r="12" spans="1:27" ht="24.95" customHeight="1" x14ac:dyDescent="0.2">
      <c r="A12" s="50" t="s">
        <v>8</v>
      </c>
      <c r="B12" s="51">
        <v>4383.5120000000006</v>
      </c>
      <c r="C12" s="52">
        <v>3795.5309999999999</v>
      </c>
      <c r="D12" s="52">
        <v>3752.8</v>
      </c>
      <c r="E12" s="52">
        <v>3757.8989999999999</v>
      </c>
      <c r="F12" s="52">
        <v>3558.777</v>
      </c>
      <c r="G12" s="52">
        <v>3671.4799999999996</v>
      </c>
      <c r="H12" s="52">
        <v>3702.0440000000003</v>
      </c>
      <c r="I12" s="52">
        <v>3673.1090000000004</v>
      </c>
      <c r="J12" s="52">
        <v>3611.9790000000003</v>
      </c>
      <c r="K12" s="52">
        <v>2958.1890000000003</v>
      </c>
      <c r="L12" s="52">
        <v>2421.203</v>
      </c>
      <c r="M12" s="52">
        <v>2385.9</v>
      </c>
      <c r="N12" s="52">
        <v>2435.9</v>
      </c>
      <c r="O12" s="52">
        <v>2583.7740000000003</v>
      </c>
      <c r="P12" s="52">
        <v>2922.0260000000003</v>
      </c>
      <c r="Q12" s="52">
        <v>3749.386</v>
      </c>
      <c r="R12" s="52">
        <v>3940.0059999999999</v>
      </c>
      <c r="S12" s="52">
        <v>4098.68</v>
      </c>
      <c r="T12" s="52">
        <v>4382.8999999999996</v>
      </c>
      <c r="U12" s="52">
        <v>4428.8999999999996</v>
      </c>
      <c r="V12" s="52">
        <v>4510.8999999999996</v>
      </c>
      <c r="W12" s="52">
        <v>4551.8999999999996</v>
      </c>
      <c r="X12" s="52">
        <v>4547.7659999999996</v>
      </c>
      <c r="Y12" s="52">
        <v>4534.7510000000002</v>
      </c>
      <c r="Z12" s="53"/>
      <c r="AA12" s="54">
        <f t="shared" si="0"/>
        <v>88359.311999999991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411</v>
      </c>
      <c r="G13" s="52">
        <v>440</v>
      </c>
      <c r="H13" s="52">
        <v>500</v>
      </c>
      <c r="I13" s="52">
        <v>500</v>
      </c>
      <c r="J13" s="52">
        <v>231</v>
      </c>
      <c r="K13" s="52">
        <v>132</v>
      </c>
      <c r="L13" s="52">
        <v>157</v>
      </c>
      <c r="M13" s="52">
        <v>140</v>
      </c>
      <c r="N13" s="52">
        <v>114</v>
      </c>
      <c r="O13" s="52">
        <v>114</v>
      </c>
      <c r="P13" s="52">
        <v>114</v>
      </c>
      <c r="Q13" s="52">
        <v>114</v>
      </c>
      <c r="R13" s="52">
        <v>140</v>
      </c>
      <c r="S13" s="52">
        <v>1061</v>
      </c>
      <c r="T13" s="52">
        <v>1703.9760000000001</v>
      </c>
      <c r="U13" s="52">
        <v>2003.7619999999999</v>
      </c>
      <c r="V13" s="52">
        <v>1299</v>
      </c>
      <c r="W13" s="52">
        <v>1466.1109999999999</v>
      </c>
      <c r="X13" s="52">
        <v>1463.5630000000001</v>
      </c>
      <c r="Y13" s="52">
        <v>977.06299999999999</v>
      </c>
      <c r="Z13" s="53"/>
      <c r="AA13" s="54">
        <f t="shared" si="0"/>
        <v>13563.475000000002</v>
      </c>
    </row>
    <row r="14" spans="1:27" ht="24.95" customHeight="1" x14ac:dyDescent="0.2">
      <c r="A14" s="55" t="s">
        <v>10</v>
      </c>
      <c r="B14" s="56">
        <v>2208.7479999999996</v>
      </c>
      <c r="C14" s="57">
        <v>2270.7140000000004</v>
      </c>
      <c r="D14" s="57">
        <v>2353.6969999999992</v>
      </c>
      <c r="E14" s="57">
        <v>2426.58</v>
      </c>
      <c r="F14" s="57">
        <v>2483.067</v>
      </c>
      <c r="G14" s="57">
        <v>2577.549</v>
      </c>
      <c r="H14" s="57">
        <v>2988.6420000000003</v>
      </c>
      <c r="I14" s="57">
        <v>4009.0880000000002</v>
      </c>
      <c r="J14" s="57">
        <v>5301.32</v>
      </c>
      <c r="K14" s="57">
        <v>6429.6639999999998</v>
      </c>
      <c r="L14" s="57">
        <v>7184.7430000000004</v>
      </c>
      <c r="M14" s="57">
        <v>7570.7099999999991</v>
      </c>
      <c r="N14" s="57">
        <v>7631.6619999999994</v>
      </c>
      <c r="O14" s="57">
        <v>7463.5959999999995</v>
      </c>
      <c r="P14" s="57">
        <v>7011.1499999999987</v>
      </c>
      <c r="Q14" s="57">
        <v>6260.5739999999987</v>
      </c>
      <c r="R14" s="57">
        <v>5230.8789999999999</v>
      </c>
      <c r="S14" s="57">
        <v>3995.5019999999995</v>
      </c>
      <c r="T14" s="57">
        <v>2729.0340000000001</v>
      </c>
      <c r="U14" s="57">
        <v>2010.0440000000003</v>
      </c>
      <c r="V14" s="57">
        <v>1798.7369999999999</v>
      </c>
      <c r="W14" s="57">
        <v>1727.3409999999997</v>
      </c>
      <c r="X14" s="57">
        <v>1699.8930000000003</v>
      </c>
      <c r="Y14" s="57">
        <v>1738.6490000000001</v>
      </c>
      <c r="Z14" s="58"/>
      <c r="AA14" s="59">
        <f t="shared" si="0"/>
        <v>97101.58299999997</v>
      </c>
    </row>
    <row r="15" spans="1:27" ht="24.95" customHeight="1" x14ac:dyDescent="0.2">
      <c r="A15" s="55" t="s">
        <v>11</v>
      </c>
      <c r="B15" s="56">
        <v>107</v>
      </c>
      <c r="C15" s="57">
        <v>105</v>
      </c>
      <c r="D15" s="57">
        <v>104</v>
      </c>
      <c r="E15" s="57">
        <v>103</v>
      </c>
      <c r="F15" s="57">
        <v>104</v>
      </c>
      <c r="G15" s="57">
        <v>101</v>
      </c>
      <c r="H15" s="57">
        <v>98</v>
      </c>
      <c r="I15" s="57">
        <v>100</v>
      </c>
      <c r="J15" s="57">
        <v>112</v>
      </c>
      <c r="K15" s="57">
        <v>125</v>
      </c>
      <c r="L15" s="57">
        <v>133</v>
      </c>
      <c r="M15" s="57">
        <v>137</v>
      </c>
      <c r="N15" s="57">
        <v>137</v>
      </c>
      <c r="O15" s="57">
        <v>135</v>
      </c>
      <c r="P15" s="57">
        <v>131</v>
      </c>
      <c r="Q15" s="57">
        <v>124</v>
      </c>
      <c r="R15" s="57">
        <v>114</v>
      </c>
      <c r="S15" s="57">
        <v>100</v>
      </c>
      <c r="T15" s="57">
        <v>88</v>
      </c>
      <c r="U15" s="57">
        <v>85</v>
      </c>
      <c r="V15" s="57">
        <v>88</v>
      </c>
      <c r="W15" s="57">
        <v>91</v>
      </c>
      <c r="X15" s="57">
        <v>93</v>
      </c>
      <c r="Y15" s="57">
        <v>96</v>
      </c>
      <c r="Z15" s="58"/>
      <c r="AA15" s="59">
        <f t="shared" si="0"/>
        <v>2611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7896.26</v>
      </c>
      <c r="C16" s="62">
        <f t="shared" si="1"/>
        <v>7321.2450000000008</v>
      </c>
      <c r="D16" s="62">
        <f t="shared" si="1"/>
        <v>7072.4969999999994</v>
      </c>
      <c r="E16" s="62">
        <f t="shared" si="1"/>
        <v>7140.4789999999994</v>
      </c>
      <c r="F16" s="62">
        <f t="shared" si="1"/>
        <v>7290.8440000000001</v>
      </c>
      <c r="G16" s="62">
        <f t="shared" si="1"/>
        <v>7550.0289999999995</v>
      </c>
      <c r="H16" s="62">
        <f t="shared" si="1"/>
        <v>8107.6859999999997</v>
      </c>
      <c r="I16" s="62">
        <f t="shared" si="1"/>
        <v>9172.1970000000001</v>
      </c>
      <c r="J16" s="62">
        <f t="shared" si="1"/>
        <v>10193.298999999999</v>
      </c>
      <c r="K16" s="62">
        <f t="shared" si="1"/>
        <v>10589.852999999999</v>
      </c>
      <c r="L16" s="62">
        <f t="shared" si="1"/>
        <v>10840.946</v>
      </c>
      <c r="M16" s="62">
        <f t="shared" si="1"/>
        <v>11190.609999999999</v>
      </c>
      <c r="N16" s="62">
        <f t="shared" si="1"/>
        <v>11286.562</v>
      </c>
      <c r="O16" s="62">
        <f t="shared" si="1"/>
        <v>11271.369999999999</v>
      </c>
      <c r="P16" s="62">
        <f t="shared" si="1"/>
        <v>11118.175999999999</v>
      </c>
      <c r="Q16" s="62">
        <f t="shared" si="1"/>
        <v>11188.96</v>
      </c>
      <c r="R16" s="62">
        <f t="shared" si="1"/>
        <v>10684.761999999999</v>
      </c>
      <c r="S16" s="62">
        <f t="shared" si="1"/>
        <v>10739.182000000001</v>
      </c>
      <c r="T16" s="62">
        <f t="shared" si="1"/>
        <v>10449.91</v>
      </c>
      <c r="U16" s="62">
        <f t="shared" si="1"/>
        <v>10164.706</v>
      </c>
      <c r="V16" s="62">
        <f t="shared" si="1"/>
        <v>9321.6369999999988</v>
      </c>
      <c r="W16" s="62">
        <f t="shared" si="1"/>
        <v>9411.351999999999</v>
      </c>
      <c r="X16" s="62">
        <f t="shared" si="1"/>
        <v>9338.2219999999998</v>
      </c>
      <c r="Y16" s="62">
        <f t="shared" si="1"/>
        <v>8818.4629999999997</v>
      </c>
      <c r="Z16" s="63" t="str">
        <f t="shared" si="1"/>
        <v/>
      </c>
      <c r="AA16" s="64">
        <f>SUM(AA10:AA15)</f>
        <v>228159.24699999997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2659.9</v>
      </c>
      <c r="C29" s="72">
        <v>2667.9</v>
      </c>
      <c r="D29" s="72">
        <v>2707.9</v>
      </c>
      <c r="E29" s="72">
        <v>2741.9</v>
      </c>
      <c r="F29" s="72">
        <v>3071.9</v>
      </c>
      <c r="G29" s="72">
        <v>3174.9</v>
      </c>
      <c r="H29" s="72">
        <v>3439.9</v>
      </c>
      <c r="I29" s="72">
        <v>3892.9</v>
      </c>
      <c r="J29" s="72">
        <v>4171.8999999999996</v>
      </c>
      <c r="K29" s="72">
        <v>4528.8999999999996</v>
      </c>
      <c r="L29" s="72">
        <v>4680.8999999999996</v>
      </c>
      <c r="M29" s="72">
        <v>4825.8999999999996</v>
      </c>
      <c r="N29" s="72">
        <v>4880.8999999999996</v>
      </c>
      <c r="O29" s="72">
        <v>4901.8999999999996</v>
      </c>
      <c r="P29" s="72">
        <v>4688.8999999999996</v>
      </c>
      <c r="Q29" s="72">
        <v>4378.8999999999996</v>
      </c>
      <c r="R29" s="72">
        <v>3988.9</v>
      </c>
      <c r="S29" s="72">
        <v>4468.8999999999996</v>
      </c>
      <c r="T29" s="72">
        <v>4174.8999999999996</v>
      </c>
      <c r="U29" s="72">
        <v>3906.9</v>
      </c>
      <c r="V29" s="72">
        <v>3811.9</v>
      </c>
      <c r="W29" s="72">
        <v>3733.9</v>
      </c>
      <c r="X29" s="72">
        <v>3494.9</v>
      </c>
      <c r="Y29" s="72">
        <v>3206.9</v>
      </c>
      <c r="Z29" s="73"/>
      <c r="AA29" s="74">
        <f>SUM(B29:Z29)</f>
        <v>92202.599999999977</v>
      </c>
    </row>
    <row r="30" spans="1:27" ht="24.95" customHeight="1" x14ac:dyDescent="0.2">
      <c r="A30" s="75" t="s">
        <v>24</v>
      </c>
      <c r="B30" s="76">
        <v>2435.36</v>
      </c>
      <c r="C30" s="77">
        <v>2417.3449999999998</v>
      </c>
      <c r="D30" s="77">
        <v>2218.5970000000002</v>
      </c>
      <c r="E30" s="77">
        <v>2252.5790000000002</v>
      </c>
      <c r="F30" s="77">
        <v>2083.944</v>
      </c>
      <c r="G30" s="77">
        <v>2184.1289999999999</v>
      </c>
      <c r="H30" s="77">
        <v>2513.7860000000001</v>
      </c>
      <c r="I30" s="77">
        <v>3039.297</v>
      </c>
      <c r="J30" s="77">
        <v>3756.3989999999999</v>
      </c>
      <c r="K30" s="77">
        <v>3865.953</v>
      </c>
      <c r="L30" s="77">
        <v>3988.0459999999998</v>
      </c>
      <c r="M30" s="77">
        <v>4206.71</v>
      </c>
      <c r="N30" s="77">
        <v>4256.6620000000003</v>
      </c>
      <c r="O30" s="77">
        <v>4252.47</v>
      </c>
      <c r="P30" s="77">
        <v>4274.2759999999998</v>
      </c>
      <c r="Q30" s="77">
        <v>4268.0600000000004</v>
      </c>
      <c r="R30" s="77">
        <v>3923.8620000000001</v>
      </c>
      <c r="S30" s="77">
        <v>3061.2820000000002</v>
      </c>
      <c r="T30" s="77">
        <v>2819.01</v>
      </c>
      <c r="U30" s="77">
        <v>2699.806</v>
      </c>
      <c r="V30" s="77">
        <v>1946.7370000000001</v>
      </c>
      <c r="W30" s="77">
        <v>2112.4520000000002</v>
      </c>
      <c r="X30" s="77">
        <v>2224.3220000000001</v>
      </c>
      <c r="Y30" s="77">
        <v>1947.5630000000001</v>
      </c>
      <c r="Z30" s="78"/>
      <c r="AA30" s="79">
        <f>SUM(B30:Z30)</f>
        <v>72748.646999999997</v>
      </c>
    </row>
    <row r="31" spans="1:27" ht="24.95" customHeight="1" x14ac:dyDescent="0.2">
      <c r="A31" s="82" t="s">
        <v>25</v>
      </c>
      <c r="B31" s="80">
        <v>3001</v>
      </c>
      <c r="C31" s="81">
        <v>2436</v>
      </c>
      <c r="D31" s="81">
        <v>2426</v>
      </c>
      <c r="E31" s="81">
        <v>2426</v>
      </c>
      <c r="F31" s="81">
        <v>2426</v>
      </c>
      <c r="G31" s="81">
        <v>2426</v>
      </c>
      <c r="H31" s="81">
        <v>2426</v>
      </c>
      <c r="I31" s="81">
        <v>2426</v>
      </c>
      <c r="J31" s="81">
        <v>2406</v>
      </c>
      <c r="K31" s="81">
        <v>2316</v>
      </c>
      <c r="L31" s="81">
        <v>2259</v>
      </c>
      <c r="M31" s="81">
        <v>2259</v>
      </c>
      <c r="N31" s="81">
        <v>2259</v>
      </c>
      <c r="O31" s="81">
        <v>2259</v>
      </c>
      <c r="P31" s="81">
        <v>2316</v>
      </c>
      <c r="Q31" s="81">
        <v>2661</v>
      </c>
      <c r="R31" s="81">
        <v>3021</v>
      </c>
      <c r="S31" s="81">
        <v>3534</v>
      </c>
      <c r="T31" s="81">
        <v>3794</v>
      </c>
      <c r="U31" s="81">
        <v>3902</v>
      </c>
      <c r="V31" s="81">
        <v>3934</v>
      </c>
      <c r="W31" s="81">
        <v>3938</v>
      </c>
      <c r="X31" s="81">
        <v>3948</v>
      </c>
      <c r="Y31" s="81">
        <v>3952</v>
      </c>
      <c r="Z31" s="83"/>
      <c r="AA31" s="84">
        <f>SUM(B31:Z31)</f>
        <v>68751</v>
      </c>
    </row>
    <row r="32" spans="1:27" ht="30" customHeight="1" thickBot="1" x14ac:dyDescent="0.25">
      <c r="A32" s="60" t="s">
        <v>26</v>
      </c>
      <c r="B32" s="61">
        <f>IF(LEN(B$2)&gt;0,SUM(B29:B31),"")</f>
        <v>8096.26</v>
      </c>
      <c r="C32" s="62">
        <f t="shared" ref="C32:Z32" si="4">IF(LEN(C$2)&gt;0,SUM(C29:C31),"")</f>
        <v>7521.2449999999999</v>
      </c>
      <c r="D32" s="62">
        <f t="shared" si="4"/>
        <v>7352.4970000000003</v>
      </c>
      <c r="E32" s="62">
        <f t="shared" si="4"/>
        <v>7420.4790000000003</v>
      </c>
      <c r="F32" s="62">
        <f t="shared" si="4"/>
        <v>7581.8440000000001</v>
      </c>
      <c r="G32" s="62">
        <f t="shared" si="4"/>
        <v>7785.0290000000005</v>
      </c>
      <c r="H32" s="62">
        <f t="shared" si="4"/>
        <v>8379.6859999999997</v>
      </c>
      <c r="I32" s="62">
        <f t="shared" si="4"/>
        <v>9358.1970000000001</v>
      </c>
      <c r="J32" s="62">
        <f t="shared" si="4"/>
        <v>10334.298999999999</v>
      </c>
      <c r="K32" s="62">
        <f t="shared" si="4"/>
        <v>10710.852999999999</v>
      </c>
      <c r="L32" s="62">
        <f t="shared" si="4"/>
        <v>10927.946</v>
      </c>
      <c r="M32" s="62">
        <f t="shared" si="4"/>
        <v>11291.61</v>
      </c>
      <c r="N32" s="62">
        <f t="shared" si="4"/>
        <v>11396.562</v>
      </c>
      <c r="O32" s="62">
        <f t="shared" si="4"/>
        <v>11413.369999999999</v>
      </c>
      <c r="P32" s="62">
        <f t="shared" si="4"/>
        <v>11279.175999999999</v>
      </c>
      <c r="Q32" s="62">
        <f t="shared" si="4"/>
        <v>11307.96</v>
      </c>
      <c r="R32" s="62">
        <f t="shared" si="4"/>
        <v>10933.762000000001</v>
      </c>
      <c r="S32" s="62">
        <f t="shared" si="4"/>
        <v>11064.182000000001</v>
      </c>
      <c r="T32" s="62">
        <f t="shared" si="4"/>
        <v>10787.91</v>
      </c>
      <c r="U32" s="62">
        <f t="shared" si="4"/>
        <v>10508.706</v>
      </c>
      <c r="V32" s="62">
        <f t="shared" si="4"/>
        <v>9692.6370000000006</v>
      </c>
      <c r="W32" s="62">
        <f t="shared" si="4"/>
        <v>9784.3520000000008</v>
      </c>
      <c r="X32" s="62">
        <f t="shared" si="4"/>
        <v>9667.2219999999998</v>
      </c>
      <c r="Y32" s="62">
        <f t="shared" si="4"/>
        <v>9106.4629999999997</v>
      </c>
      <c r="Z32" s="63" t="str">
        <f t="shared" si="4"/>
        <v/>
      </c>
      <c r="AA32" s="64">
        <f>SUM(AA29:AA31)</f>
        <v>233702.24699999997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90</v>
      </c>
      <c r="C35" s="95">
        <v>90</v>
      </c>
      <c r="D35" s="95">
        <v>40</v>
      </c>
      <c r="E35" s="95">
        <v>40</v>
      </c>
      <c r="F35" s="95">
        <v>60</v>
      </c>
      <c r="G35" s="95">
        <v>78</v>
      </c>
      <c r="H35" s="95">
        <v>118</v>
      </c>
      <c r="I35" s="95">
        <v>76</v>
      </c>
      <c r="J35" s="95">
        <v>20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20</v>
      </c>
      <c r="R35" s="95">
        <v>148</v>
      </c>
      <c r="S35" s="95">
        <v>219</v>
      </c>
      <c r="T35" s="95">
        <v>260</v>
      </c>
      <c r="U35" s="95">
        <v>260</v>
      </c>
      <c r="V35" s="95">
        <v>260</v>
      </c>
      <c r="W35" s="95">
        <v>260</v>
      </c>
      <c r="X35" s="95">
        <v>203</v>
      </c>
      <c r="Y35" s="95">
        <v>187</v>
      </c>
      <c r="Z35" s="96"/>
      <c r="AA35" s="74">
        <f t="shared" ref="AA35:AA40" si="5">SUM(B35:Z35)</f>
        <v>2549</v>
      </c>
    </row>
    <row r="36" spans="1:27" ht="24.95" customHeight="1" x14ac:dyDescent="0.2">
      <c r="A36" s="97" t="s">
        <v>29</v>
      </c>
      <c r="B36" s="98">
        <v>55</v>
      </c>
      <c r="C36" s="99">
        <v>55</v>
      </c>
      <c r="D36" s="99">
        <v>185</v>
      </c>
      <c r="E36" s="99">
        <v>185</v>
      </c>
      <c r="F36" s="99">
        <v>176</v>
      </c>
      <c r="G36" s="99">
        <v>102</v>
      </c>
      <c r="H36" s="99">
        <v>99</v>
      </c>
      <c r="I36" s="99">
        <v>55</v>
      </c>
      <c r="J36" s="99">
        <v>66</v>
      </c>
      <c r="K36" s="99">
        <v>46</v>
      </c>
      <c r="L36" s="99">
        <v>31</v>
      </c>
      <c r="M36" s="99">
        <v>31</v>
      </c>
      <c r="N36" s="99">
        <v>50</v>
      </c>
      <c r="O36" s="99">
        <v>72</v>
      </c>
      <c r="P36" s="99">
        <v>91</v>
      </c>
      <c r="Q36" s="99">
        <v>44</v>
      </c>
      <c r="R36" s="99">
        <v>46</v>
      </c>
      <c r="S36" s="99">
        <v>51</v>
      </c>
      <c r="T36" s="99">
        <v>23</v>
      </c>
      <c r="U36" s="99">
        <v>29</v>
      </c>
      <c r="V36" s="99">
        <v>56</v>
      </c>
      <c r="W36" s="99">
        <v>58</v>
      </c>
      <c r="X36" s="99">
        <v>71</v>
      </c>
      <c r="Y36" s="99">
        <v>46</v>
      </c>
      <c r="Z36" s="100"/>
      <c r="AA36" s="79">
        <f t="shared" si="5"/>
        <v>1723</v>
      </c>
    </row>
    <row r="37" spans="1:27" ht="24.95" customHeight="1" x14ac:dyDescent="0.2">
      <c r="A37" s="97" t="s">
        <v>30</v>
      </c>
      <c r="B37" s="98">
        <v>5</v>
      </c>
      <c r="C37" s="99">
        <v>5</v>
      </c>
      <c r="D37" s="99">
        <v>5</v>
      </c>
      <c r="E37" s="99">
        <v>14.9</v>
      </c>
      <c r="F37" s="99">
        <v>25.6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265.89999999999998</v>
      </c>
      <c r="M37" s="99">
        <v>336.6</v>
      </c>
      <c r="N37" s="99">
        <v>417.3</v>
      </c>
      <c r="O37" s="99">
        <v>437.2</v>
      </c>
      <c r="P37" s="99">
        <v>373.8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1956.3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31</v>
      </c>
      <c r="M38" s="99">
        <v>45</v>
      </c>
      <c r="N38" s="99">
        <v>35</v>
      </c>
      <c r="O38" s="99">
        <v>45</v>
      </c>
      <c r="P38" s="99">
        <v>45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1151</v>
      </c>
    </row>
    <row r="39" spans="1:27" ht="24.95" customHeight="1" x14ac:dyDescent="0.2">
      <c r="A39" s="97" t="s">
        <v>32</v>
      </c>
      <c r="B39" s="98">
        <v>500</v>
      </c>
      <c r="C39" s="99">
        <v>500</v>
      </c>
      <c r="D39" s="99">
        <v>208.4</v>
      </c>
      <c r="E39" s="99"/>
      <c r="F39" s="99"/>
      <c r="G39" s="99"/>
      <c r="H39" s="99">
        <v>278.10000000000002</v>
      </c>
      <c r="I39" s="99">
        <v>156</v>
      </c>
      <c r="J39" s="99"/>
      <c r="K39" s="99"/>
      <c r="L39" s="99"/>
      <c r="M39" s="99"/>
      <c r="N39" s="99"/>
      <c r="O39" s="99"/>
      <c r="P39" s="99"/>
      <c r="Q39" s="99">
        <v>254.6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5897.1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700</v>
      </c>
      <c r="C40" s="88">
        <f t="shared" si="6"/>
        <v>700</v>
      </c>
      <c r="D40" s="88">
        <f t="shared" si="6"/>
        <v>488.4</v>
      </c>
      <c r="E40" s="88">
        <f t="shared" si="6"/>
        <v>289.89999999999998</v>
      </c>
      <c r="F40" s="88">
        <f t="shared" si="6"/>
        <v>311.60000000000002</v>
      </c>
      <c r="G40" s="88">
        <f t="shared" si="6"/>
        <v>235</v>
      </c>
      <c r="H40" s="88">
        <f t="shared" si="6"/>
        <v>550.1</v>
      </c>
      <c r="I40" s="88">
        <f t="shared" si="6"/>
        <v>342</v>
      </c>
      <c r="J40" s="88">
        <f t="shared" si="6"/>
        <v>141</v>
      </c>
      <c r="K40" s="88">
        <f t="shared" si="6"/>
        <v>121</v>
      </c>
      <c r="L40" s="88">
        <f t="shared" si="6"/>
        <v>347.9</v>
      </c>
      <c r="M40" s="88">
        <f t="shared" si="6"/>
        <v>432.6</v>
      </c>
      <c r="N40" s="88">
        <f t="shared" si="6"/>
        <v>522.29999999999995</v>
      </c>
      <c r="O40" s="88">
        <f t="shared" si="6"/>
        <v>574.20000000000005</v>
      </c>
      <c r="P40" s="88">
        <f t="shared" si="6"/>
        <v>529.79999999999995</v>
      </c>
      <c r="Q40" s="88">
        <f t="shared" si="6"/>
        <v>373.6</v>
      </c>
      <c r="R40" s="88">
        <f t="shared" si="6"/>
        <v>749</v>
      </c>
      <c r="S40" s="88">
        <f t="shared" si="6"/>
        <v>825</v>
      </c>
      <c r="T40" s="88">
        <f t="shared" si="6"/>
        <v>838</v>
      </c>
      <c r="U40" s="88">
        <f t="shared" si="6"/>
        <v>844</v>
      </c>
      <c r="V40" s="88">
        <f t="shared" si="6"/>
        <v>871</v>
      </c>
      <c r="W40" s="88">
        <f t="shared" si="6"/>
        <v>873</v>
      </c>
      <c r="X40" s="88">
        <f t="shared" si="6"/>
        <v>829</v>
      </c>
      <c r="Y40" s="88">
        <f t="shared" si="6"/>
        <v>788</v>
      </c>
      <c r="Z40" s="89" t="str">
        <f t="shared" si="6"/>
        <v/>
      </c>
      <c r="AA40" s="90">
        <f t="shared" si="5"/>
        <v>13276.400000000001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>
        <v>9.9</v>
      </c>
      <c r="F45" s="99">
        <v>20.6</v>
      </c>
      <c r="G45" s="99"/>
      <c r="H45" s="99"/>
      <c r="I45" s="99"/>
      <c r="J45" s="99"/>
      <c r="K45" s="99"/>
      <c r="L45" s="99">
        <v>260.89999999999998</v>
      </c>
      <c r="M45" s="99">
        <v>331.6</v>
      </c>
      <c r="N45" s="99">
        <v>412.3</v>
      </c>
      <c r="O45" s="99">
        <v>432.2</v>
      </c>
      <c r="P45" s="99">
        <v>368.8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1836.3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>
        <v>500</v>
      </c>
      <c r="D47" s="99">
        <v>208.4</v>
      </c>
      <c r="E47" s="99"/>
      <c r="F47" s="99"/>
      <c r="G47" s="99"/>
      <c r="H47" s="99">
        <v>278.10000000000002</v>
      </c>
      <c r="I47" s="99">
        <v>156</v>
      </c>
      <c r="J47" s="99"/>
      <c r="K47" s="99"/>
      <c r="L47" s="99"/>
      <c r="M47" s="99"/>
      <c r="N47" s="99"/>
      <c r="O47" s="99"/>
      <c r="P47" s="99"/>
      <c r="Q47" s="99">
        <v>254.6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5897.1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500</v>
      </c>
      <c r="D49" s="88">
        <f t="shared" si="8"/>
        <v>208.4</v>
      </c>
      <c r="E49" s="88">
        <f t="shared" si="8"/>
        <v>9.9</v>
      </c>
      <c r="F49" s="88">
        <f t="shared" si="8"/>
        <v>20.6</v>
      </c>
      <c r="G49" s="88">
        <f t="shared" si="8"/>
        <v>0</v>
      </c>
      <c r="H49" s="88">
        <f t="shared" si="8"/>
        <v>278.10000000000002</v>
      </c>
      <c r="I49" s="88">
        <f t="shared" si="8"/>
        <v>156</v>
      </c>
      <c r="J49" s="88">
        <f t="shared" si="8"/>
        <v>0</v>
      </c>
      <c r="K49" s="88">
        <f t="shared" si="8"/>
        <v>0</v>
      </c>
      <c r="L49" s="88">
        <f t="shared" si="8"/>
        <v>260.89999999999998</v>
      </c>
      <c r="M49" s="88">
        <f t="shared" si="8"/>
        <v>331.6</v>
      </c>
      <c r="N49" s="88">
        <f t="shared" si="8"/>
        <v>412.3</v>
      </c>
      <c r="O49" s="88">
        <f t="shared" si="8"/>
        <v>432.2</v>
      </c>
      <c r="P49" s="88">
        <f t="shared" si="8"/>
        <v>368.8</v>
      </c>
      <c r="Q49" s="88">
        <f t="shared" si="8"/>
        <v>254.6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500</v>
      </c>
      <c r="Y49" s="88">
        <f t="shared" si="8"/>
        <v>500</v>
      </c>
      <c r="Z49" s="89" t="str">
        <f t="shared" si="8"/>
        <v/>
      </c>
      <c r="AA49" s="90">
        <f t="shared" si="7"/>
        <v>7733.4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8596.26</v>
      </c>
      <c r="C52" s="88">
        <f t="shared" si="10"/>
        <v>8021.2450000000008</v>
      </c>
      <c r="D52" s="88">
        <f t="shared" si="10"/>
        <v>7560.896999999999</v>
      </c>
      <c r="E52" s="88">
        <f t="shared" si="10"/>
        <v>7430.378999999999</v>
      </c>
      <c r="F52" s="88">
        <f t="shared" si="10"/>
        <v>7602.4440000000004</v>
      </c>
      <c r="G52" s="88">
        <f t="shared" si="10"/>
        <v>7785.0289999999995</v>
      </c>
      <c r="H52" s="88">
        <f t="shared" si="10"/>
        <v>8657.7860000000001</v>
      </c>
      <c r="I52" s="88">
        <f t="shared" si="10"/>
        <v>9514.1970000000001</v>
      </c>
      <c r="J52" s="88">
        <f t="shared" si="10"/>
        <v>10334.298999999999</v>
      </c>
      <c r="K52" s="88">
        <f t="shared" si="10"/>
        <v>10710.852999999999</v>
      </c>
      <c r="L52" s="88">
        <f t="shared" si="10"/>
        <v>11188.846</v>
      </c>
      <c r="M52" s="88">
        <f t="shared" si="10"/>
        <v>11623.21</v>
      </c>
      <c r="N52" s="88">
        <f t="shared" si="10"/>
        <v>11808.861999999999</v>
      </c>
      <c r="O52" s="88">
        <f t="shared" si="10"/>
        <v>11845.57</v>
      </c>
      <c r="P52" s="88">
        <f t="shared" si="10"/>
        <v>11647.975999999999</v>
      </c>
      <c r="Q52" s="88">
        <f t="shared" si="10"/>
        <v>11562.56</v>
      </c>
      <c r="R52" s="88">
        <f t="shared" si="10"/>
        <v>11433.761999999999</v>
      </c>
      <c r="S52" s="88">
        <f t="shared" si="10"/>
        <v>11564.182000000001</v>
      </c>
      <c r="T52" s="88">
        <f t="shared" si="10"/>
        <v>11287.91</v>
      </c>
      <c r="U52" s="88">
        <f t="shared" si="10"/>
        <v>11008.706</v>
      </c>
      <c r="V52" s="88">
        <f t="shared" si="10"/>
        <v>10192.636999999999</v>
      </c>
      <c r="W52" s="88">
        <f t="shared" si="10"/>
        <v>10284.351999999999</v>
      </c>
      <c r="X52" s="88">
        <f t="shared" si="10"/>
        <v>10167.222</v>
      </c>
      <c r="Y52" s="88">
        <f t="shared" si="10"/>
        <v>9606.4629999999997</v>
      </c>
      <c r="Z52" s="89" t="str">
        <f t="shared" si="10"/>
        <v/>
      </c>
      <c r="AA52" s="104">
        <f>SUM(B52:Z52)</f>
        <v>241435.647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45490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8596.2669999999962</v>
      </c>
      <c r="C4" s="18">
        <v>8021.2489999999998</v>
      </c>
      <c r="D4" s="18">
        <v>7560.8360000000011</v>
      </c>
      <c r="E4" s="18">
        <v>7430.3919999999998</v>
      </c>
      <c r="F4" s="18">
        <v>7602.4719999999979</v>
      </c>
      <c r="G4" s="18">
        <v>7785.0250000000005</v>
      </c>
      <c r="H4" s="18">
        <v>8657.7549999999992</v>
      </c>
      <c r="I4" s="18">
        <v>9514.239999999998</v>
      </c>
      <c r="J4" s="18">
        <v>10334.286999999998</v>
      </c>
      <c r="K4" s="18">
        <v>10710.897999999996</v>
      </c>
      <c r="L4" s="18">
        <v>11188.882999999998</v>
      </c>
      <c r="M4" s="18">
        <v>11623.259000000002</v>
      </c>
      <c r="N4" s="18">
        <v>11808.903999999999</v>
      </c>
      <c r="O4" s="18">
        <v>11845.547</v>
      </c>
      <c r="P4" s="18">
        <v>11647.985999999997</v>
      </c>
      <c r="Q4" s="18">
        <v>11562.566000000001</v>
      </c>
      <c r="R4" s="18">
        <v>11433.725000000004</v>
      </c>
      <c r="S4" s="18">
        <v>11564.182000000004</v>
      </c>
      <c r="T4" s="18">
        <v>11287.909999999998</v>
      </c>
      <c r="U4" s="18">
        <v>11008.705999999998</v>
      </c>
      <c r="V4" s="18">
        <v>10192.665000000003</v>
      </c>
      <c r="W4" s="18">
        <v>10284.354000000003</v>
      </c>
      <c r="X4" s="18">
        <v>10167.221999999996</v>
      </c>
      <c r="Y4" s="18">
        <v>9606.4629999999997</v>
      </c>
      <c r="Z4" s="19"/>
      <c r="AA4" s="20">
        <f>SUM(B4:Z4)</f>
        <v>241435.79300000001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141</v>
      </c>
      <c r="C7" s="28">
        <v>134.05000000000001</v>
      </c>
      <c r="D7" s="28">
        <v>106.72</v>
      </c>
      <c r="E7" s="28">
        <v>107</v>
      </c>
      <c r="F7" s="28">
        <v>99.05</v>
      </c>
      <c r="G7" s="28">
        <v>101.41</v>
      </c>
      <c r="H7" s="28">
        <v>108.77</v>
      </c>
      <c r="I7" s="28">
        <v>110.28</v>
      </c>
      <c r="J7" s="28">
        <v>105.7</v>
      </c>
      <c r="K7" s="28">
        <v>89.5</v>
      </c>
      <c r="L7" s="28">
        <v>77.989999999999995</v>
      </c>
      <c r="M7" s="28">
        <v>72.11</v>
      </c>
      <c r="N7" s="28">
        <v>72.73</v>
      </c>
      <c r="O7" s="28">
        <v>81.81</v>
      </c>
      <c r="P7" s="28">
        <v>91.95</v>
      </c>
      <c r="Q7" s="28">
        <v>108.77</v>
      </c>
      <c r="R7" s="28">
        <v>131.94</v>
      </c>
      <c r="S7" s="28">
        <v>175.44</v>
      </c>
      <c r="T7" s="28">
        <v>501.6</v>
      </c>
      <c r="U7" s="28">
        <v>683.92</v>
      </c>
      <c r="V7" s="28">
        <v>759.92</v>
      </c>
      <c r="W7" s="28">
        <v>688.37</v>
      </c>
      <c r="X7" s="28">
        <v>412.8</v>
      </c>
      <c r="Y7" s="28">
        <v>287.7</v>
      </c>
      <c r="Z7" s="29"/>
      <c r="AA7" s="30">
        <f>IF(SUM(B7:Z7)&lt;&gt;0,AVERAGEIF(B7:Z7,"&lt;&gt;"""),"")</f>
        <v>218.77208333333337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6.4909999999999997</v>
      </c>
      <c r="H14" s="57">
        <v>2.395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3.621</v>
      </c>
      <c r="U14" s="57">
        <v>6.5179999999999998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82.025000000000006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6.4909999999999997</v>
      </c>
      <c r="H16" s="62">
        <f t="shared" si="1"/>
        <v>2.395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3.621</v>
      </c>
      <c r="U16" s="62">
        <f t="shared" si="1"/>
        <v>6.5179999999999998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82.025000000000006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831.52700000000004</v>
      </c>
      <c r="C19" s="72">
        <v>861.42600000000004</v>
      </c>
      <c r="D19" s="72">
        <v>857.35699999999997</v>
      </c>
      <c r="E19" s="72">
        <v>860.93</v>
      </c>
      <c r="F19" s="72">
        <v>857.02600000000007</v>
      </c>
      <c r="G19" s="72">
        <v>894.59299999999996</v>
      </c>
      <c r="H19" s="72">
        <v>888.23200000000008</v>
      </c>
      <c r="I19" s="72">
        <v>893.41999999999985</v>
      </c>
      <c r="J19" s="72">
        <v>880.64499999999998</v>
      </c>
      <c r="K19" s="72">
        <v>885.71299999999997</v>
      </c>
      <c r="L19" s="72">
        <v>901.65499999999986</v>
      </c>
      <c r="M19" s="72">
        <v>913.20900000000006</v>
      </c>
      <c r="N19" s="72">
        <v>837.70800000000008</v>
      </c>
      <c r="O19" s="72">
        <v>836.49799999999993</v>
      </c>
      <c r="P19" s="72">
        <v>798.71199999999988</v>
      </c>
      <c r="Q19" s="72">
        <v>810.4559999999999</v>
      </c>
      <c r="R19" s="72">
        <v>813.82300000000009</v>
      </c>
      <c r="S19" s="72">
        <v>746.53499999999997</v>
      </c>
      <c r="T19" s="72">
        <v>704.95899999999995</v>
      </c>
      <c r="U19" s="72">
        <v>698.81399999999996</v>
      </c>
      <c r="V19" s="72">
        <v>586.65100000000007</v>
      </c>
      <c r="W19" s="72">
        <v>696.34800000000018</v>
      </c>
      <c r="X19" s="72">
        <v>711.78800000000001</v>
      </c>
      <c r="Y19" s="72">
        <v>828.79600000000005</v>
      </c>
      <c r="Z19" s="73"/>
      <c r="AA19" s="74">
        <f t="shared" ref="AA19:AA25" si="2">SUM(B19:Z19)</f>
        <v>19596.821000000004</v>
      </c>
    </row>
    <row r="20" spans="1:27" ht="24.95" customHeight="1" x14ac:dyDescent="0.2">
      <c r="A20" s="75" t="s">
        <v>15</v>
      </c>
      <c r="B20" s="76">
        <v>1545.7260000000001</v>
      </c>
      <c r="C20" s="77">
        <v>1530.0989999999999</v>
      </c>
      <c r="D20" s="77">
        <v>1468.845</v>
      </c>
      <c r="E20" s="77">
        <v>1455.3399999999995</v>
      </c>
      <c r="F20" s="77">
        <v>1506.3429999999998</v>
      </c>
      <c r="G20" s="77">
        <v>1596.77</v>
      </c>
      <c r="H20" s="77">
        <v>1799.8119999999999</v>
      </c>
      <c r="I20" s="77">
        <v>1984.8879999999999</v>
      </c>
      <c r="J20" s="77">
        <v>2094.194</v>
      </c>
      <c r="K20" s="77">
        <v>2171.4380000000001</v>
      </c>
      <c r="L20" s="77">
        <v>2211.08</v>
      </c>
      <c r="M20" s="77">
        <v>2248.0140000000001</v>
      </c>
      <c r="N20" s="77">
        <v>2272.3810000000008</v>
      </c>
      <c r="O20" s="77">
        <v>2262.7849999999999</v>
      </c>
      <c r="P20" s="77">
        <v>2214.2760000000003</v>
      </c>
      <c r="Q20" s="77">
        <v>2134.9749999999999</v>
      </c>
      <c r="R20" s="77">
        <v>2071.8630000000003</v>
      </c>
      <c r="S20" s="77">
        <v>2112.8249999999998</v>
      </c>
      <c r="T20" s="77">
        <v>2013.5919999999996</v>
      </c>
      <c r="U20" s="77">
        <v>1930.6670000000001</v>
      </c>
      <c r="V20" s="77">
        <v>1644.038</v>
      </c>
      <c r="W20" s="77">
        <v>1686.8680000000002</v>
      </c>
      <c r="X20" s="77">
        <v>1623.6019999999999</v>
      </c>
      <c r="Y20" s="77">
        <v>1569.0859999999998</v>
      </c>
      <c r="Z20" s="78"/>
      <c r="AA20" s="79">
        <f t="shared" si="2"/>
        <v>45149.507000000005</v>
      </c>
    </row>
    <row r="21" spans="1:27" ht="24.95" customHeight="1" x14ac:dyDescent="0.2">
      <c r="A21" s="75" t="s">
        <v>16</v>
      </c>
      <c r="B21" s="80">
        <v>4770.5140000000001</v>
      </c>
      <c r="C21" s="81">
        <v>4462.951</v>
      </c>
      <c r="D21" s="81">
        <v>4228.0340000000015</v>
      </c>
      <c r="E21" s="81">
        <v>4046.5219999999999</v>
      </c>
      <c r="F21" s="81">
        <v>3995.1029999999996</v>
      </c>
      <c r="G21" s="81">
        <v>3918.3710000000005</v>
      </c>
      <c r="H21" s="81">
        <v>4214.3160000000007</v>
      </c>
      <c r="I21" s="81">
        <v>4768.232</v>
      </c>
      <c r="J21" s="81">
        <v>5342.2480000000005</v>
      </c>
      <c r="K21" s="81">
        <v>5803.6470000000008</v>
      </c>
      <c r="L21" s="81">
        <v>6184.6480000000001</v>
      </c>
      <c r="M21" s="81">
        <v>6563.5359999999991</v>
      </c>
      <c r="N21" s="81">
        <v>6823.8150000000014</v>
      </c>
      <c r="O21" s="81">
        <v>6878.7640000000001</v>
      </c>
      <c r="P21" s="81">
        <v>6769.9980000000005</v>
      </c>
      <c r="Q21" s="81">
        <v>6633.3350000000009</v>
      </c>
      <c r="R21" s="81">
        <v>6536.3390000000009</v>
      </c>
      <c r="S21" s="81">
        <v>6429.3220000000001</v>
      </c>
      <c r="T21" s="81">
        <v>6233.2380000000003</v>
      </c>
      <c r="U21" s="81">
        <v>6131.2070000000012</v>
      </c>
      <c r="V21" s="81">
        <v>5832.1760000000004</v>
      </c>
      <c r="W21" s="81">
        <v>6011.938000000001</v>
      </c>
      <c r="X21" s="81">
        <v>5666.8320000000012</v>
      </c>
      <c r="Y21" s="81">
        <v>5185.081000000001</v>
      </c>
      <c r="Z21" s="78"/>
      <c r="AA21" s="79">
        <f t="shared" si="2"/>
        <v>133430.16700000002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158.5</v>
      </c>
      <c r="C23" s="77">
        <v>126.5</v>
      </c>
      <c r="D23" s="77">
        <v>114.5</v>
      </c>
      <c r="E23" s="77">
        <v>112</v>
      </c>
      <c r="F23" s="77">
        <v>111</v>
      </c>
      <c r="G23" s="77">
        <v>112.5</v>
      </c>
      <c r="H23" s="77">
        <v>118</v>
      </c>
      <c r="I23" s="77">
        <v>130</v>
      </c>
      <c r="J23" s="77">
        <v>126</v>
      </c>
      <c r="K23" s="77">
        <v>108.5</v>
      </c>
      <c r="L23" s="77">
        <v>111.5</v>
      </c>
      <c r="M23" s="77">
        <v>118.5</v>
      </c>
      <c r="N23" s="77">
        <v>126</v>
      </c>
      <c r="O23" s="77">
        <v>134.5</v>
      </c>
      <c r="P23" s="77">
        <v>149</v>
      </c>
      <c r="Q23" s="77">
        <v>170.5</v>
      </c>
      <c r="R23" s="77">
        <v>176</v>
      </c>
      <c r="S23" s="77">
        <v>218.5</v>
      </c>
      <c r="T23" s="77">
        <v>224.5</v>
      </c>
      <c r="U23" s="77">
        <v>227.5</v>
      </c>
      <c r="V23" s="77">
        <v>228</v>
      </c>
      <c r="W23" s="77">
        <v>220</v>
      </c>
      <c r="X23" s="77">
        <v>203</v>
      </c>
      <c r="Y23" s="77">
        <v>198.5</v>
      </c>
      <c r="Z23" s="77"/>
      <c r="AA23" s="79">
        <f t="shared" si="2"/>
        <v>3723.5</v>
      </c>
    </row>
    <row r="24" spans="1:27" ht="24.95" customHeight="1" x14ac:dyDescent="0.2">
      <c r="A24" s="85" t="s">
        <v>19</v>
      </c>
      <c r="B24" s="77">
        <v>444</v>
      </c>
      <c r="C24" s="77">
        <v>421.00000000000006</v>
      </c>
      <c r="D24" s="77">
        <v>406</v>
      </c>
      <c r="E24" s="77">
        <v>396</v>
      </c>
      <c r="F24" s="77">
        <v>392.00000000000006</v>
      </c>
      <c r="G24" s="77">
        <v>407</v>
      </c>
      <c r="H24" s="77">
        <v>471.00000000000006</v>
      </c>
      <c r="I24" s="77">
        <v>544.00000000000011</v>
      </c>
      <c r="J24" s="77">
        <v>603</v>
      </c>
      <c r="K24" s="77">
        <v>623.99999999999989</v>
      </c>
      <c r="L24" s="77">
        <v>632</v>
      </c>
      <c r="M24" s="77">
        <v>648.00000000000011</v>
      </c>
      <c r="N24" s="77">
        <v>659</v>
      </c>
      <c r="O24" s="77">
        <v>664</v>
      </c>
      <c r="P24" s="77">
        <v>625.00000000000011</v>
      </c>
      <c r="Q24" s="77">
        <v>619</v>
      </c>
      <c r="R24" s="77">
        <v>621</v>
      </c>
      <c r="S24" s="77">
        <v>638</v>
      </c>
      <c r="T24" s="77">
        <v>629.00000000000011</v>
      </c>
      <c r="U24" s="77">
        <v>617.00000000000011</v>
      </c>
      <c r="V24" s="77">
        <v>608</v>
      </c>
      <c r="W24" s="77">
        <v>560.99999999999989</v>
      </c>
      <c r="X24" s="77">
        <v>522</v>
      </c>
      <c r="Y24" s="77">
        <v>462.99999999999994</v>
      </c>
      <c r="Z24" s="77"/>
      <c r="AA24" s="79">
        <f t="shared" si="2"/>
        <v>13214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7750.2669999999998</v>
      </c>
      <c r="C26" s="88">
        <f t="shared" ref="C26:Z26" si="3">IF(LEN(C$2)&gt;0,SUM(C19:C25),"")</f>
        <v>7401.9760000000006</v>
      </c>
      <c r="D26" s="88">
        <f t="shared" si="3"/>
        <v>7074.7360000000017</v>
      </c>
      <c r="E26" s="88">
        <f t="shared" si="3"/>
        <v>6870.7919999999995</v>
      </c>
      <c r="F26" s="88">
        <f t="shared" si="3"/>
        <v>6861.4719999999998</v>
      </c>
      <c r="G26" s="88">
        <f t="shared" si="3"/>
        <v>6929.2340000000004</v>
      </c>
      <c r="H26" s="88">
        <f t="shared" si="3"/>
        <v>7491.3600000000006</v>
      </c>
      <c r="I26" s="88">
        <f t="shared" si="3"/>
        <v>8320.5400000000009</v>
      </c>
      <c r="J26" s="88">
        <f t="shared" si="3"/>
        <v>9046.0869999999995</v>
      </c>
      <c r="K26" s="88">
        <f t="shared" si="3"/>
        <v>9593.2980000000007</v>
      </c>
      <c r="L26" s="88">
        <f t="shared" si="3"/>
        <v>10040.883</v>
      </c>
      <c r="M26" s="88">
        <f t="shared" si="3"/>
        <v>10491.258999999998</v>
      </c>
      <c r="N26" s="88">
        <f t="shared" si="3"/>
        <v>10718.904000000002</v>
      </c>
      <c r="O26" s="88">
        <f t="shared" si="3"/>
        <v>10776.547</v>
      </c>
      <c r="P26" s="88">
        <f t="shared" si="3"/>
        <v>10556.986000000001</v>
      </c>
      <c r="Q26" s="88">
        <f t="shared" si="3"/>
        <v>10368.266</v>
      </c>
      <c r="R26" s="88">
        <f t="shared" si="3"/>
        <v>10219.025000000001</v>
      </c>
      <c r="S26" s="88">
        <f t="shared" si="3"/>
        <v>10145.182000000001</v>
      </c>
      <c r="T26" s="88">
        <f t="shared" si="3"/>
        <v>9805.2890000000007</v>
      </c>
      <c r="U26" s="88">
        <f t="shared" si="3"/>
        <v>9605.1880000000019</v>
      </c>
      <c r="V26" s="88">
        <f t="shared" si="3"/>
        <v>8898.8650000000016</v>
      </c>
      <c r="W26" s="88">
        <f t="shared" si="3"/>
        <v>9176.1540000000023</v>
      </c>
      <c r="X26" s="88">
        <f t="shared" si="3"/>
        <v>8727.2220000000016</v>
      </c>
      <c r="Y26" s="88">
        <f t="shared" si="3"/>
        <v>8244.4629999999997</v>
      </c>
      <c r="Z26" s="89" t="str">
        <f t="shared" si="3"/>
        <v/>
      </c>
      <c r="AA26" s="90">
        <f>SUM(AA19:AA25)</f>
        <v>215113.99500000002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727.5</v>
      </c>
      <c r="C29" s="72">
        <v>689.5</v>
      </c>
      <c r="D29" s="72">
        <v>662.5</v>
      </c>
      <c r="E29" s="72">
        <v>650</v>
      </c>
      <c r="F29" s="72">
        <v>628</v>
      </c>
      <c r="G29" s="72">
        <v>644.5</v>
      </c>
      <c r="H29" s="72">
        <v>729</v>
      </c>
      <c r="I29" s="72">
        <v>846</v>
      </c>
      <c r="J29" s="72">
        <v>908</v>
      </c>
      <c r="K29" s="72">
        <v>936.5</v>
      </c>
      <c r="L29" s="72">
        <v>936.5</v>
      </c>
      <c r="M29" s="72">
        <v>949.5</v>
      </c>
      <c r="N29" s="72">
        <v>968</v>
      </c>
      <c r="O29" s="72">
        <v>981.5</v>
      </c>
      <c r="P29" s="72">
        <v>987</v>
      </c>
      <c r="Q29" s="72">
        <v>997.5</v>
      </c>
      <c r="R29" s="72">
        <v>964</v>
      </c>
      <c r="S29" s="72">
        <v>1002.5</v>
      </c>
      <c r="T29" s="72">
        <v>975.5</v>
      </c>
      <c r="U29" s="72">
        <v>956.5</v>
      </c>
      <c r="V29" s="72">
        <v>948</v>
      </c>
      <c r="W29" s="72">
        <v>893</v>
      </c>
      <c r="X29" s="72">
        <v>863</v>
      </c>
      <c r="Y29" s="72">
        <v>799.5</v>
      </c>
      <c r="Z29" s="73"/>
      <c r="AA29" s="74">
        <f>SUM(B29:Z29)</f>
        <v>20643.5</v>
      </c>
    </row>
    <row r="30" spans="1:27" ht="24.95" customHeight="1" x14ac:dyDescent="0.2">
      <c r="A30" s="75" t="s">
        <v>24</v>
      </c>
      <c r="B30" s="76">
        <v>7264.7669999999998</v>
      </c>
      <c r="C30" s="77">
        <v>6960.4489999999996</v>
      </c>
      <c r="D30" s="77">
        <v>6680.2359999999999</v>
      </c>
      <c r="E30" s="77">
        <v>6497.7920000000004</v>
      </c>
      <c r="F30" s="77">
        <v>6474.4719999999998</v>
      </c>
      <c r="G30" s="77">
        <v>6509.2250000000004</v>
      </c>
      <c r="H30" s="77">
        <v>6969.7550000000001</v>
      </c>
      <c r="I30" s="77">
        <v>7817.54</v>
      </c>
      <c r="J30" s="77">
        <v>8585.0869999999995</v>
      </c>
      <c r="K30" s="77">
        <v>9255.7980000000007</v>
      </c>
      <c r="L30" s="77">
        <v>9752.3829999999998</v>
      </c>
      <c r="M30" s="77">
        <v>10173.759</v>
      </c>
      <c r="N30" s="77">
        <v>10340.904</v>
      </c>
      <c r="O30" s="77">
        <v>10364.047</v>
      </c>
      <c r="P30" s="77">
        <v>10160.986000000001</v>
      </c>
      <c r="Q30" s="77">
        <v>9982.7659999999996</v>
      </c>
      <c r="R30" s="77">
        <v>9776.0249999999996</v>
      </c>
      <c r="S30" s="77">
        <v>9606.6820000000007</v>
      </c>
      <c r="T30" s="77">
        <v>9344.41</v>
      </c>
      <c r="U30" s="77">
        <v>9068.2060000000001</v>
      </c>
      <c r="V30" s="77">
        <v>8335.8649999999998</v>
      </c>
      <c r="W30" s="77">
        <v>8636.1540000000005</v>
      </c>
      <c r="X30" s="77">
        <v>8335.2219999999998</v>
      </c>
      <c r="Y30" s="77">
        <v>7831.9629999999997</v>
      </c>
      <c r="Z30" s="78"/>
      <c r="AA30" s="79">
        <f>SUM(B30:Z30)</f>
        <v>204724.49300000002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7992.2669999999998</v>
      </c>
      <c r="C32" s="62">
        <f t="shared" ref="C32:Z32" si="4">IF(LEN(C$2)&gt;0,SUM(C29:C31),"")</f>
        <v>7649.9489999999996</v>
      </c>
      <c r="D32" s="62">
        <f t="shared" si="4"/>
        <v>7342.7359999999999</v>
      </c>
      <c r="E32" s="62">
        <f t="shared" si="4"/>
        <v>7147.7920000000004</v>
      </c>
      <c r="F32" s="62">
        <f t="shared" si="4"/>
        <v>7102.4719999999998</v>
      </c>
      <c r="G32" s="62">
        <f t="shared" si="4"/>
        <v>7153.7250000000004</v>
      </c>
      <c r="H32" s="62">
        <f t="shared" si="4"/>
        <v>7698.7550000000001</v>
      </c>
      <c r="I32" s="62">
        <f t="shared" si="4"/>
        <v>8663.5400000000009</v>
      </c>
      <c r="J32" s="62">
        <f t="shared" si="4"/>
        <v>9493.0869999999995</v>
      </c>
      <c r="K32" s="62">
        <f t="shared" si="4"/>
        <v>10192.298000000001</v>
      </c>
      <c r="L32" s="62">
        <f t="shared" si="4"/>
        <v>10688.883</v>
      </c>
      <c r="M32" s="62">
        <f t="shared" si="4"/>
        <v>11123.259</v>
      </c>
      <c r="N32" s="62">
        <f t="shared" si="4"/>
        <v>11308.904</v>
      </c>
      <c r="O32" s="62">
        <f t="shared" si="4"/>
        <v>11345.547</v>
      </c>
      <c r="P32" s="62">
        <f t="shared" si="4"/>
        <v>11147.986000000001</v>
      </c>
      <c r="Q32" s="62">
        <f t="shared" si="4"/>
        <v>10980.266</v>
      </c>
      <c r="R32" s="62">
        <f t="shared" si="4"/>
        <v>10740.025</v>
      </c>
      <c r="S32" s="62">
        <f t="shared" si="4"/>
        <v>10609.182000000001</v>
      </c>
      <c r="T32" s="62">
        <f t="shared" si="4"/>
        <v>10319.91</v>
      </c>
      <c r="U32" s="62">
        <f t="shared" si="4"/>
        <v>10024.706</v>
      </c>
      <c r="V32" s="62">
        <f t="shared" si="4"/>
        <v>9283.8649999999998</v>
      </c>
      <c r="W32" s="62">
        <f t="shared" si="4"/>
        <v>9529.1540000000005</v>
      </c>
      <c r="X32" s="62">
        <f t="shared" si="4"/>
        <v>9198.2219999999998</v>
      </c>
      <c r="Y32" s="62">
        <f t="shared" si="4"/>
        <v>8631.4629999999997</v>
      </c>
      <c r="Z32" s="63" t="str">
        <f t="shared" si="4"/>
        <v/>
      </c>
      <c r="AA32" s="64">
        <f>SUM(AA29:AA31)</f>
        <v>225367.99300000002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68</v>
      </c>
      <c r="C35" s="95">
        <v>86.972999999999999</v>
      </c>
      <c r="D35" s="95">
        <v>109</v>
      </c>
      <c r="E35" s="95">
        <v>101</v>
      </c>
      <c r="F35" s="95">
        <v>64</v>
      </c>
      <c r="G35" s="95">
        <v>64</v>
      </c>
      <c r="H35" s="95">
        <v>75</v>
      </c>
      <c r="I35" s="95">
        <v>85</v>
      </c>
      <c r="J35" s="95">
        <v>158</v>
      </c>
      <c r="K35" s="95">
        <v>260</v>
      </c>
      <c r="L35" s="95">
        <v>270</v>
      </c>
      <c r="M35" s="95">
        <v>270</v>
      </c>
      <c r="N35" s="95">
        <v>270</v>
      </c>
      <c r="O35" s="95">
        <v>270</v>
      </c>
      <c r="P35" s="95">
        <v>270</v>
      </c>
      <c r="Q35" s="95">
        <v>270</v>
      </c>
      <c r="R35" s="95">
        <v>167</v>
      </c>
      <c r="S35" s="95">
        <v>115</v>
      </c>
      <c r="T35" s="95">
        <v>102</v>
      </c>
      <c r="U35" s="95">
        <v>102</v>
      </c>
      <c r="V35" s="95">
        <v>101</v>
      </c>
      <c r="W35" s="95">
        <v>69</v>
      </c>
      <c r="X35" s="95">
        <v>80</v>
      </c>
      <c r="Y35" s="95">
        <v>80</v>
      </c>
      <c r="Z35" s="96"/>
      <c r="AA35" s="74">
        <f t="shared" ref="AA35:AA40" si="5">SUM(B35:Z35)</f>
        <v>3506.973</v>
      </c>
    </row>
    <row r="36" spans="1:27" ht="24.95" customHeight="1" x14ac:dyDescent="0.2">
      <c r="A36" s="97" t="s">
        <v>42</v>
      </c>
      <c r="B36" s="98">
        <v>167</v>
      </c>
      <c r="C36" s="99">
        <v>154</v>
      </c>
      <c r="D36" s="99">
        <v>152</v>
      </c>
      <c r="E36" s="99">
        <v>169</v>
      </c>
      <c r="F36" s="99">
        <v>170</v>
      </c>
      <c r="G36" s="99">
        <v>154</v>
      </c>
      <c r="H36" s="99">
        <v>130</v>
      </c>
      <c r="I36" s="99">
        <v>258</v>
      </c>
      <c r="J36" s="99">
        <v>289</v>
      </c>
      <c r="K36" s="99">
        <v>339</v>
      </c>
      <c r="L36" s="99">
        <v>368</v>
      </c>
      <c r="M36" s="99">
        <v>362</v>
      </c>
      <c r="N36" s="99">
        <v>320</v>
      </c>
      <c r="O36" s="99">
        <v>299</v>
      </c>
      <c r="P36" s="99">
        <v>321</v>
      </c>
      <c r="Q36" s="99">
        <v>342</v>
      </c>
      <c r="R36" s="99">
        <v>354</v>
      </c>
      <c r="S36" s="99">
        <v>349</v>
      </c>
      <c r="T36" s="99">
        <v>409</v>
      </c>
      <c r="U36" s="99">
        <v>311</v>
      </c>
      <c r="V36" s="99">
        <v>277</v>
      </c>
      <c r="W36" s="99">
        <v>277</v>
      </c>
      <c r="X36" s="99">
        <v>384</v>
      </c>
      <c r="Y36" s="99">
        <v>300</v>
      </c>
      <c r="Z36" s="100"/>
      <c r="AA36" s="79">
        <f t="shared" si="5"/>
        <v>6655</v>
      </c>
    </row>
    <row r="37" spans="1:27" ht="24.95" customHeight="1" x14ac:dyDescent="0.2">
      <c r="A37" s="97" t="s">
        <v>43</v>
      </c>
      <c r="B37" s="98">
        <v>604</v>
      </c>
      <c r="C37" s="99">
        <v>371.3</v>
      </c>
      <c r="D37" s="99">
        <v>218.1</v>
      </c>
      <c r="E37" s="99"/>
      <c r="F37" s="99"/>
      <c r="G37" s="99">
        <v>131.30000000000001</v>
      </c>
      <c r="H37" s="99">
        <v>959</v>
      </c>
      <c r="I37" s="99">
        <v>850.7</v>
      </c>
      <c r="J37" s="99">
        <v>341.2</v>
      </c>
      <c r="K37" s="99">
        <v>18.600000000000001</v>
      </c>
      <c r="L37" s="99"/>
      <c r="M37" s="99"/>
      <c r="N37" s="99"/>
      <c r="O37" s="99"/>
      <c r="P37" s="99"/>
      <c r="Q37" s="99">
        <v>582.29999999999995</v>
      </c>
      <c r="R37" s="99">
        <v>693.7</v>
      </c>
      <c r="S37" s="99">
        <v>955</v>
      </c>
      <c r="T37" s="99">
        <v>968</v>
      </c>
      <c r="U37" s="99">
        <v>984</v>
      </c>
      <c r="V37" s="99">
        <v>908.8</v>
      </c>
      <c r="W37" s="99">
        <v>755.2</v>
      </c>
      <c r="X37" s="99">
        <v>969</v>
      </c>
      <c r="Y37" s="99">
        <v>975</v>
      </c>
      <c r="Z37" s="100"/>
      <c r="AA37" s="79">
        <f t="shared" si="5"/>
        <v>11285.199999999999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10</v>
      </c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</v>
      </c>
    </row>
    <row r="39" spans="1:27" ht="24.95" customHeight="1" x14ac:dyDescent="0.2">
      <c r="A39" s="97" t="s">
        <v>45</v>
      </c>
      <c r="B39" s="98"/>
      <c r="C39" s="99"/>
      <c r="D39" s="99"/>
      <c r="E39" s="99">
        <v>282.60000000000002</v>
      </c>
      <c r="F39" s="99">
        <v>500</v>
      </c>
      <c r="G39" s="99">
        <v>500</v>
      </c>
      <c r="H39" s="99"/>
      <c r="I39" s="99"/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4782.6000000000004</v>
      </c>
    </row>
    <row r="40" spans="1:27" ht="30" customHeight="1" thickBot="1" x14ac:dyDescent="0.25">
      <c r="A40" s="86" t="s">
        <v>46</v>
      </c>
      <c r="B40" s="87">
        <f>IF(LEN(B$2)&gt;0,SUM(B35:B39),"")</f>
        <v>839</v>
      </c>
      <c r="C40" s="88">
        <f t="shared" ref="C40:Z40" si="6">IF(LEN(C$2)&gt;0,SUM(C35:C39),"")</f>
        <v>612.27300000000002</v>
      </c>
      <c r="D40" s="88">
        <f t="shared" si="6"/>
        <v>479.1</v>
      </c>
      <c r="E40" s="88">
        <f t="shared" si="6"/>
        <v>552.6</v>
      </c>
      <c r="F40" s="88">
        <f t="shared" si="6"/>
        <v>734</v>
      </c>
      <c r="G40" s="88">
        <f t="shared" si="6"/>
        <v>849.3</v>
      </c>
      <c r="H40" s="88">
        <f t="shared" si="6"/>
        <v>1164</v>
      </c>
      <c r="I40" s="88">
        <f t="shared" si="6"/>
        <v>1193.7</v>
      </c>
      <c r="J40" s="88">
        <f t="shared" si="6"/>
        <v>1288.2</v>
      </c>
      <c r="K40" s="88">
        <f t="shared" si="6"/>
        <v>1117.5999999999999</v>
      </c>
      <c r="L40" s="88">
        <f t="shared" si="6"/>
        <v>1148</v>
      </c>
      <c r="M40" s="88">
        <f t="shared" si="6"/>
        <v>1132</v>
      </c>
      <c r="N40" s="88">
        <f t="shared" si="6"/>
        <v>1090</v>
      </c>
      <c r="O40" s="88">
        <f t="shared" si="6"/>
        <v>1069</v>
      </c>
      <c r="P40" s="88">
        <f t="shared" si="6"/>
        <v>1091</v>
      </c>
      <c r="Q40" s="88">
        <f t="shared" si="6"/>
        <v>1194.3</v>
      </c>
      <c r="R40" s="88">
        <f t="shared" si="6"/>
        <v>1214.7</v>
      </c>
      <c r="S40" s="88">
        <f t="shared" si="6"/>
        <v>1419</v>
      </c>
      <c r="T40" s="88">
        <f t="shared" si="6"/>
        <v>1479</v>
      </c>
      <c r="U40" s="88">
        <f t="shared" si="6"/>
        <v>1397</v>
      </c>
      <c r="V40" s="88">
        <f t="shared" si="6"/>
        <v>1286.8</v>
      </c>
      <c r="W40" s="88">
        <f t="shared" si="6"/>
        <v>1101.2</v>
      </c>
      <c r="X40" s="88">
        <f t="shared" si="6"/>
        <v>1433</v>
      </c>
      <c r="Y40" s="88">
        <f t="shared" si="6"/>
        <v>1355</v>
      </c>
      <c r="Z40" s="89" t="str">
        <f t="shared" si="6"/>
        <v/>
      </c>
      <c r="AA40" s="90">
        <f t="shared" si="5"/>
        <v>26239.772999999997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604</v>
      </c>
      <c r="C45" s="99">
        <v>371.3</v>
      </c>
      <c r="D45" s="99">
        <v>218.1</v>
      </c>
      <c r="E45" s="99"/>
      <c r="F45" s="99"/>
      <c r="G45" s="99">
        <v>131.30000000000001</v>
      </c>
      <c r="H45" s="99">
        <v>959</v>
      </c>
      <c r="I45" s="99">
        <v>850.7</v>
      </c>
      <c r="J45" s="99">
        <v>341.2</v>
      </c>
      <c r="K45" s="99">
        <v>18.600000000000001</v>
      </c>
      <c r="L45" s="99"/>
      <c r="M45" s="99"/>
      <c r="N45" s="99"/>
      <c r="O45" s="99"/>
      <c r="P45" s="99"/>
      <c r="Q45" s="99">
        <v>582.29999999999995</v>
      </c>
      <c r="R45" s="99">
        <v>693.7</v>
      </c>
      <c r="S45" s="99">
        <v>955</v>
      </c>
      <c r="T45" s="99">
        <v>968</v>
      </c>
      <c r="U45" s="99">
        <v>984</v>
      </c>
      <c r="V45" s="99">
        <v>908.8</v>
      </c>
      <c r="W45" s="99">
        <v>755.2</v>
      </c>
      <c r="X45" s="99">
        <v>969</v>
      </c>
      <c r="Y45" s="99">
        <v>975</v>
      </c>
      <c r="Z45" s="100"/>
      <c r="AA45" s="79">
        <f t="shared" si="7"/>
        <v>11285.199999999999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>
        <v>282.60000000000002</v>
      </c>
      <c r="F47" s="99">
        <v>500</v>
      </c>
      <c r="G47" s="99">
        <v>500</v>
      </c>
      <c r="H47" s="99"/>
      <c r="I47" s="99"/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4782.6000000000004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142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3592</v>
      </c>
    </row>
    <row r="49" spans="1:27" ht="30" customHeight="1" thickBot="1" x14ac:dyDescent="0.25">
      <c r="A49" s="86" t="s">
        <v>49</v>
      </c>
      <c r="B49" s="87">
        <f>IF(LEN(B$2)&gt;0,SUM(B43:B48),"")</f>
        <v>754</v>
      </c>
      <c r="C49" s="88">
        <f t="shared" ref="C49:Z49" si="8">IF(LEN(C$2)&gt;0,SUM(C43:C48),"")</f>
        <v>521.29999999999995</v>
      </c>
      <c r="D49" s="88">
        <f t="shared" si="8"/>
        <v>368.1</v>
      </c>
      <c r="E49" s="88">
        <f t="shared" si="8"/>
        <v>432.6</v>
      </c>
      <c r="F49" s="88">
        <f t="shared" si="8"/>
        <v>650</v>
      </c>
      <c r="G49" s="88">
        <f t="shared" si="8"/>
        <v>773.3</v>
      </c>
      <c r="H49" s="88">
        <f t="shared" si="8"/>
        <v>1109</v>
      </c>
      <c r="I49" s="88">
        <f t="shared" si="8"/>
        <v>1000.7</v>
      </c>
      <c r="J49" s="88">
        <f t="shared" si="8"/>
        <v>991.2</v>
      </c>
      <c r="K49" s="88">
        <f t="shared" si="8"/>
        <v>668.6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732.3</v>
      </c>
      <c r="R49" s="88">
        <f t="shared" si="8"/>
        <v>843.7</v>
      </c>
      <c r="S49" s="88">
        <f t="shared" si="8"/>
        <v>1105</v>
      </c>
      <c r="T49" s="88">
        <f t="shared" si="8"/>
        <v>1118</v>
      </c>
      <c r="U49" s="88">
        <f t="shared" si="8"/>
        <v>1134</v>
      </c>
      <c r="V49" s="88">
        <f t="shared" si="8"/>
        <v>1058.8</v>
      </c>
      <c r="W49" s="88">
        <f t="shared" si="8"/>
        <v>905.2</v>
      </c>
      <c r="X49" s="88">
        <f t="shared" si="8"/>
        <v>1119</v>
      </c>
      <c r="Y49" s="88">
        <f t="shared" si="8"/>
        <v>1125</v>
      </c>
      <c r="Z49" s="89" t="str">
        <f t="shared" si="8"/>
        <v/>
      </c>
      <c r="AA49" s="90">
        <f t="shared" si="7"/>
        <v>19659.8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8596.2669999999998</v>
      </c>
      <c r="C52" s="88">
        <f t="shared" ref="C52:Z52" si="10">IF(LEN(C$2)&gt;0,SUM(C10:C15)+C26+C40,"")</f>
        <v>8021.2490000000007</v>
      </c>
      <c r="D52" s="88">
        <f t="shared" si="10"/>
        <v>7560.8360000000021</v>
      </c>
      <c r="E52" s="88">
        <f t="shared" si="10"/>
        <v>7430.3919999999998</v>
      </c>
      <c r="F52" s="88">
        <f t="shared" si="10"/>
        <v>7602.4719999999998</v>
      </c>
      <c r="G52" s="88">
        <f t="shared" si="10"/>
        <v>7785.0250000000005</v>
      </c>
      <c r="H52" s="88">
        <f t="shared" si="10"/>
        <v>8657.755000000001</v>
      </c>
      <c r="I52" s="88">
        <f t="shared" si="10"/>
        <v>9514.2400000000016</v>
      </c>
      <c r="J52" s="88">
        <f t="shared" si="10"/>
        <v>10334.287</v>
      </c>
      <c r="K52" s="88">
        <f t="shared" si="10"/>
        <v>10710.898000000001</v>
      </c>
      <c r="L52" s="88">
        <f t="shared" si="10"/>
        <v>11188.883</v>
      </c>
      <c r="M52" s="88">
        <f t="shared" si="10"/>
        <v>11623.258999999998</v>
      </c>
      <c r="N52" s="88">
        <f t="shared" si="10"/>
        <v>11808.904000000002</v>
      </c>
      <c r="O52" s="88">
        <f t="shared" si="10"/>
        <v>11845.547</v>
      </c>
      <c r="P52" s="88">
        <f t="shared" si="10"/>
        <v>11647.986000000001</v>
      </c>
      <c r="Q52" s="88">
        <f t="shared" si="10"/>
        <v>11562.565999999999</v>
      </c>
      <c r="R52" s="88">
        <f t="shared" si="10"/>
        <v>11433.725000000002</v>
      </c>
      <c r="S52" s="88">
        <f t="shared" si="10"/>
        <v>11564.182000000001</v>
      </c>
      <c r="T52" s="88">
        <f t="shared" si="10"/>
        <v>11287.91</v>
      </c>
      <c r="U52" s="88">
        <f t="shared" si="10"/>
        <v>11008.706000000002</v>
      </c>
      <c r="V52" s="88">
        <f t="shared" si="10"/>
        <v>10192.665000000001</v>
      </c>
      <c r="W52" s="88">
        <f t="shared" si="10"/>
        <v>10284.354000000003</v>
      </c>
      <c r="X52" s="88">
        <f t="shared" si="10"/>
        <v>10167.222000000002</v>
      </c>
      <c r="Y52" s="88">
        <f t="shared" si="10"/>
        <v>9606.4629999999997</v>
      </c>
      <c r="Z52" s="89" t="str">
        <f t="shared" si="10"/>
        <v/>
      </c>
      <c r="AA52" s="104">
        <f>SUM(B52:Z52)</f>
        <v>241435.79300000001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</v>
      </c>
      <c r="C4" s="18">
        <v>-128.69999999999999</v>
      </c>
      <c r="D4" s="18">
        <v>9.6999999999999886</v>
      </c>
      <c r="E4" s="18">
        <v>272.70000000000005</v>
      </c>
      <c r="F4" s="18">
        <v>479.4</v>
      </c>
      <c r="G4" s="18">
        <v>631.29999999999995</v>
      </c>
      <c r="H4" s="18">
        <v>680.9</v>
      </c>
      <c r="I4" s="18">
        <v>694.7</v>
      </c>
      <c r="J4" s="18">
        <v>841.2</v>
      </c>
      <c r="K4" s="18">
        <v>518.6</v>
      </c>
      <c r="L4" s="18">
        <v>239.10000000000002</v>
      </c>
      <c r="M4" s="18">
        <v>168.39999999999998</v>
      </c>
      <c r="N4" s="18">
        <v>87.699999999999989</v>
      </c>
      <c r="O4" s="18">
        <v>67.800000000000011</v>
      </c>
      <c r="P4" s="18">
        <v>131.19999999999999</v>
      </c>
      <c r="Q4" s="18">
        <v>327.69999999999993</v>
      </c>
      <c r="R4" s="18">
        <v>193.70000000000005</v>
      </c>
      <c r="S4" s="18">
        <v>455</v>
      </c>
      <c r="T4" s="18">
        <v>468</v>
      </c>
      <c r="U4" s="18">
        <v>484</v>
      </c>
      <c r="V4" s="18">
        <v>408.79999999999995</v>
      </c>
      <c r="W4" s="18">
        <v>255.20000000000005</v>
      </c>
      <c r="X4" s="18">
        <v>469</v>
      </c>
      <c r="Y4" s="18">
        <v>475</v>
      </c>
      <c r="Z4" s="19"/>
      <c r="AA4" s="111">
        <f>SUM(B4:Z4)</f>
        <v>8334.4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141</v>
      </c>
      <c r="C7" s="117">
        <v>134.05000000000001</v>
      </c>
      <c r="D7" s="117">
        <v>106.72</v>
      </c>
      <c r="E7" s="117">
        <v>107</v>
      </c>
      <c r="F7" s="117">
        <v>99.05</v>
      </c>
      <c r="G7" s="117">
        <v>101.41</v>
      </c>
      <c r="H7" s="117">
        <v>108.77</v>
      </c>
      <c r="I7" s="117">
        <v>110.28</v>
      </c>
      <c r="J7" s="117">
        <v>105.7</v>
      </c>
      <c r="K7" s="117">
        <v>89.5</v>
      </c>
      <c r="L7" s="117">
        <v>77.989999999999995</v>
      </c>
      <c r="M7" s="117">
        <v>72.11</v>
      </c>
      <c r="N7" s="117">
        <v>72.73</v>
      </c>
      <c r="O7" s="117">
        <v>81.81</v>
      </c>
      <c r="P7" s="117">
        <v>91.95</v>
      </c>
      <c r="Q7" s="117">
        <v>108.77</v>
      </c>
      <c r="R7" s="117">
        <v>131.94</v>
      </c>
      <c r="S7" s="117">
        <v>175.44</v>
      </c>
      <c r="T7" s="117">
        <v>501.6</v>
      </c>
      <c r="U7" s="117">
        <v>683.92</v>
      </c>
      <c r="V7" s="117">
        <v>759.92</v>
      </c>
      <c r="W7" s="117">
        <v>688.37</v>
      </c>
      <c r="X7" s="117">
        <v>412.8</v>
      </c>
      <c r="Y7" s="117">
        <v>287.7</v>
      </c>
      <c r="Z7" s="118"/>
      <c r="AA7" s="119">
        <f>IF(SUM(B7:Z7)&lt;&gt;0,AVERAGEIF(B7:Z7,"&lt;&gt;"""),"")</f>
        <v>218.77208333333337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>
        <v>9.9</v>
      </c>
      <c r="F13" s="129">
        <v>20.6</v>
      </c>
      <c r="G13" s="129"/>
      <c r="H13" s="129"/>
      <c r="I13" s="129"/>
      <c r="J13" s="129"/>
      <c r="K13" s="129"/>
      <c r="L13" s="129">
        <v>260.89999999999998</v>
      </c>
      <c r="M13" s="129">
        <v>331.6</v>
      </c>
      <c r="N13" s="129">
        <v>412.3</v>
      </c>
      <c r="O13" s="129">
        <v>432.2</v>
      </c>
      <c r="P13" s="129">
        <v>368.8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1836.3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>
        <v>500</v>
      </c>
      <c r="D15" s="133">
        <v>208.4</v>
      </c>
      <c r="E15" s="133"/>
      <c r="F15" s="133"/>
      <c r="G15" s="133"/>
      <c r="H15" s="133">
        <v>278.10000000000002</v>
      </c>
      <c r="I15" s="133">
        <v>156</v>
      </c>
      <c r="J15" s="133"/>
      <c r="K15" s="133"/>
      <c r="L15" s="133"/>
      <c r="M15" s="133"/>
      <c r="N15" s="133"/>
      <c r="O15" s="133"/>
      <c r="P15" s="133"/>
      <c r="Q15" s="133">
        <v>254.6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5897.1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500</v>
      </c>
      <c r="D16" s="135">
        <f t="shared" si="1"/>
        <v>208.4</v>
      </c>
      <c r="E16" s="135">
        <f t="shared" si="1"/>
        <v>9.9</v>
      </c>
      <c r="F16" s="135">
        <f t="shared" si="1"/>
        <v>20.6</v>
      </c>
      <c r="G16" s="135">
        <f t="shared" si="1"/>
        <v>0</v>
      </c>
      <c r="H16" s="135">
        <f t="shared" si="1"/>
        <v>278.10000000000002</v>
      </c>
      <c r="I16" s="135">
        <f t="shared" si="1"/>
        <v>156</v>
      </c>
      <c r="J16" s="135">
        <f t="shared" si="1"/>
        <v>0</v>
      </c>
      <c r="K16" s="135">
        <f t="shared" si="1"/>
        <v>0</v>
      </c>
      <c r="L16" s="135">
        <f t="shared" si="1"/>
        <v>260.89999999999998</v>
      </c>
      <c r="M16" s="135">
        <f t="shared" si="1"/>
        <v>331.6</v>
      </c>
      <c r="N16" s="135">
        <f t="shared" si="1"/>
        <v>412.3</v>
      </c>
      <c r="O16" s="135">
        <f t="shared" si="1"/>
        <v>432.2</v>
      </c>
      <c r="P16" s="135">
        <f t="shared" si="1"/>
        <v>368.8</v>
      </c>
      <c r="Q16" s="135">
        <f t="shared" si="1"/>
        <v>254.6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500</v>
      </c>
      <c r="Y16" s="135">
        <f t="shared" si="1"/>
        <v>500</v>
      </c>
      <c r="Z16" s="136" t="str">
        <f t="shared" si="1"/>
        <v/>
      </c>
      <c r="AA16" s="90">
        <f t="shared" si="0"/>
        <v>7733.4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604</v>
      </c>
      <c r="C21" s="129">
        <v>371.3</v>
      </c>
      <c r="D21" s="129">
        <v>218.1</v>
      </c>
      <c r="E21" s="129"/>
      <c r="F21" s="129"/>
      <c r="G21" s="129">
        <v>131.30000000000001</v>
      </c>
      <c r="H21" s="129">
        <v>959</v>
      </c>
      <c r="I21" s="129">
        <v>850.7</v>
      </c>
      <c r="J21" s="129">
        <v>341.2</v>
      </c>
      <c r="K21" s="129">
        <v>18.600000000000001</v>
      </c>
      <c r="L21" s="129"/>
      <c r="M21" s="129"/>
      <c r="N21" s="129"/>
      <c r="O21" s="129"/>
      <c r="P21" s="129"/>
      <c r="Q21" s="129">
        <v>582.29999999999995</v>
      </c>
      <c r="R21" s="129">
        <v>693.7</v>
      </c>
      <c r="S21" s="129">
        <v>955</v>
      </c>
      <c r="T21" s="129">
        <v>968</v>
      </c>
      <c r="U21" s="129">
        <v>984</v>
      </c>
      <c r="V21" s="129">
        <v>908.8</v>
      </c>
      <c r="W21" s="129">
        <v>755.2</v>
      </c>
      <c r="X21" s="129">
        <v>969</v>
      </c>
      <c r="Y21" s="130">
        <v>975</v>
      </c>
      <c r="Z21" s="131"/>
      <c r="AA21" s="132">
        <f t="shared" si="2"/>
        <v>11285.199999999999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>
        <v>282.60000000000002</v>
      </c>
      <c r="F23" s="133">
        <v>500</v>
      </c>
      <c r="G23" s="133">
        <v>500</v>
      </c>
      <c r="H23" s="133"/>
      <c r="I23" s="133"/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4782.6000000000004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604</v>
      </c>
      <c r="C24" s="135">
        <f t="shared" si="3"/>
        <v>371.3</v>
      </c>
      <c r="D24" s="135">
        <f t="shared" si="3"/>
        <v>218.1</v>
      </c>
      <c r="E24" s="135">
        <f t="shared" si="3"/>
        <v>282.60000000000002</v>
      </c>
      <c r="F24" s="135">
        <f t="shared" si="3"/>
        <v>500</v>
      </c>
      <c r="G24" s="135">
        <f t="shared" si="3"/>
        <v>631.29999999999995</v>
      </c>
      <c r="H24" s="135">
        <f t="shared" si="3"/>
        <v>959</v>
      </c>
      <c r="I24" s="135">
        <f t="shared" si="3"/>
        <v>850.7</v>
      </c>
      <c r="J24" s="135">
        <f t="shared" si="3"/>
        <v>841.2</v>
      </c>
      <c r="K24" s="135">
        <f t="shared" si="3"/>
        <v>518.6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582.29999999999995</v>
      </c>
      <c r="R24" s="135">
        <f t="shared" si="3"/>
        <v>693.7</v>
      </c>
      <c r="S24" s="135">
        <f t="shared" si="3"/>
        <v>955</v>
      </c>
      <c r="T24" s="135">
        <f t="shared" si="3"/>
        <v>968</v>
      </c>
      <c r="U24" s="135">
        <f t="shared" si="3"/>
        <v>984</v>
      </c>
      <c r="V24" s="135">
        <f t="shared" si="3"/>
        <v>908.8</v>
      </c>
      <c r="W24" s="135">
        <f t="shared" si="3"/>
        <v>755.2</v>
      </c>
      <c r="X24" s="135">
        <f t="shared" si="3"/>
        <v>969</v>
      </c>
      <c r="Y24" s="135">
        <f t="shared" si="3"/>
        <v>975</v>
      </c>
      <c r="Z24" s="136" t="str">
        <f t="shared" si="3"/>
        <v/>
      </c>
      <c r="AA24" s="90">
        <f t="shared" si="2"/>
        <v>16067.8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2024-07-16T11:11:41Z</dcterms:created>
  <dcterms:modified xsi:type="dcterms:W3CDTF">2024-07-16T11:11:43Z</dcterms:modified>
</cp:coreProperties>
</file>