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<sst xmlns="http://schemas.openxmlformats.org/spreadsheetml/2006/main" count="119" uniqueCount="54">
  <si>
    <t>Publication on: 15/07/2024 14:10:47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</si>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</sst>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A9C-42B9-9A0A-7FE5B5191C6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A9C-42B9-9A0A-7FE5B5191C6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A9C-42B9-9A0A-7FE5B5191C6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7A9C-42B9-9A0A-7FE5B5191C6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A9C-42B9-9A0A-7FE5B5191C6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A9C-42B9-9A0A-7FE5B5191C6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A9C-42B9-9A0A-7FE5B5191C6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695.67899999999997</c:v>
                </c:pt>
                <c:pt idx="1">
                  <c:v>625</c:v>
                </c:pt>
                <c:pt idx="2">
                  <c:v>625</c:v>
                </c:pt>
                <c:pt idx="3">
                  <c:v>625</c:v>
                </c:pt>
                <c:pt idx="4">
                  <c:v>625</c:v>
                </c:pt>
                <c:pt idx="5">
                  <c:v>625</c:v>
                </c:pt>
                <c:pt idx="6">
                  <c:v>625</c:v>
                </c:pt>
                <c:pt idx="7">
                  <c:v>625</c:v>
                </c:pt>
                <c:pt idx="8">
                  <c:v>625</c:v>
                </c:pt>
                <c:pt idx="9">
                  <c:v>625</c:v>
                </c:pt>
                <c:pt idx="10">
                  <c:v>625</c:v>
                </c:pt>
                <c:pt idx="11">
                  <c:v>625</c:v>
                </c:pt>
                <c:pt idx="12">
                  <c:v>625</c:v>
                </c:pt>
                <c:pt idx="13">
                  <c:v>625</c:v>
                </c:pt>
                <c:pt idx="14">
                  <c:v>625</c:v>
                </c:pt>
                <c:pt idx="15">
                  <c:v>625</c:v>
                </c:pt>
                <c:pt idx="16">
                  <c:v>625</c:v>
                </c:pt>
                <c:pt idx="17">
                  <c:v>655</c:v>
                </c:pt>
                <c:pt idx="18">
                  <c:v>1065</c:v>
                </c:pt>
                <c:pt idx="19">
                  <c:v>1065</c:v>
                </c:pt>
                <c:pt idx="20">
                  <c:v>1065</c:v>
                </c:pt>
                <c:pt idx="21">
                  <c:v>1065</c:v>
                </c:pt>
                <c:pt idx="22">
                  <c:v>1065</c:v>
                </c:pt>
                <c:pt idx="23">
                  <c:v>882.65899999999999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A9C-42B9-9A0A-7FE5B5191C6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158</c:v>
                </c:pt>
                <c:pt idx="1">
                  <c:v>132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169</c:v>
                </c:pt>
                <c:pt idx="7">
                  <c:v>228</c:v>
                </c:pt>
                <c:pt idx="8">
                  <c:v>265</c:v>
                </c:pt>
                <c:pt idx="9">
                  <c:v>274</c:v>
                </c:pt>
                <c:pt idx="10">
                  <c:v>275</c:v>
                </c:pt>
                <c:pt idx="11">
                  <c:v>283</c:v>
                </c:pt>
                <c:pt idx="12">
                  <c:v>295</c:v>
                </c:pt>
                <c:pt idx="13">
                  <c:v>290</c:v>
                </c:pt>
                <c:pt idx="14">
                  <c:v>280</c:v>
                </c:pt>
                <c:pt idx="15">
                  <c:v>278</c:v>
                </c:pt>
                <c:pt idx="16">
                  <c:v>297</c:v>
                </c:pt>
                <c:pt idx="17">
                  <c:v>322</c:v>
                </c:pt>
                <c:pt idx="18">
                  <c:v>333</c:v>
                </c:pt>
                <c:pt idx="19">
                  <c:v>330</c:v>
                </c:pt>
                <c:pt idx="20">
                  <c:v>320</c:v>
                </c:pt>
                <c:pt idx="21">
                  <c:v>287</c:v>
                </c:pt>
                <c:pt idx="22">
                  <c:v>252</c:v>
                </c:pt>
                <c:pt idx="23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A9C-42B9-9A0A-7FE5B5191C6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4422.4439999999995</c:v>
                </c:pt>
                <c:pt idx="1">
                  <c:v>3982.2030000000004</c:v>
                </c:pt>
                <c:pt idx="2">
                  <c:v>3375.1810000000005</c:v>
                </c:pt>
                <c:pt idx="3">
                  <c:v>3242.779</c:v>
                </c:pt>
                <c:pt idx="4">
                  <c:v>3248.5479999999998</c:v>
                </c:pt>
                <c:pt idx="5">
                  <c:v>3309.1750000000002</c:v>
                </c:pt>
                <c:pt idx="6">
                  <c:v>3522.8429999999998</c:v>
                </c:pt>
                <c:pt idx="7">
                  <c:v>3577.9929999999999</c:v>
                </c:pt>
                <c:pt idx="8">
                  <c:v>3542.7310000000002</c:v>
                </c:pt>
                <c:pt idx="9">
                  <c:v>2564.4690000000001</c:v>
                </c:pt>
                <c:pt idx="10">
                  <c:v>2270.9</c:v>
                </c:pt>
                <c:pt idx="11">
                  <c:v>2270.9</c:v>
                </c:pt>
                <c:pt idx="12">
                  <c:v>2335.2730000000001</c:v>
                </c:pt>
                <c:pt idx="13">
                  <c:v>2674.2269999999999</c:v>
                </c:pt>
                <c:pt idx="14">
                  <c:v>3133.2920000000004</c:v>
                </c:pt>
                <c:pt idx="15">
                  <c:v>3726.7650000000003</c:v>
                </c:pt>
                <c:pt idx="16">
                  <c:v>3847.78</c:v>
                </c:pt>
                <c:pt idx="17">
                  <c:v>4094.6670000000004</c:v>
                </c:pt>
                <c:pt idx="18">
                  <c:v>4266</c:v>
                </c:pt>
                <c:pt idx="19">
                  <c:v>4352.78</c:v>
                </c:pt>
                <c:pt idx="20">
                  <c:v>4455.9769999999999</c:v>
                </c:pt>
                <c:pt idx="21">
                  <c:v>4463.9830000000002</c:v>
                </c:pt>
                <c:pt idx="22">
                  <c:v>4354.0380000000005</c:v>
                </c:pt>
                <c:pt idx="23">
                  <c:v>4296.7290000000003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A9C-42B9-9A0A-7FE5B5191C6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848</c:v>
                </c:pt>
                <c:pt idx="1">
                  <c:v>361</c:v>
                </c:pt>
                <c:pt idx="2">
                  <c:v>769.8</c:v>
                </c:pt>
                <c:pt idx="3">
                  <c:v>820.6</c:v>
                </c:pt>
                <c:pt idx="4">
                  <c:v>477.9</c:v>
                </c:pt>
                <c:pt idx="5">
                  <c:v>432.5</c:v>
                </c:pt>
                <c:pt idx="6">
                  <c:v>298</c:v>
                </c:pt>
                <c:pt idx="7">
                  <c:v>287</c:v>
                </c:pt>
                <c:pt idx="8">
                  <c:v>162</c:v>
                </c:pt>
                <c:pt idx="9">
                  <c:v>664.6</c:v>
                </c:pt>
                <c:pt idx="10">
                  <c:v>752.6</c:v>
                </c:pt>
                <c:pt idx="11">
                  <c:v>663.9</c:v>
                </c:pt>
                <c:pt idx="12">
                  <c:v>453.9</c:v>
                </c:pt>
                <c:pt idx="13">
                  <c:v>273.60000000000002</c:v>
                </c:pt>
                <c:pt idx="14">
                  <c:v>172</c:v>
                </c:pt>
                <c:pt idx="15">
                  <c:v>248</c:v>
                </c:pt>
                <c:pt idx="16">
                  <c:v>580.4</c:v>
                </c:pt>
                <c:pt idx="17">
                  <c:v>809</c:v>
                </c:pt>
                <c:pt idx="18">
                  <c:v>973</c:v>
                </c:pt>
                <c:pt idx="19">
                  <c:v>998</c:v>
                </c:pt>
                <c:pt idx="20">
                  <c:v>987</c:v>
                </c:pt>
                <c:pt idx="21">
                  <c:v>958</c:v>
                </c:pt>
                <c:pt idx="22">
                  <c:v>871.9</c:v>
                </c:pt>
                <c:pt idx="23">
                  <c:v>1025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9C-42B9-9A0A-7FE5B5191C6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2039.3270000000002</c:v>
                </c:pt>
                <c:pt idx="1">
                  <c:v>2114.0929999999998</c:v>
                </c:pt>
                <c:pt idx="2">
                  <c:v>2194.4080000000004</c:v>
                </c:pt>
                <c:pt idx="3">
                  <c:v>2277.9090000000001</c:v>
                </c:pt>
                <c:pt idx="4">
                  <c:v>2341.9140000000007</c:v>
                </c:pt>
                <c:pt idx="5">
                  <c:v>2412.7779999999998</c:v>
                </c:pt>
                <c:pt idx="6">
                  <c:v>2778.6789999999996</c:v>
                </c:pt>
                <c:pt idx="7">
                  <c:v>3758.6540000000005</c:v>
                </c:pt>
                <c:pt idx="8">
                  <c:v>5033.9229999999989</c:v>
                </c:pt>
                <c:pt idx="9">
                  <c:v>6145.86</c:v>
                </c:pt>
                <c:pt idx="10">
                  <c:v>6931.41</c:v>
                </c:pt>
                <c:pt idx="11">
                  <c:v>7376.5989999999983</c:v>
                </c:pt>
                <c:pt idx="12">
                  <c:v>7508.204999999999</c:v>
                </c:pt>
                <c:pt idx="13">
                  <c:v>7406.1239999999998</c:v>
                </c:pt>
                <c:pt idx="14">
                  <c:v>7072.3140000000012</c:v>
                </c:pt>
                <c:pt idx="15">
                  <c:v>6456.9849999999997</c:v>
                </c:pt>
                <c:pt idx="16">
                  <c:v>5484.1440000000002</c:v>
                </c:pt>
                <c:pt idx="17">
                  <c:v>4247.4650000000001</c:v>
                </c:pt>
                <c:pt idx="18">
                  <c:v>2988.05</c:v>
                </c:pt>
                <c:pt idx="19">
                  <c:v>2239.6299999999997</c:v>
                </c:pt>
                <c:pt idx="20">
                  <c:v>1991.7619999999995</c:v>
                </c:pt>
                <c:pt idx="21">
                  <c:v>1933.5440000000001</c:v>
                </c:pt>
                <c:pt idx="22">
                  <c:v>1966.1310000000001</c:v>
                </c:pt>
                <c:pt idx="23">
                  <c:v>2044.1849999999997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A9C-42B9-9A0A-7FE5B5191C6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141</c:v>
                </c:pt>
                <c:pt idx="1">
                  <c:v>141</c:v>
                </c:pt>
                <c:pt idx="2">
                  <c:v>141</c:v>
                </c:pt>
                <c:pt idx="3">
                  <c:v>140</c:v>
                </c:pt>
                <c:pt idx="4">
                  <c:v>141</c:v>
                </c:pt>
                <c:pt idx="5">
                  <c:v>143</c:v>
                </c:pt>
                <c:pt idx="6">
                  <c:v>148</c:v>
                </c:pt>
                <c:pt idx="7">
                  <c:v>159</c:v>
                </c:pt>
                <c:pt idx="8">
                  <c:v>176</c:v>
                </c:pt>
                <c:pt idx="9">
                  <c:v>191</c:v>
                </c:pt>
                <c:pt idx="10">
                  <c:v>200</c:v>
                </c:pt>
                <c:pt idx="11">
                  <c:v>206</c:v>
                </c:pt>
                <c:pt idx="12">
                  <c:v>208</c:v>
                </c:pt>
                <c:pt idx="13">
                  <c:v>206</c:v>
                </c:pt>
                <c:pt idx="14">
                  <c:v>201</c:v>
                </c:pt>
                <c:pt idx="15">
                  <c:v>193</c:v>
                </c:pt>
                <c:pt idx="16">
                  <c:v>180</c:v>
                </c:pt>
                <c:pt idx="17">
                  <c:v>164</c:v>
                </c:pt>
                <c:pt idx="18">
                  <c:v>148</c:v>
                </c:pt>
                <c:pt idx="19">
                  <c:v>137</c:v>
                </c:pt>
                <c:pt idx="20">
                  <c:v>131</c:v>
                </c:pt>
                <c:pt idx="21">
                  <c:v>127</c:v>
                </c:pt>
                <c:pt idx="22">
                  <c:v>123</c:v>
                </c:pt>
                <c:pt idx="23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7A9C-42B9-9A0A-7FE5B5191C6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411</c:v>
                </c:pt>
                <c:pt idx="5">
                  <c:v>440</c:v>
                </c:pt>
                <c:pt idx="6">
                  <c:v>500</c:v>
                </c:pt>
                <c:pt idx="7">
                  <c:v>500</c:v>
                </c:pt>
                <c:pt idx="8">
                  <c:v>231</c:v>
                </c:pt>
                <c:pt idx="9">
                  <c:v>132</c:v>
                </c:pt>
                <c:pt idx="10">
                  <c:v>157</c:v>
                </c:pt>
                <c:pt idx="11">
                  <c:v>140</c:v>
                </c:pt>
                <c:pt idx="12">
                  <c:v>114</c:v>
                </c:pt>
                <c:pt idx="13">
                  <c:v>114</c:v>
                </c:pt>
                <c:pt idx="14">
                  <c:v>114</c:v>
                </c:pt>
                <c:pt idx="15">
                  <c:v>114</c:v>
                </c:pt>
                <c:pt idx="16">
                  <c:v>140</c:v>
                </c:pt>
                <c:pt idx="17">
                  <c:v>991</c:v>
                </c:pt>
                <c:pt idx="18">
                  <c:v>1154</c:v>
                </c:pt>
                <c:pt idx="19">
                  <c:v>1284</c:v>
                </c:pt>
                <c:pt idx="20">
                  <c:v>1299</c:v>
                </c:pt>
                <c:pt idx="21">
                  <c:v>1255.1500000000001</c:v>
                </c:pt>
                <c:pt idx="22">
                  <c:v>1180</c:v>
                </c:pt>
                <c:pt idx="23">
                  <c:v>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7A9C-42B9-9A0A-7FE5B5191C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129.6</c:v>
                </c:pt>
                <c:pt idx="1">
                  <c:v>105</c:v>
                </c:pt>
                <c:pt idx="2">
                  <c:v>100.49</c:v>
                </c:pt>
                <c:pt idx="3">
                  <c:v>99.04</c:v>
                </c:pt>
                <c:pt idx="4">
                  <c:v>99.04</c:v>
                </c:pt>
                <c:pt idx="5">
                  <c:v>99.76</c:v>
                </c:pt>
                <c:pt idx="6">
                  <c:v>101.49</c:v>
                </c:pt>
                <c:pt idx="7">
                  <c:v>105</c:v>
                </c:pt>
                <c:pt idx="8">
                  <c:v>105</c:v>
                </c:pt>
                <c:pt idx="9">
                  <c:v>80.010000000000005</c:v>
                </c:pt>
                <c:pt idx="10">
                  <c:v>53.18</c:v>
                </c:pt>
                <c:pt idx="11">
                  <c:v>58.34</c:v>
                </c:pt>
                <c:pt idx="12">
                  <c:v>81.11</c:v>
                </c:pt>
                <c:pt idx="13">
                  <c:v>91.94</c:v>
                </c:pt>
                <c:pt idx="14">
                  <c:v>97.9</c:v>
                </c:pt>
                <c:pt idx="15">
                  <c:v>106.75</c:v>
                </c:pt>
                <c:pt idx="16">
                  <c:v>108.27</c:v>
                </c:pt>
                <c:pt idx="17">
                  <c:v>124.86</c:v>
                </c:pt>
                <c:pt idx="18">
                  <c:v>351.86</c:v>
                </c:pt>
                <c:pt idx="19">
                  <c:v>560.97</c:v>
                </c:pt>
                <c:pt idx="20">
                  <c:v>650.01</c:v>
                </c:pt>
                <c:pt idx="21">
                  <c:v>575.23</c:v>
                </c:pt>
                <c:pt idx="22">
                  <c:v>215.96</c:v>
                </c:pt>
                <c:pt idx="23">
                  <c:v>131.19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A9C-42B9-9A0A-7FE5B5191C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142</c:v>
                </c:pt>
                <c:pt idx="1">
                  <c:v>126</c:v>
                </c:pt>
                <c:pt idx="2">
                  <c:v>128</c:v>
                </c:pt>
                <c:pt idx="3">
                  <c:v>116.5</c:v>
                </c:pt>
                <c:pt idx="4">
                  <c:v>123</c:v>
                </c:pt>
                <c:pt idx="5">
                  <c:v>133</c:v>
                </c:pt>
                <c:pt idx="6">
                  <c:v>151</c:v>
                </c:pt>
                <c:pt idx="7">
                  <c:v>134</c:v>
                </c:pt>
                <c:pt idx="8">
                  <c:v>126.5</c:v>
                </c:pt>
                <c:pt idx="9">
                  <c:v>105.5</c:v>
                </c:pt>
                <c:pt idx="10">
                  <c:v>108.5</c:v>
                </c:pt>
                <c:pt idx="11">
                  <c:v>116</c:v>
                </c:pt>
                <c:pt idx="12">
                  <c:v>117.5</c:v>
                </c:pt>
                <c:pt idx="13">
                  <c:v>120</c:v>
                </c:pt>
                <c:pt idx="14">
                  <c:v>146.5</c:v>
                </c:pt>
                <c:pt idx="15">
                  <c:v>129.5</c:v>
                </c:pt>
                <c:pt idx="16">
                  <c:v>154</c:v>
                </c:pt>
                <c:pt idx="17">
                  <c:v>187</c:v>
                </c:pt>
                <c:pt idx="18">
                  <c:v>211</c:v>
                </c:pt>
                <c:pt idx="19">
                  <c:v>227</c:v>
                </c:pt>
                <c:pt idx="20">
                  <c:v>219</c:v>
                </c:pt>
                <c:pt idx="21">
                  <c:v>210</c:v>
                </c:pt>
                <c:pt idx="22">
                  <c:v>206</c:v>
                </c:pt>
                <c:pt idx="23">
                  <c:v>194.5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A8-4161-B094-97FE47073EB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720.56099999999992</c:v>
                </c:pt>
                <c:pt idx="1">
                  <c:v>820.74599999999987</c:v>
                </c:pt>
                <c:pt idx="2">
                  <c:v>814.72</c:v>
                </c:pt>
                <c:pt idx="3">
                  <c:v>852.65199999999993</c:v>
                </c:pt>
                <c:pt idx="4">
                  <c:v>868.00900000000001</c:v>
                </c:pt>
                <c:pt idx="5">
                  <c:v>865.19599999999991</c:v>
                </c:pt>
                <c:pt idx="6">
                  <c:v>845.59300000000007</c:v>
                </c:pt>
                <c:pt idx="7">
                  <c:v>830.37799999999993</c:v>
                </c:pt>
                <c:pt idx="8">
                  <c:v>827.66399999999987</c:v>
                </c:pt>
                <c:pt idx="9">
                  <c:v>814.77300000000002</c:v>
                </c:pt>
                <c:pt idx="10">
                  <c:v>821.25199999999995</c:v>
                </c:pt>
                <c:pt idx="11">
                  <c:v>848.35</c:v>
                </c:pt>
                <c:pt idx="12">
                  <c:v>788.23500000000001</c:v>
                </c:pt>
                <c:pt idx="13">
                  <c:v>772.49099999999999</c:v>
                </c:pt>
                <c:pt idx="14">
                  <c:v>754.279</c:v>
                </c:pt>
                <c:pt idx="15">
                  <c:v>730.35</c:v>
                </c:pt>
                <c:pt idx="16">
                  <c:v>726.8</c:v>
                </c:pt>
                <c:pt idx="17">
                  <c:v>710.48799999999994</c:v>
                </c:pt>
                <c:pt idx="18">
                  <c:v>707.03099999999995</c:v>
                </c:pt>
                <c:pt idx="19">
                  <c:v>700.08100000000002</c:v>
                </c:pt>
                <c:pt idx="20">
                  <c:v>690.83299999999997</c:v>
                </c:pt>
                <c:pt idx="21">
                  <c:v>701.23200000000008</c:v>
                </c:pt>
                <c:pt idx="22">
                  <c:v>726.19499999999994</c:v>
                </c:pt>
                <c:pt idx="23">
                  <c:v>802.09800000000007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A8-4161-B094-97FE47073EB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1530.7060000000001</c:v>
                </c:pt>
                <c:pt idx="1">
                  <c:v>1498.9199999999998</c:v>
                </c:pt>
                <c:pt idx="2">
                  <c:v>1442.979</c:v>
                </c:pt>
                <c:pt idx="3">
                  <c:v>1434.6189999999999</c:v>
                </c:pt>
                <c:pt idx="4">
                  <c:v>1469.0819999999997</c:v>
                </c:pt>
                <c:pt idx="5">
                  <c:v>1581.117</c:v>
                </c:pt>
                <c:pt idx="6">
                  <c:v>1802.473</c:v>
                </c:pt>
                <c:pt idx="7">
                  <c:v>2003.6030000000003</c:v>
                </c:pt>
                <c:pt idx="8">
                  <c:v>2120.8980000000001</c:v>
                </c:pt>
                <c:pt idx="9">
                  <c:v>2218.3330000000001</c:v>
                </c:pt>
                <c:pt idx="10">
                  <c:v>2238.5519999999997</c:v>
                </c:pt>
                <c:pt idx="11">
                  <c:v>2258.9620000000004</c:v>
                </c:pt>
                <c:pt idx="12">
                  <c:v>2259.306</c:v>
                </c:pt>
                <c:pt idx="13">
                  <c:v>2244.42</c:v>
                </c:pt>
                <c:pt idx="14">
                  <c:v>2207.4389999999999</c:v>
                </c:pt>
                <c:pt idx="15">
                  <c:v>2147.1190000000001</c:v>
                </c:pt>
                <c:pt idx="16">
                  <c:v>2115.7000000000003</c:v>
                </c:pt>
                <c:pt idx="17">
                  <c:v>2103.1890000000003</c:v>
                </c:pt>
                <c:pt idx="18">
                  <c:v>2008.3120000000001</c:v>
                </c:pt>
                <c:pt idx="19">
                  <c:v>1908.4859999999999</c:v>
                </c:pt>
                <c:pt idx="20">
                  <c:v>1776.6679999999999</c:v>
                </c:pt>
                <c:pt idx="21">
                  <c:v>1658.2480000000003</c:v>
                </c:pt>
                <c:pt idx="22">
                  <c:v>1605.7380000000003</c:v>
                </c:pt>
                <c:pt idx="23">
                  <c:v>1566.2840000000001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A8-4161-B094-97FE47073EB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4691.7119999999995</c:v>
                </c:pt>
                <c:pt idx="1">
                  <c:v>4371.0140000000001</c:v>
                </c:pt>
                <c:pt idx="2">
                  <c:v>4115.9250000000011</c:v>
                </c:pt>
                <c:pt idx="3">
                  <c:v>3956.5269999999996</c:v>
                </c:pt>
                <c:pt idx="4">
                  <c:v>3929.2239999999997</c:v>
                </c:pt>
                <c:pt idx="5">
                  <c:v>3914.6669999999999</c:v>
                </c:pt>
                <c:pt idx="6">
                  <c:v>4187.8440000000001</c:v>
                </c:pt>
                <c:pt idx="7">
                  <c:v>4796.7830000000004</c:v>
                </c:pt>
                <c:pt idx="8">
                  <c:v>5397.576</c:v>
                </c:pt>
                <c:pt idx="9">
                  <c:v>5897.2890000000007</c:v>
                </c:pt>
                <c:pt idx="10">
                  <c:v>6255.6350000000011</c:v>
                </c:pt>
                <c:pt idx="11">
                  <c:v>6600.11</c:v>
                </c:pt>
                <c:pt idx="12">
                  <c:v>6810.3370000000004</c:v>
                </c:pt>
                <c:pt idx="13">
                  <c:v>6939.0000000000009</c:v>
                </c:pt>
                <c:pt idx="14">
                  <c:v>6810.1350000000002</c:v>
                </c:pt>
                <c:pt idx="15">
                  <c:v>6666.06</c:v>
                </c:pt>
                <c:pt idx="16">
                  <c:v>6508.7460000000019</c:v>
                </c:pt>
                <c:pt idx="17">
                  <c:v>6385.454999999999</c:v>
                </c:pt>
                <c:pt idx="18">
                  <c:v>6172.2300000000005</c:v>
                </c:pt>
                <c:pt idx="19">
                  <c:v>6001.75</c:v>
                </c:pt>
                <c:pt idx="20">
                  <c:v>6005.2880000000005</c:v>
                </c:pt>
                <c:pt idx="21">
                  <c:v>5969.9269999999997</c:v>
                </c:pt>
                <c:pt idx="22">
                  <c:v>5677.9560000000001</c:v>
                </c:pt>
                <c:pt idx="23">
                  <c:v>5241.491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A8-4161-B094-97FE47073EB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446.99999999999994</c:v>
                </c:pt>
                <c:pt idx="1">
                  <c:v>423</c:v>
                </c:pt>
                <c:pt idx="2">
                  <c:v>407</c:v>
                </c:pt>
                <c:pt idx="3">
                  <c:v>398</c:v>
                </c:pt>
                <c:pt idx="4">
                  <c:v>394</c:v>
                </c:pt>
                <c:pt idx="5">
                  <c:v>407</c:v>
                </c:pt>
                <c:pt idx="6">
                  <c:v>467</c:v>
                </c:pt>
                <c:pt idx="7">
                  <c:v>537</c:v>
                </c:pt>
                <c:pt idx="8">
                  <c:v>591</c:v>
                </c:pt>
                <c:pt idx="9">
                  <c:v>614.99999999999989</c:v>
                </c:pt>
                <c:pt idx="10">
                  <c:v>625.00000000000011</c:v>
                </c:pt>
                <c:pt idx="11">
                  <c:v>639</c:v>
                </c:pt>
                <c:pt idx="12">
                  <c:v>653.00000000000023</c:v>
                </c:pt>
                <c:pt idx="13">
                  <c:v>646</c:v>
                </c:pt>
                <c:pt idx="14">
                  <c:v>631</c:v>
                </c:pt>
                <c:pt idx="15">
                  <c:v>621</c:v>
                </c:pt>
                <c:pt idx="16">
                  <c:v>626.99999999999989</c:v>
                </c:pt>
                <c:pt idx="17">
                  <c:v>636</c:v>
                </c:pt>
                <c:pt idx="18">
                  <c:v>631</c:v>
                </c:pt>
                <c:pt idx="19">
                  <c:v>617.00000000000011</c:v>
                </c:pt>
                <c:pt idx="20">
                  <c:v>601</c:v>
                </c:pt>
                <c:pt idx="21">
                  <c:v>563.99999999999989</c:v>
                </c:pt>
                <c:pt idx="22">
                  <c:v>525</c:v>
                </c:pt>
                <c:pt idx="23">
                  <c:v>466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0A8-4161-B094-97FE47073EB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0A8-4161-B094-97FE47073EB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0A8-4161-B094-97FE47073EB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0A8-4161-B094-97FE47073EB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0A8-4161-B094-97FE47073EB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0A8-4161-B094-97FE47073EB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905.5</c:v>
                </c:pt>
                <c:pt idx="1">
                  <c:v>222.60000000000002</c:v>
                </c:pt>
                <c:pt idx="2">
                  <c:v>422.7</c:v>
                </c:pt>
                <c:pt idx="3">
                  <c:v>574</c:v>
                </c:pt>
                <c:pt idx="4">
                  <c:v>574</c:v>
                </c:pt>
                <c:pt idx="5">
                  <c:v>574</c:v>
                </c:pt>
                <c:pt idx="6">
                  <c:v>585.29999999999995</c:v>
                </c:pt>
                <c:pt idx="7">
                  <c:v>833.9</c:v>
                </c:pt>
                <c:pt idx="8">
                  <c:v>972</c:v>
                </c:pt>
                <c:pt idx="9">
                  <c:v>946</c:v>
                </c:pt>
                <c:pt idx="10">
                  <c:v>1053</c:v>
                </c:pt>
                <c:pt idx="11">
                  <c:v>993</c:v>
                </c:pt>
                <c:pt idx="12">
                  <c:v>911</c:v>
                </c:pt>
                <c:pt idx="13">
                  <c:v>867</c:v>
                </c:pt>
                <c:pt idx="14">
                  <c:v>1048.3</c:v>
                </c:pt>
                <c:pt idx="15">
                  <c:v>1347.7</c:v>
                </c:pt>
                <c:pt idx="16">
                  <c:v>1022.1</c:v>
                </c:pt>
                <c:pt idx="17">
                  <c:v>1261</c:v>
                </c:pt>
                <c:pt idx="18">
                  <c:v>1193.9000000000001</c:v>
                </c:pt>
                <c:pt idx="19">
                  <c:v>945.6</c:v>
                </c:pt>
                <c:pt idx="20">
                  <c:v>949.9</c:v>
                </c:pt>
                <c:pt idx="21">
                  <c:v>979.3</c:v>
                </c:pt>
                <c:pt idx="22">
                  <c:v>1064.2</c:v>
                </c:pt>
                <c:pt idx="23">
                  <c:v>1192.2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A8-4161-B094-97FE47073EB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6.4459999999999997</c:v>
                </c:pt>
                <c:pt idx="6">
                  <c:v>2.3410000000000002</c:v>
                </c:pt>
                <c:pt idx="18">
                  <c:v>3.528</c:v>
                </c:pt>
                <c:pt idx="19">
                  <c:v>6.5060000000000002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0A8-4161-B094-97FE47073EB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0A8-4161-B094-97FE47073EB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0A8-4161-B094-97FE47073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129.6</c:v>
                </c:pt>
                <c:pt idx="1">
                  <c:v>105</c:v>
                </c:pt>
                <c:pt idx="2">
                  <c:v>100.49</c:v>
                </c:pt>
                <c:pt idx="3">
                  <c:v>99.04</c:v>
                </c:pt>
                <c:pt idx="4">
                  <c:v>99.04</c:v>
                </c:pt>
                <c:pt idx="5">
                  <c:v>99.76</c:v>
                </c:pt>
                <c:pt idx="6">
                  <c:v>101.49</c:v>
                </c:pt>
                <c:pt idx="7">
                  <c:v>105</c:v>
                </c:pt>
                <c:pt idx="8">
                  <c:v>105</c:v>
                </c:pt>
                <c:pt idx="9">
                  <c:v>80.010000000000005</c:v>
                </c:pt>
                <c:pt idx="10">
                  <c:v>53.18</c:v>
                </c:pt>
                <c:pt idx="11">
                  <c:v>58.34</c:v>
                </c:pt>
                <c:pt idx="12">
                  <c:v>81.11</c:v>
                </c:pt>
                <c:pt idx="13">
                  <c:v>91.94</c:v>
                </c:pt>
                <c:pt idx="14">
                  <c:v>97.9</c:v>
                </c:pt>
                <c:pt idx="15">
                  <c:v>106.75</c:v>
                </c:pt>
                <c:pt idx="16">
                  <c:v>108.27</c:v>
                </c:pt>
                <c:pt idx="17">
                  <c:v>124.86</c:v>
                </c:pt>
                <c:pt idx="18">
                  <c:v>351.86</c:v>
                </c:pt>
                <c:pt idx="19">
                  <c:v>560.97</c:v>
                </c:pt>
                <c:pt idx="20">
                  <c:v>650.01</c:v>
                </c:pt>
                <c:pt idx="21">
                  <c:v>575.23</c:v>
                </c:pt>
                <c:pt idx="22">
                  <c:v>215.96</c:v>
                </c:pt>
                <c:pt idx="23">
                  <c:v>131.19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0A8-4161-B094-97FE47073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8444.4499999999989</v>
      </c>
      <c r="C4" s="18">
        <v>7469.2960000000012</v>
      </c>
      <c r="D4" s="18">
        <v>7338.389000000001</v>
      </c>
      <c r="E4" s="18">
        <v>7339.2879999999996</v>
      </c>
      <c r="F4" s="18">
        <v>7364.3620000000001</v>
      </c>
      <c r="G4" s="18">
        <v>7481.4529999999986</v>
      </c>
      <c r="H4" s="18">
        <v>8041.5220000000018</v>
      </c>
      <c r="I4" s="18">
        <v>9135.646999999999</v>
      </c>
      <c r="J4" s="18">
        <v>10035.653999999999</v>
      </c>
      <c r="K4" s="18">
        <v>10596.929000000002</v>
      </c>
      <c r="L4" s="18">
        <v>11211.91</v>
      </c>
      <c r="M4" s="18">
        <v>11565.398999999999</v>
      </c>
      <c r="N4" s="18">
        <v>11539.377999999999</v>
      </c>
      <c r="O4" s="18">
        <v>11588.951000000001</v>
      </c>
      <c r="P4" s="18">
        <v>11597.605999999998</v>
      </c>
      <c r="Q4" s="18">
        <v>11641.750000000002</v>
      </c>
      <c r="R4" s="18">
        <v>11154.323999999995</v>
      </c>
      <c r="S4" s="18">
        <v>11283.131999999998</v>
      </c>
      <c r="T4" s="18">
        <v>10927.050000000001</v>
      </c>
      <c r="U4" s="18">
        <v>10406.410000000002</v>
      </c>
      <c r="V4" s="18">
        <v>10249.739</v>
      </c>
      <c r="W4" s="18">
        <v>10089.677</v>
      </c>
      <c r="X4" s="18">
        <v>9812.0689999999995</v>
      </c>
      <c r="Y4" s="18">
        <v>9469.5729999999949</v>
      </c>
      <c r="Z4" s="19"/>
      <c r="AA4" s="20">
        <f>SUM(B4:Z4)</f>
        <v>235783.95799999998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129.6</v>
      </c>
      <c r="C7" s="28">
        <v>105</v>
      </c>
      <c r="D7" s="28">
        <v>100.49</v>
      </c>
      <c r="E7" s="28">
        <v>99.04</v>
      </c>
      <c r="F7" s="28">
        <v>99.04</v>
      </c>
      <c r="G7" s="28">
        <v>99.76</v>
      </c>
      <c r="H7" s="28">
        <v>101.49</v>
      </c>
      <c r="I7" s="28">
        <v>105</v>
      </c>
      <c r="J7" s="28">
        <v>105</v>
      </c>
      <c r="K7" s="28">
        <v>80.010000000000005</v>
      </c>
      <c r="L7" s="28">
        <v>53.18</v>
      </c>
      <c r="M7" s="28">
        <v>58.34</v>
      </c>
      <c r="N7" s="28">
        <v>81.11</v>
      </c>
      <c r="O7" s="28">
        <v>91.94</v>
      </c>
      <c r="P7" s="28">
        <v>97.9</v>
      </c>
      <c r="Q7" s="28">
        <v>106.75</v>
      </c>
      <c r="R7" s="28">
        <v>108.27</v>
      </c>
      <c r="S7" s="28">
        <v>124.86</v>
      </c>
      <c r="T7" s="28">
        <v>351.86</v>
      </c>
      <c r="U7" s="28">
        <v>560.97</v>
      </c>
      <c r="V7" s="28">
        <v>650.01</v>
      </c>
      <c r="W7" s="28">
        <v>575.23</v>
      </c>
      <c r="X7" s="28">
        <v>215.96</v>
      </c>
      <c r="Y7" s="28">
        <v>131.19</v>
      </c>
      <c r="Z7" s="29"/>
      <c r="AA7" s="30">
        <f>IF(SUM(B7:Z7)&lt;&gt;0,AVERAGEIF(B7:Z7,"&lt;&gt;"""),"")</f>
        <v>176.33333333333329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695.67899999999997</v>
      </c>
      <c r="C10" s="42">
        <v>625</v>
      </c>
      <c r="D10" s="42">
        <v>625</v>
      </c>
      <c r="E10" s="42">
        <v>625</v>
      </c>
      <c r="F10" s="42">
        <v>625</v>
      </c>
      <c r="G10" s="42">
        <v>625</v>
      </c>
      <c r="H10" s="42">
        <v>625</v>
      </c>
      <c r="I10" s="42">
        <v>625</v>
      </c>
      <c r="J10" s="42">
        <v>625</v>
      </c>
      <c r="K10" s="42">
        <v>625</v>
      </c>
      <c r="L10" s="42">
        <v>625</v>
      </c>
      <c r="M10" s="42">
        <v>625</v>
      </c>
      <c r="N10" s="42">
        <v>625</v>
      </c>
      <c r="O10" s="42">
        <v>625</v>
      </c>
      <c r="P10" s="42">
        <v>625</v>
      </c>
      <c r="Q10" s="42">
        <v>625</v>
      </c>
      <c r="R10" s="42">
        <v>625</v>
      </c>
      <c r="S10" s="42">
        <v>655</v>
      </c>
      <c r="T10" s="42">
        <v>1065</v>
      </c>
      <c r="U10" s="42">
        <v>1065</v>
      </c>
      <c r="V10" s="42">
        <v>1065</v>
      </c>
      <c r="W10" s="42">
        <v>1065</v>
      </c>
      <c r="X10" s="42">
        <v>1065</v>
      </c>
      <c r="Y10" s="42">
        <v>882.65899999999999</v>
      </c>
      <c r="Z10" s="43"/>
      <c r="AA10" s="44">
        <f t="shared" ref="AA10:AA15" si="0">SUM(B10:Z10)</f>
        <v>17558.338</v>
      </c>
    </row>
    <row r="11" spans="1:27" ht="24.95" customHeight="1" x14ac:dyDescent="0.2">
      <c r="A11" s="45" t="s">
        <v>7</v>
      </c>
      <c r="B11" s="46">
        <v>158</v>
      </c>
      <c r="C11" s="47">
        <v>132</v>
      </c>
      <c r="D11" s="47">
        <v>119</v>
      </c>
      <c r="E11" s="47">
        <v>119</v>
      </c>
      <c r="F11" s="47">
        <v>119</v>
      </c>
      <c r="G11" s="47">
        <v>119</v>
      </c>
      <c r="H11" s="47">
        <v>169</v>
      </c>
      <c r="I11" s="47">
        <v>228</v>
      </c>
      <c r="J11" s="47">
        <v>265</v>
      </c>
      <c r="K11" s="47">
        <v>274</v>
      </c>
      <c r="L11" s="47">
        <v>275</v>
      </c>
      <c r="M11" s="47">
        <v>283</v>
      </c>
      <c r="N11" s="47">
        <v>295</v>
      </c>
      <c r="O11" s="47">
        <v>290</v>
      </c>
      <c r="P11" s="47">
        <v>280</v>
      </c>
      <c r="Q11" s="47">
        <v>278</v>
      </c>
      <c r="R11" s="47">
        <v>297</v>
      </c>
      <c r="S11" s="47">
        <v>322</v>
      </c>
      <c r="T11" s="47">
        <v>333</v>
      </c>
      <c r="U11" s="47">
        <v>330</v>
      </c>
      <c r="V11" s="47">
        <v>320</v>
      </c>
      <c r="W11" s="47">
        <v>287</v>
      </c>
      <c r="X11" s="47">
        <v>252</v>
      </c>
      <c r="Y11" s="47">
        <v>200</v>
      </c>
      <c r="Z11" s="48"/>
      <c r="AA11" s="49">
        <f t="shared" si="0"/>
        <v>5744</v>
      </c>
    </row>
    <row r="12" spans="1:27" ht="24.95" customHeight="1" x14ac:dyDescent="0.2">
      <c r="A12" s="50" t="s">
        <v>8</v>
      </c>
      <c r="B12" s="51">
        <v>4422.4439999999995</v>
      </c>
      <c r="C12" s="52">
        <v>3982.2030000000004</v>
      </c>
      <c r="D12" s="52">
        <v>3375.1810000000005</v>
      </c>
      <c r="E12" s="52">
        <v>3242.779</v>
      </c>
      <c r="F12" s="52">
        <v>3248.5479999999998</v>
      </c>
      <c r="G12" s="52">
        <v>3309.1750000000002</v>
      </c>
      <c r="H12" s="52">
        <v>3522.8429999999998</v>
      </c>
      <c r="I12" s="52">
        <v>3577.9929999999999</v>
      </c>
      <c r="J12" s="52">
        <v>3542.7310000000002</v>
      </c>
      <c r="K12" s="52">
        <v>2564.4690000000001</v>
      </c>
      <c r="L12" s="52">
        <v>2270.9</v>
      </c>
      <c r="M12" s="52">
        <v>2270.9</v>
      </c>
      <c r="N12" s="52">
        <v>2335.2730000000001</v>
      </c>
      <c r="O12" s="52">
        <v>2674.2269999999999</v>
      </c>
      <c r="P12" s="52">
        <v>3133.2920000000004</v>
      </c>
      <c r="Q12" s="52">
        <v>3726.7650000000003</v>
      </c>
      <c r="R12" s="52">
        <v>3847.78</v>
      </c>
      <c r="S12" s="52">
        <v>4094.6670000000004</v>
      </c>
      <c r="T12" s="52">
        <v>4266</v>
      </c>
      <c r="U12" s="52">
        <v>4352.78</v>
      </c>
      <c r="V12" s="52">
        <v>4455.9769999999999</v>
      </c>
      <c r="W12" s="52">
        <v>4463.9830000000002</v>
      </c>
      <c r="X12" s="52">
        <v>4354.0380000000005</v>
      </c>
      <c r="Y12" s="52">
        <v>4296.7290000000003</v>
      </c>
      <c r="Z12" s="53"/>
      <c r="AA12" s="54">
        <f t="shared" si="0"/>
        <v>85331.677000000011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411</v>
      </c>
      <c r="G13" s="52">
        <v>440</v>
      </c>
      <c r="H13" s="52">
        <v>500</v>
      </c>
      <c r="I13" s="52">
        <v>500</v>
      </c>
      <c r="J13" s="52">
        <v>231</v>
      </c>
      <c r="K13" s="52">
        <v>132</v>
      </c>
      <c r="L13" s="52">
        <v>157</v>
      </c>
      <c r="M13" s="52">
        <v>140</v>
      </c>
      <c r="N13" s="52">
        <v>114</v>
      </c>
      <c r="O13" s="52">
        <v>114</v>
      </c>
      <c r="P13" s="52">
        <v>114</v>
      </c>
      <c r="Q13" s="52">
        <v>114</v>
      </c>
      <c r="R13" s="52">
        <v>140</v>
      </c>
      <c r="S13" s="52">
        <v>991</v>
      </c>
      <c r="T13" s="52">
        <v>1154</v>
      </c>
      <c r="U13" s="52">
        <v>1284</v>
      </c>
      <c r="V13" s="52">
        <v>1299</v>
      </c>
      <c r="W13" s="52">
        <v>1255.1500000000001</v>
      </c>
      <c r="X13" s="52">
        <v>1180</v>
      </c>
      <c r="Y13" s="52">
        <v>905</v>
      </c>
      <c r="Z13" s="53"/>
      <c r="AA13" s="54">
        <f t="shared" si="0"/>
        <v>11657.15</v>
      </c>
    </row>
    <row r="14" spans="1:27" ht="24.95" customHeight="1" x14ac:dyDescent="0.2">
      <c r="A14" s="55" t="s">
        <v>10</v>
      </c>
      <c r="B14" s="56">
        <v>2039.3270000000002</v>
      </c>
      <c r="C14" s="57">
        <v>2114.0929999999998</v>
      </c>
      <c r="D14" s="57">
        <v>2194.4080000000004</v>
      </c>
      <c r="E14" s="57">
        <v>2277.9090000000001</v>
      </c>
      <c r="F14" s="57">
        <v>2341.9140000000007</v>
      </c>
      <c r="G14" s="57">
        <v>2412.7779999999998</v>
      </c>
      <c r="H14" s="57">
        <v>2778.6789999999996</v>
      </c>
      <c r="I14" s="57">
        <v>3758.6540000000005</v>
      </c>
      <c r="J14" s="57">
        <v>5033.9229999999989</v>
      </c>
      <c r="K14" s="57">
        <v>6145.86</v>
      </c>
      <c r="L14" s="57">
        <v>6931.41</v>
      </c>
      <c r="M14" s="57">
        <v>7376.5989999999983</v>
      </c>
      <c r="N14" s="57">
        <v>7508.204999999999</v>
      </c>
      <c r="O14" s="57">
        <v>7406.1239999999998</v>
      </c>
      <c r="P14" s="57">
        <v>7072.3140000000012</v>
      </c>
      <c r="Q14" s="57">
        <v>6456.9849999999997</v>
      </c>
      <c r="R14" s="57">
        <v>5484.1440000000002</v>
      </c>
      <c r="S14" s="57">
        <v>4247.4650000000001</v>
      </c>
      <c r="T14" s="57">
        <v>2988.05</v>
      </c>
      <c r="U14" s="57">
        <v>2239.6299999999997</v>
      </c>
      <c r="V14" s="57">
        <v>1991.7619999999995</v>
      </c>
      <c r="W14" s="57">
        <v>1933.5440000000001</v>
      </c>
      <c r="X14" s="57">
        <v>1966.1310000000001</v>
      </c>
      <c r="Y14" s="57">
        <v>2044.1849999999997</v>
      </c>
      <c r="Z14" s="58"/>
      <c r="AA14" s="59">
        <f t="shared" si="0"/>
        <v>96744.092999999993</v>
      </c>
    </row>
    <row r="15" spans="1:27" ht="24.95" customHeight="1" x14ac:dyDescent="0.2">
      <c r="A15" s="55" t="s">
        <v>11</v>
      </c>
      <c r="B15" s="56">
        <v>141</v>
      </c>
      <c r="C15" s="57">
        <v>141</v>
      </c>
      <c r="D15" s="57">
        <v>141</v>
      </c>
      <c r="E15" s="57">
        <v>140</v>
      </c>
      <c r="F15" s="57">
        <v>141</v>
      </c>
      <c r="G15" s="57">
        <v>143</v>
      </c>
      <c r="H15" s="57">
        <v>148</v>
      </c>
      <c r="I15" s="57">
        <v>159</v>
      </c>
      <c r="J15" s="57">
        <v>176</v>
      </c>
      <c r="K15" s="57">
        <v>191</v>
      </c>
      <c r="L15" s="57">
        <v>200</v>
      </c>
      <c r="M15" s="57">
        <v>206</v>
      </c>
      <c r="N15" s="57">
        <v>208</v>
      </c>
      <c r="O15" s="57">
        <v>206</v>
      </c>
      <c r="P15" s="57">
        <v>201</v>
      </c>
      <c r="Q15" s="57">
        <v>193</v>
      </c>
      <c r="R15" s="57">
        <v>180</v>
      </c>
      <c r="S15" s="57">
        <v>164</v>
      </c>
      <c r="T15" s="57">
        <v>148</v>
      </c>
      <c r="U15" s="57">
        <v>137</v>
      </c>
      <c r="V15" s="57">
        <v>131</v>
      </c>
      <c r="W15" s="57">
        <v>127</v>
      </c>
      <c r="X15" s="57">
        <v>123</v>
      </c>
      <c r="Y15" s="57">
        <v>116</v>
      </c>
      <c r="Z15" s="58"/>
      <c r="AA15" s="59">
        <f t="shared" si="0"/>
        <v>3861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7596.45</v>
      </c>
      <c r="C16" s="62">
        <f t="shared" si="1"/>
        <v>7108.2960000000003</v>
      </c>
      <c r="D16" s="62">
        <f t="shared" si="1"/>
        <v>6568.5890000000009</v>
      </c>
      <c r="E16" s="62">
        <f t="shared" si="1"/>
        <v>6518.6880000000001</v>
      </c>
      <c r="F16" s="62">
        <f t="shared" si="1"/>
        <v>6886.4620000000004</v>
      </c>
      <c r="G16" s="62">
        <f t="shared" si="1"/>
        <v>7048.9529999999995</v>
      </c>
      <c r="H16" s="62">
        <f t="shared" si="1"/>
        <v>7743.521999999999</v>
      </c>
      <c r="I16" s="62">
        <f t="shared" si="1"/>
        <v>8848.6470000000008</v>
      </c>
      <c r="J16" s="62">
        <f t="shared" si="1"/>
        <v>9873.6539999999986</v>
      </c>
      <c r="K16" s="62">
        <f t="shared" si="1"/>
        <v>9932.3289999999997</v>
      </c>
      <c r="L16" s="62">
        <f t="shared" si="1"/>
        <v>10459.31</v>
      </c>
      <c r="M16" s="62">
        <f t="shared" si="1"/>
        <v>10901.498999999998</v>
      </c>
      <c r="N16" s="62">
        <f t="shared" si="1"/>
        <v>11085.477999999999</v>
      </c>
      <c r="O16" s="62">
        <f t="shared" si="1"/>
        <v>11315.350999999999</v>
      </c>
      <c r="P16" s="62">
        <f t="shared" si="1"/>
        <v>11425.606000000002</v>
      </c>
      <c r="Q16" s="62">
        <f t="shared" si="1"/>
        <v>11393.75</v>
      </c>
      <c r="R16" s="62">
        <f t="shared" si="1"/>
        <v>10573.924000000001</v>
      </c>
      <c r="S16" s="62">
        <f t="shared" si="1"/>
        <v>10474.132000000001</v>
      </c>
      <c r="T16" s="62">
        <f t="shared" si="1"/>
        <v>9954.0499999999993</v>
      </c>
      <c r="U16" s="62">
        <f t="shared" si="1"/>
        <v>9408.41</v>
      </c>
      <c r="V16" s="62">
        <f t="shared" si="1"/>
        <v>9262.7389999999996</v>
      </c>
      <c r="W16" s="62">
        <f t="shared" si="1"/>
        <v>9131.6769999999997</v>
      </c>
      <c r="X16" s="62">
        <f t="shared" si="1"/>
        <v>8940.1689999999999</v>
      </c>
      <c r="Y16" s="62">
        <f t="shared" si="1"/>
        <v>8444.5730000000003</v>
      </c>
      <c r="Z16" s="63" t="str">
        <f t="shared" si="1"/>
        <v/>
      </c>
      <c r="AA16" s="64">
        <f>SUM(AA10:AA15)</f>
        <v>220896.258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2593.9</v>
      </c>
      <c r="C29" s="72">
        <v>2579.9</v>
      </c>
      <c r="D29" s="72">
        <v>2614.9</v>
      </c>
      <c r="E29" s="72">
        <v>2661.9</v>
      </c>
      <c r="F29" s="72">
        <v>3008.9</v>
      </c>
      <c r="G29" s="72">
        <v>3092.9</v>
      </c>
      <c r="H29" s="72">
        <v>3338.9</v>
      </c>
      <c r="I29" s="72">
        <v>3810.9</v>
      </c>
      <c r="J29" s="72">
        <v>4092.9</v>
      </c>
      <c r="K29" s="72">
        <v>4454.8999999999996</v>
      </c>
      <c r="L29" s="72">
        <v>4635.8999999999996</v>
      </c>
      <c r="M29" s="72">
        <v>4799.8999999999996</v>
      </c>
      <c r="N29" s="72">
        <v>4821.8999999999996</v>
      </c>
      <c r="O29" s="72">
        <v>4807.8999999999996</v>
      </c>
      <c r="P29" s="72">
        <v>4747.8999999999996</v>
      </c>
      <c r="Q29" s="72">
        <v>4488.8999999999996</v>
      </c>
      <c r="R29" s="72">
        <v>4121.8999999999996</v>
      </c>
      <c r="S29" s="72">
        <v>4475.8999999999996</v>
      </c>
      <c r="T29" s="72">
        <v>4220.8999999999996</v>
      </c>
      <c r="U29" s="72">
        <v>4043.9</v>
      </c>
      <c r="V29" s="72">
        <v>3940.9</v>
      </c>
      <c r="W29" s="72">
        <v>3816.9</v>
      </c>
      <c r="X29" s="72">
        <v>3705.9</v>
      </c>
      <c r="Y29" s="72">
        <v>3375.9</v>
      </c>
      <c r="Z29" s="73"/>
      <c r="AA29" s="74">
        <f>SUM(B29:Z29)</f>
        <v>92254.599999999977</v>
      </c>
    </row>
    <row r="30" spans="1:27" ht="24.95" customHeight="1" x14ac:dyDescent="0.2">
      <c r="A30" s="75" t="s">
        <v>24</v>
      </c>
      <c r="B30" s="76">
        <v>2310.5500000000002</v>
      </c>
      <c r="C30" s="77">
        <v>2134.3960000000002</v>
      </c>
      <c r="D30" s="77">
        <v>1818.6890000000001</v>
      </c>
      <c r="E30" s="77">
        <v>1786.788</v>
      </c>
      <c r="F30" s="77">
        <v>1834.5619999999999</v>
      </c>
      <c r="G30" s="77">
        <v>1953.0530000000001</v>
      </c>
      <c r="H30" s="77">
        <v>2297.6219999999998</v>
      </c>
      <c r="I30" s="77">
        <v>2919.7469999999998</v>
      </c>
      <c r="J30" s="77">
        <v>3537.7539999999999</v>
      </c>
      <c r="K30" s="77">
        <v>3303.4290000000001</v>
      </c>
      <c r="L30" s="77">
        <v>3762.41</v>
      </c>
      <c r="M30" s="77">
        <v>4050.5990000000002</v>
      </c>
      <c r="N30" s="77">
        <v>4186.5780000000004</v>
      </c>
      <c r="O30" s="77">
        <v>4465.451</v>
      </c>
      <c r="P30" s="77">
        <v>4484.7060000000001</v>
      </c>
      <c r="Q30" s="77">
        <v>4522.8500000000004</v>
      </c>
      <c r="R30" s="77">
        <v>3881.924</v>
      </c>
      <c r="S30" s="77">
        <v>3072.1320000000001</v>
      </c>
      <c r="T30" s="77">
        <v>2674.05</v>
      </c>
      <c r="U30" s="77">
        <v>2315.41</v>
      </c>
      <c r="V30" s="77">
        <v>2245.739</v>
      </c>
      <c r="W30" s="77">
        <v>2206.6770000000001</v>
      </c>
      <c r="X30" s="77">
        <v>2120.1689999999999</v>
      </c>
      <c r="Y30" s="77">
        <v>2088.5729999999999</v>
      </c>
      <c r="Z30" s="78"/>
      <c r="AA30" s="79">
        <f>SUM(B30:Z30)</f>
        <v>69973.857999999993</v>
      </c>
    </row>
    <row r="31" spans="1:27" ht="24.95" customHeight="1" x14ac:dyDescent="0.2">
      <c r="A31" s="82" t="s">
        <v>25</v>
      </c>
      <c r="B31" s="80">
        <v>3040</v>
      </c>
      <c r="C31" s="81">
        <v>2755</v>
      </c>
      <c r="D31" s="81">
        <v>2395</v>
      </c>
      <c r="E31" s="81">
        <v>2345</v>
      </c>
      <c r="F31" s="81">
        <v>2345</v>
      </c>
      <c r="G31" s="81">
        <v>2345</v>
      </c>
      <c r="H31" s="81">
        <v>2405</v>
      </c>
      <c r="I31" s="81">
        <v>2405</v>
      </c>
      <c r="J31" s="81">
        <v>2405</v>
      </c>
      <c r="K31" s="81">
        <v>2295</v>
      </c>
      <c r="L31" s="81">
        <v>2173</v>
      </c>
      <c r="M31" s="81">
        <v>2173</v>
      </c>
      <c r="N31" s="81">
        <v>2198</v>
      </c>
      <c r="O31" s="81">
        <v>2205</v>
      </c>
      <c r="P31" s="81">
        <v>2365</v>
      </c>
      <c r="Q31" s="81">
        <v>2630</v>
      </c>
      <c r="R31" s="81">
        <v>2919.1</v>
      </c>
      <c r="S31" s="81">
        <v>3235.1</v>
      </c>
      <c r="T31" s="81">
        <v>3532.1</v>
      </c>
      <c r="U31" s="81">
        <v>3547.1</v>
      </c>
      <c r="V31" s="81">
        <v>3563.1</v>
      </c>
      <c r="W31" s="81">
        <v>3566.1</v>
      </c>
      <c r="X31" s="81">
        <v>3550.1</v>
      </c>
      <c r="Y31" s="81">
        <v>3505.1</v>
      </c>
      <c r="Z31" s="83"/>
      <c r="AA31" s="84">
        <f>SUM(B31:Z31)</f>
        <v>65896.799999999988</v>
      </c>
    </row>
    <row r="32" spans="1:27" ht="30" customHeight="1" thickBot="1" x14ac:dyDescent="0.25">
      <c r="A32" s="60" t="s">
        <v>26</v>
      </c>
      <c r="B32" s="61">
        <f>IF(LEN(B$2)&gt;0,SUM(B29:B31),"")</f>
        <v>7944.4500000000007</v>
      </c>
      <c r="C32" s="62">
        <f t="shared" ref="C32:Z32" si="4">IF(LEN(C$2)&gt;0,SUM(C29:C31),"")</f>
        <v>7469.2960000000003</v>
      </c>
      <c r="D32" s="62">
        <f t="shared" si="4"/>
        <v>6828.5889999999999</v>
      </c>
      <c r="E32" s="62">
        <f t="shared" si="4"/>
        <v>6793.6880000000001</v>
      </c>
      <c r="F32" s="62">
        <f t="shared" si="4"/>
        <v>7188.4619999999995</v>
      </c>
      <c r="G32" s="62">
        <f t="shared" si="4"/>
        <v>7390.9530000000004</v>
      </c>
      <c r="H32" s="62">
        <f t="shared" si="4"/>
        <v>8041.5219999999999</v>
      </c>
      <c r="I32" s="62">
        <f t="shared" si="4"/>
        <v>9135.6470000000008</v>
      </c>
      <c r="J32" s="62">
        <f t="shared" si="4"/>
        <v>10035.654</v>
      </c>
      <c r="K32" s="62">
        <f t="shared" si="4"/>
        <v>10053.329</v>
      </c>
      <c r="L32" s="62">
        <f t="shared" si="4"/>
        <v>10571.31</v>
      </c>
      <c r="M32" s="62">
        <f t="shared" si="4"/>
        <v>11023.499</v>
      </c>
      <c r="N32" s="62">
        <f t="shared" si="4"/>
        <v>11206.477999999999</v>
      </c>
      <c r="O32" s="62">
        <f t="shared" si="4"/>
        <v>11478.350999999999</v>
      </c>
      <c r="P32" s="62">
        <f t="shared" si="4"/>
        <v>11597.606</v>
      </c>
      <c r="Q32" s="62">
        <f t="shared" si="4"/>
        <v>11641.75</v>
      </c>
      <c r="R32" s="62">
        <f t="shared" si="4"/>
        <v>10922.923999999999</v>
      </c>
      <c r="S32" s="62">
        <f t="shared" si="4"/>
        <v>10783.132</v>
      </c>
      <c r="T32" s="62">
        <f t="shared" si="4"/>
        <v>10427.049999999999</v>
      </c>
      <c r="U32" s="62">
        <f t="shared" si="4"/>
        <v>9906.41</v>
      </c>
      <c r="V32" s="62">
        <f t="shared" si="4"/>
        <v>9749.7389999999996</v>
      </c>
      <c r="W32" s="62">
        <f t="shared" si="4"/>
        <v>9589.6769999999997</v>
      </c>
      <c r="X32" s="62">
        <f t="shared" si="4"/>
        <v>9376.1689999999999</v>
      </c>
      <c r="Y32" s="62">
        <f t="shared" si="4"/>
        <v>8969.5730000000003</v>
      </c>
      <c r="Z32" s="63" t="str">
        <f t="shared" si="4"/>
        <v/>
      </c>
      <c r="AA32" s="64">
        <f>SUM(AA29:AA31)</f>
        <v>228125.25799999997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162</v>
      </c>
      <c r="C35" s="95">
        <v>173</v>
      </c>
      <c r="D35" s="95">
        <v>88</v>
      </c>
      <c r="E35" s="95">
        <v>76</v>
      </c>
      <c r="F35" s="95">
        <v>58</v>
      </c>
      <c r="G35" s="95">
        <v>109</v>
      </c>
      <c r="H35" s="95">
        <v>126</v>
      </c>
      <c r="I35" s="95">
        <v>126</v>
      </c>
      <c r="J35" s="95">
        <v>39</v>
      </c>
      <c r="K35" s="95">
        <v>20</v>
      </c>
      <c r="L35" s="95">
        <v>20</v>
      </c>
      <c r="M35" s="95">
        <v>20</v>
      </c>
      <c r="N35" s="95">
        <v>20</v>
      </c>
      <c r="O35" s="95">
        <v>53</v>
      </c>
      <c r="P35" s="95">
        <v>62</v>
      </c>
      <c r="Q35" s="95">
        <v>135</v>
      </c>
      <c r="R35" s="95">
        <v>175</v>
      </c>
      <c r="S35" s="95">
        <v>170</v>
      </c>
      <c r="T35" s="95">
        <v>267</v>
      </c>
      <c r="U35" s="95">
        <v>267</v>
      </c>
      <c r="V35" s="95">
        <v>271</v>
      </c>
      <c r="W35" s="95">
        <v>271</v>
      </c>
      <c r="X35" s="95">
        <v>271</v>
      </c>
      <c r="Y35" s="95">
        <v>278</v>
      </c>
      <c r="Z35" s="96"/>
      <c r="AA35" s="74">
        <f t="shared" ref="AA35:AA40" si="5">SUM(B35:Z35)</f>
        <v>3257</v>
      </c>
    </row>
    <row r="36" spans="1:27" ht="24.95" customHeight="1" x14ac:dyDescent="0.2">
      <c r="A36" s="97" t="s">
        <v>29</v>
      </c>
      <c r="B36" s="98">
        <v>131</v>
      </c>
      <c r="C36" s="99">
        <v>133</v>
      </c>
      <c r="D36" s="99">
        <v>117</v>
      </c>
      <c r="E36" s="99">
        <v>144</v>
      </c>
      <c r="F36" s="99">
        <v>189</v>
      </c>
      <c r="G36" s="99">
        <v>178</v>
      </c>
      <c r="H36" s="99">
        <v>117</v>
      </c>
      <c r="I36" s="99">
        <v>106</v>
      </c>
      <c r="J36" s="99">
        <v>68</v>
      </c>
      <c r="K36" s="99">
        <v>55</v>
      </c>
      <c r="L36" s="99">
        <v>55</v>
      </c>
      <c r="M36" s="99">
        <v>56</v>
      </c>
      <c r="N36" s="99">
        <v>55</v>
      </c>
      <c r="O36" s="99">
        <v>55</v>
      </c>
      <c r="P36" s="99">
        <v>55</v>
      </c>
      <c r="Q36" s="99">
        <v>58</v>
      </c>
      <c r="R36" s="99">
        <v>119</v>
      </c>
      <c r="S36" s="99">
        <v>84</v>
      </c>
      <c r="T36" s="99">
        <v>151</v>
      </c>
      <c r="U36" s="99">
        <v>176</v>
      </c>
      <c r="V36" s="99">
        <v>161</v>
      </c>
      <c r="W36" s="99">
        <v>132</v>
      </c>
      <c r="X36" s="99">
        <v>110</v>
      </c>
      <c r="Y36" s="99">
        <v>192</v>
      </c>
      <c r="Z36" s="100"/>
      <c r="AA36" s="79">
        <f t="shared" si="5"/>
        <v>2697</v>
      </c>
    </row>
    <row r="37" spans="1:27" ht="24.95" customHeight="1" x14ac:dyDescent="0.2">
      <c r="A37" s="97" t="s">
        <v>30</v>
      </c>
      <c r="B37" s="98">
        <v>5</v>
      </c>
      <c r="C37" s="99">
        <v>5</v>
      </c>
      <c r="D37" s="99">
        <v>514.79999999999995</v>
      </c>
      <c r="E37" s="99">
        <v>550.6</v>
      </c>
      <c r="F37" s="99">
        <v>180.9</v>
      </c>
      <c r="G37" s="99">
        <v>95.5</v>
      </c>
      <c r="H37" s="99">
        <v>5</v>
      </c>
      <c r="I37" s="99">
        <v>5</v>
      </c>
      <c r="J37" s="99">
        <v>5</v>
      </c>
      <c r="K37" s="99">
        <v>548.6</v>
      </c>
      <c r="L37" s="99">
        <v>645.6</v>
      </c>
      <c r="M37" s="99">
        <v>546.9</v>
      </c>
      <c r="N37" s="99">
        <v>337.9</v>
      </c>
      <c r="O37" s="99">
        <v>115.6</v>
      </c>
      <c r="P37" s="99">
        <v>5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3611.4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41</v>
      </c>
      <c r="L38" s="99">
        <v>32</v>
      </c>
      <c r="M38" s="99">
        <v>41</v>
      </c>
      <c r="N38" s="99">
        <v>41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1155</v>
      </c>
    </row>
    <row r="39" spans="1:27" ht="24.95" customHeight="1" x14ac:dyDescent="0.2">
      <c r="A39" s="97" t="s">
        <v>32</v>
      </c>
      <c r="B39" s="98">
        <v>500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231.4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435.9</v>
      </c>
      <c r="Y39" s="99">
        <v>500</v>
      </c>
      <c r="Z39" s="100"/>
      <c r="AA39" s="79">
        <f t="shared" si="5"/>
        <v>4167.3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848</v>
      </c>
      <c r="C40" s="88">
        <f t="shared" si="6"/>
        <v>361</v>
      </c>
      <c r="D40" s="88">
        <f t="shared" si="6"/>
        <v>769.8</v>
      </c>
      <c r="E40" s="88">
        <f t="shared" si="6"/>
        <v>820.6</v>
      </c>
      <c r="F40" s="88">
        <f t="shared" si="6"/>
        <v>477.9</v>
      </c>
      <c r="G40" s="88">
        <f t="shared" si="6"/>
        <v>432.5</v>
      </c>
      <c r="H40" s="88">
        <f t="shared" si="6"/>
        <v>298</v>
      </c>
      <c r="I40" s="88">
        <f t="shared" si="6"/>
        <v>287</v>
      </c>
      <c r="J40" s="88">
        <f t="shared" si="6"/>
        <v>162</v>
      </c>
      <c r="K40" s="88">
        <f t="shared" si="6"/>
        <v>664.6</v>
      </c>
      <c r="L40" s="88">
        <f t="shared" si="6"/>
        <v>752.6</v>
      </c>
      <c r="M40" s="88">
        <f t="shared" si="6"/>
        <v>663.9</v>
      </c>
      <c r="N40" s="88">
        <f t="shared" si="6"/>
        <v>453.9</v>
      </c>
      <c r="O40" s="88">
        <f t="shared" si="6"/>
        <v>273.60000000000002</v>
      </c>
      <c r="P40" s="88">
        <f t="shared" si="6"/>
        <v>172</v>
      </c>
      <c r="Q40" s="88">
        <f t="shared" si="6"/>
        <v>248</v>
      </c>
      <c r="R40" s="88">
        <f t="shared" si="6"/>
        <v>580.4</v>
      </c>
      <c r="S40" s="88">
        <f t="shared" si="6"/>
        <v>809</v>
      </c>
      <c r="T40" s="88">
        <f t="shared" si="6"/>
        <v>973</v>
      </c>
      <c r="U40" s="88">
        <f t="shared" si="6"/>
        <v>998</v>
      </c>
      <c r="V40" s="88">
        <f t="shared" si="6"/>
        <v>987</v>
      </c>
      <c r="W40" s="88">
        <f t="shared" si="6"/>
        <v>958</v>
      </c>
      <c r="X40" s="88">
        <f t="shared" si="6"/>
        <v>871.9</v>
      </c>
      <c r="Y40" s="88">
        <f t="shared" si="6"/>
        <v>1025</v>
      </c>
      <c r="Z40" s="89" t="str">
        <f t="shared" si="6"/>
        <v/>
      </c>
      <c r="AA40" s="90">
        <f t="shared" si="5"/>
        <v>14887.7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>
        <v>509.8</v>
      </c>
      <c r="E45" s="99">
        <v>545.6</v>
      </c>
      <c r="F45" s="99">
        <v>175.9</v>
      </c>
      <c r="G45" s="99">
        <v>90.5</v>
      </c>
      <c r="H45" s="99"/>
      <c r="I45" s="99"/>
      <c r="J45" s="99"/>
      <c r="K45" s="99">
        <v>543.6</v>
      </c>
      <c r="L45" s="99">
        <v>640.6</v>
      </c>
      <c r="M45" s="99">
        <v>541.9</v>
      </c>
      <c r="N45" s="99">
        <v>332.9</v>
      </c>
      <c r="O45" s="99">
        <v>110.6</v>
      </c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3491.4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500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231.4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435.9</v>
      </c>
      <c r="Y47" s="99">
        <v>500</v>
      </c>
      <c r="Z47" s="100"/>
      <c r="AA47" s="79">
        <f t="shared" si="7"/>
        <v>4167.3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500</v>
      </c>
      <c r="C49" s="88">
        <f t="shared" ref="C49:Z49" si="8">IF(LEN(C$2)&gt;0,SUM(C43:C48),"")</f>
        <v>0</v>
      </c>
      <c r="D49" s="88">
        <f t="shared" si="8"/>
        <v>509.8</v>
      </c>
      <c r="E49" s="88">
        <f t="shared" si="8"/>
        <v>545.6</v>
      </c>
      <c r="F49" s="88">
        <f t="shared" si="8"/>
        <v>175.9</v>
      </c>
      <c r="G49" s="88">
        <f t="shared" si="8"/>
        <v>90.5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543.6</v>
      </c>
      <c r="L49" s="88">
        <f t="shared" si="8"/>
        <v>640.6</v>
      </c>
      <c r="M49" s="88">
        <f t="shared" si="8"/>
        <v>541.9</v>
      </c>
      <c r="N49" s="88">
        <f t="shared" si="8"/>
        <v>332.9</v>
      </c>
      <c r="O49" s="88">
        <f t="shared" si="8"/>
        <v>110.6</v>
      </c>
      <c r="P49" s="88">
        <f t="shared" si="8"/>
        <v>0</v>
      </c>
      <c r="Q49" s="88">
        <f t="shared" si="8"/>
        <v>0</v>
      </c>
      <c r="R49" s="88">
        <f t="shared" si="8"/>
        <v>231.4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435.9</v>
      </c>
      <c r="Y49" s="88">
        <f t="shared" si="8"/>
        <v>500</v>
      </c>
      <c r="Z49" s="89" t="str">
        <f t="shared" si="8"/>
        <v/>
      </c>
      <c r="AA49" s="90">
        <f t="shared" si="7"/>
        <v>7658.7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8444.4500000000007</v>
      </c>
      <c r="C52" s="88">
        <f t="shared" si="10"/>
        <v>7469.2960000000003</v>
      </c>
      <c r="D52" s="88">
        <f t="shared" si="10"/>
        <v>7338.389000000001</v>
      </c>
      <c r="E52" s="88">
        <f t="shared" si="10"/>
        <v>7339.2880000000005</v>
      </c>
      <c r="F52" s="88">
        <f t="shared" si="10"/>
        <v>7364.3620000000001</v>
      </c>
      <c r="G52" s="88">
        <f t="shared" si="10"/>
        <v>7481.4529999999995</v>
      </c>
      <c r="H52" s="88">
        <f t="shared" si="10"/>
        <v>8041.521999999999</v>
      </c>
      <c r="I52" s="88">
        <f t="shared" si="10"/>
        <v>9135.6470000000008</v>
      </c>
      <c r="J52" s="88">
        <f t="shared" si="10"/>
        <v>10035.653999999999</v>
      </c>
      <c r="K52" s="88">
        <f t="shared" si="10"/>
        <v>10596.929</v>
      </c>
      <c r="L52" s="88">
        <f t="shared" si="10"/>
        <v>11211.91</v>
      </c>
      <c r="M52" s="88">
        <f t="shared" si="10"/>
        <v>11565.398999999998</v>
      </c>
      <c r="N52" s="88">
        <f t="shared" si="10"/>
        <v>11539.377999999999</v>
      </c>
      <c r="O52" s="88">
        <f t="shared" si="10"/>
        <v>11588.950999999999</v>
      </c>
      <c r="P52" s="88">
        <f t="shared" si="10"/>
        <v>11597.606000000002</v>
      </c>
      <c r="Q52" s="88">
        <f t="shared" si="10"/>
        <v>11641.75</v>
      </c>
      <c r="R52" s="88">
        <f t="shared" si="10"/>
        <v>11154.324000000001</v>
      </c>
      <c r="S52" s="88">
        <f t="shared" si="10"/>
        <v>11283.132000000001</v>
      </c>
      <c r="T52" s="88">
        <f t="shared" si="10"/>
        <v>10927.05</v>
      </c>
      <c r="U52" s="88">
        <f t="shared" si="10"/>
        <v>10406.41</v>
      </c>
      <c r="V52" s="88">
        <f t="shared" si="10"/>
        <v>10249.739</v>
      </c>
      <c r="W52" s="88">
        <f t="shared" si="10"/>
        <v>10089.677</v>
      </c>
      <c r="X52" s="88">
        <f t="shared" si="10"/>
        <v>9812.0689999999995</v>
      </c>
      <c r="Y52" s="88">
        <f t="shared" si="10"/>
        <v>9469.5730000000003</v>
      </c>
      <c r="Z52" s="89" t="str">
        <f t="shared" si="10"/>
        <v/>
      </c>
      <c r="AA52" s="104">
        <f>SUM(B52:Z52)</f>
        <v>235783.95799999998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45489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8444.4790000000012</v>
      </c>
      <c r="C4" s="18">
        <v>7469.2799999999988</v>
      </c>
      <c r="D4" s="18">
        <v>7338.3240000000005</v>
      </c>
      <c r="E4" s="18">
        <v>7339.2979999999989</v>
      </c>
      <c r="F4" s="18">
        <v>7364.3150000000005</v>
      </c>
      <c r="G4" s="18">
        <v>7481.4259999999995</v>
      </c>
      <c r="H4" s="18">
        <v>8041.5509999999986</v>
      </c>
      <c r="I4" s="18">
        <v>9135.6639999999989</v>
      </c>
      <c r="J4" s="18">
        <v>10035.637999999997</v>
      </c>
      <c r="K4" s="18">
        <v>10596.894999999999</v>
      </c>
      <c r="L4" s="18">
        <v>11211.939000000002</v>
      </c>
      <c r="M4" s="18">
        <v>11565.422</v>
      </c>
      <c r="N4" s="18">
        <v>11539.377999999997</v>
      </c>
      <c r="O4" s="18">
        <v>11588.911</v>
      </c>
      <c r="P4" s="18">
        <v>11597.652999999998</v>
      </c>
      <c r="Q4" s="18">
        <v>11641.728999999999</v>
      </c>
      <c r="R4" s="18">
        <v>11154.345999999998</v>
      </c>
      <c r="S4" s="18">
        <v>11283.132</v>
      </c>
      <c r="T4" s="18">
        <v>10927.001</v>
      </c>
      <c r="U4" s="18">
        <v>10406.422999999999</v>
      </c>
      <c r="V4" s="18">
        <v>10249.689</v>
      </c>
      <c r="W4" s="18">
        <v>10089.707000000002</v>
      </c>
      <c r="X4" s="18">
        <v>9812.0889999999999</v>
      </c>
      <c r="Y4" s="18">
        <v>9469.5729999999985</v>
      </c>
      <c r="Z4" s="19"/>
      <c r="AA4" s="20">
        <f>SUM(B4:Z4)</f>
        <v>235783.86199999999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129.6</v>
      </c>
      <c r="C7" s="28">
        <v>105</v>
      </c>
      <c r="D7" s="28">
        <v>100.49</v>
      </c>
      <c r="E7" s="28">
        <v>99.04</v>
      </c>
      <c r="F7" s="28">
        <v>99.04</v>
      </c>
      <c r="G7" s="28">
        <v>99.76</v>
      </c>
      <c r="H7" s="28">
        <v>101.49</v>
      </c>
      <c r="I7" s="28">
        <v>105</v>
      </c>
      <c r="J7" s="28">
        <v>105</v>
      </c>
      <c r="K7" s="28">
        <v>80.010000000000005</v>
      </c>
      <c r="L7" s="28">
        <v>53.18</v>
      </c>
      <c r="M7" s="28">
        <v>58.34</v>
      </c>
      <c r="N7" s="28">
        <v>81.11</v>
      </c>
      <c r="O7" s="28">
        <v>91.94</v>
      </c>
      <c r="P7" s="28">
        <v>97.9</v>
      </c>
      <c r="Q7" s="28">
        <v>106.75</v>
      </c>
      <c r="R7" s="28">
        <v>108.27</v>
      </c>
      <c r="S7" s="28">
        <v>124.86</v>
      </c>
      <c r="T7" s="28">
        <v>351.86</v>
      </c>
      <c r="U7" s="28">
        <v>560.97</v>
      </c>
      <c r="V7" s="28">
        <v>650.01</v>
      </c>
      <c r="W7" s="28">
        <v>575.23</v>
      </c>
      <c r="X7" s="28">
        <v>215.96</v>
      </c>
      <c r="Y7" s="28">
        <v>131.19</v>
      </c>
      <c r="Z7" s="29"/>
      <c r="AA7" s="30">
        <f>IF(SUM(B7:Z7)&lt;&gt;0,AVERAGEIF(B7:Z7,"&lt;&gt;"""),"")</f>
        <v>176.33333333333329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6.4459999999999997</v>
      </c>
      <c r="H14" s="57">
        <v>2.3410000000000002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3.528</v>
      </c>
      <c r="U14" s="57">
        <v>6.5060000000000002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81.820999999999998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6.4459999999999997</v>
      </c>
      <c r="H16" s="62">
        <f t="shared" si="1"/>
        <v>2.3410000000000002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3.528</v>
      </c>
      <c r="U16" s="62">
        <f t="shared" si="1"/>
        <v>6.5060000000000002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81.820999999999998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720.56099999999992</v>
      </c>
      <c r="C19" s="72">
        <v>820.74599999999987</v>
      </c>
      <c r="D19" s="72">
        <v>814.72</v>
      </c>
      <c r="E19" s="72">
        <v>852.65199999999993</v>
      </c>
      <c r="F19" s="72">
        <v>868.00900000000001</v>
      </c>
      <c r="G19" s="72">
        <v>865.19599999999991</v>
      </c>
      <c r="H19" s="72">
        <v>845.59300000000007</v>
      </c>
      <c r="I19" s="72">
        <v>830.37799999999993</v>
      </c>
      <c r="J19" s="72">
        <v>827.66399999999987</v>
      </c>
      <c r="K19" s="72">
        <v>814.77300000000002</v>
      </c>
      <c r="L19" s="72">
        <v>821.25199999999995</v>
      </c>
      <c r="M19" s="72">
        <v>848.35</v>
      </c>
      <c r="N19" s="72">
        <v>788.23500000000001</v>
      </c>
      <c r="O19" s="72">
        <v>772.49099999999999</v>
      </c>
      <c r="P19" s="72">
        <v>754.279</v>
      </c>
      <c r="Q19" s="72">
        <v>730.35</v>
      </c>
      <c r="R19" s="72">
        <v>726.8</v>
      </c>
      <c r="S19" s="72">
        <v>710.48799999999994</v>
      </c>
      <c r="T19" s="72">
        <v>707.03099999999995</v>
      </c>
      <c r="U19" s="72">
        <v>700.08100000000002</v>
      </c>
      <c r="V19" s="72">
        <v>690.83299999999997</v>
      </c>
      <c r="W19" s="72">
        <v>701.23200000000008</v>
      </c>
      <c r="X19" s="72">
        <v>726.19499999999994</v>
      </c>
      <c r="Y19" s="72">
        <v>802.09800000000007</v>
      </c>
      <c r="Z19" s="73"/>
      <c r="AA19" s="74">
        <f t="shared" ref="AA19:AA25" si="2">SUM(B19:Z19)</f>
        <v>18740.007000000001</v>
      </c>
    </row>
    <row r="20" spans="1:27" ht="24.95" customHeight="1" x14ac:dyDescent="0.2">
      <c r="A20" s="75" t="s">
        <v>15</v>
      </c>
      <c r="B20" s="76">
        <v>1530.7060000000001</v>
      </c>
      <c r="C20" s="77">
        <v>1498.9199999999998</v>
      </c>
      <c r="D20" s="77">
        <v>1442.979</v>
      </c>
      <c r="E20" s="77">
        <v>1434.6189999999999</v>
      </c>
      <c r="F20" s="77">
        <v>1469.0819999999997</v>
      </c>
      <c r="G20" s="77">
        <v>1581.117</v>
      </c>
      <c r="H20" s="77">
        <v>1802.473</v>
      </c>
      <c r="I20" s="77">
        <v>2003.6030000000003</v>
      </c>
      <c r="J20" s="77">
        <v>2120.8980000000001</v>
      </c>
      <c r="K20" s="77">
        <v>2218.3330000000001</v>
      </c>
      <c r="L20" s="77">
        <v>2238.5519999999997</v>
      </c>
      <c r="M20" s="77">
        <v>2258.9620000000004</v>
      </c>
      <c r="N20" s="77">
        <v>2259.306</v>
      </c>
      <c r="O20" s="77">
        <v>2244.42</v>
      </c>
      <c r="P20" s="77">
        <v>2207.4389999999999</v>
      </c>
      <c r="Q20" s="77">
        <v>2147.1190000000001</v>
      </c>
      <c r="R20" s="77">
        <v>2115.7000000000003</v>
      </c>
      <c r="S20" s="77">
        <v>2103.1890000000003</v>
      </c>
      <c r="T20" s="77">
        <v>2008.3120000000001</v>
      </c>
      <c r="U20" s="77">
        <v>1908.4859999999999</v>
      </c>
      <c r="V20" s="77">
        <v>1776.6679999999999</v>
      </c>
      <c r="W20" s="77">
        <v>1658.2480000000003</v>
      </c>
      <c r="X20" s="77">
        <v>1605.7380000000003</v>
      </c>
      <c r="Y20" s="77">
        <v>1566.2840000000001</v>
      </c>
      <c r="Z20" s="78"/>
      <c r="AA20" s="79">
        <f t="shared" si="2"/>
        <v>45201.152999999991</v>
      </c>
    </row>
    <row r="21" spans="1:27" ht="24.95" customHeight="1" x14ac:dyDescent="0.2">
      <c r="A21" s="75" t="s">
        <v>16</v>
      </c>
      <c r="B21" s="80">
        <v>4691.7119999999995</v>
      </c>
      <c r="C21" s="81">
        <v>4371.0140000000001</v>
      </c>
      <c r="D21" s="81">
        <v>4115.9250000000011</v>
      </c>
      <c r="E21" s="81">
        <v>3956.5269999999996</v>
      </c>
      <c r="F21" s="81">
        <v>3929.2239999999997</v>
      </c>
      <c r="G21" s="81">
        <v>3914.6669999999999</v>
      </c>
      <c r="H21" s="81">
        <v>4187.8440000000001</v>
      </c>
      <c r="I21" s="81">
        <v>4796.7830000000004</v>
      </c>
      <c r="J21" s="81">
        <v>5397.576</v>
      </c>
      <c r="K21" s="81">
        <v>5897.2890000000007</v>
      </c>
      <c r="L21" s="81">
        <v>6255.6350000000011</v>
      </c>
      <c r="M21" s="81">
        <v>6600.11</v>
      </c>
      <c r="N21" s="81">
        <v>6810.3370000000004</v>
      </c>
      <c r="O21" s="81">
        <v>6939.0000000000009</v>
      </c>
      <c r="P21" s="81">
        <v>6810.1350000000002</v>
      </c>
      <c r="Q21" s="81">
        <v>6666.06</v>
      </c>
      <c r="R21" s="81">
        <v>6508.7460000000019</v>
      </c>
      <c r="S21" s="81">
        <v>6385.454999999999</v>
      </c>
      <c r="T21" s="81">
        <v>6172.2300000000005</v>
      </c>
      <c r="U21" s="81">
        <v>6001.75</v>
      </c>
      <c r="V21" s="81">
        <v>6005.2880000000005</v>
      </c>
      <c r="W21" s="81">
        <v>5969.9269999999997</v>
      </c>
      <c r="X21" s="81">
        <v>5677.9560000000001</v>
      </c>
      <c r="Y21" s="81">
        <v>5241.491</v>
      </c>
      <c r="Z21" s="78"/>
      <c r="AA21" s="79">
        <f t="shared" si="2"/>
        <v>133302.68100000001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142</v>
      </c>
      <c r="C23" s="77">
        <v>126</v>
      </c>
      <c r="D23" s="77">
        <v>128</v>
      </c>
      <c r="E23" s="77">
        <v>116.5</v>
      </c>
      <c r="F23" s="77">
        <v>123</v>
      </c>
      <c r="G23" s="77">
        <v>133</v>
      </c>
      <c r="H23" s="77">
        <v>151</v>
      </c>
      <c r="I23" s="77">
        <v>134</v>
      </c>
      <c r="J23" s="77">
        <v>126.5</v>
      </c>
      <c r="K23" s="77">
        <v>105.5</v>
      </c>
      <c r="L23" s="77">
        <v>108.5</v>
      </c>
      <c r="M23" s="77">
        <v>116</v>
      </c>
      <c r="N23" s="77">
        <v>117.5</v>
      </c>
      <c r="O23" s="77">
        <v>120</v>
      </c>
      <c r="P23" s="77">
        <v>146.5</v>
      </c>
      <c r="Q23" s="77">
        <v>129.5</v>
      </c>
      <c r="R23" s="77">
        <v>154</v>
      </c>
      <c r="S23" s="77">
        <v>187</v>
      </c>
      <c r="T23" s="77">
        <v>211</v>
      </c>
      <c r="U23" s="77">
        <v>227</v>
      </c>
      <c r="V23" s="77">
        <v>219</v>
      </c>
      <c r="W23" s="77">
        <v>210</v>
      </c>
      <c r="X23" s="77">
        <v>206</v>
      </c>
      <c r="Y23" s="77">
        <v>194.5</v>
      </c>
      <c r="Z23" s="77"/>
      <c r="AA23" s="79">
        <f t="shared" si="2"/>
        <v>3632</v>
      </c>
    </row>
    <row r="24" spans="1:27" ht="24.95" customHeight="1" x14ac:dyDescent="0.2">
      <c r="A24" s="85" t="s">
        <v>19</v>
      </c>
      <c r="B24" s="77">
        <v>446.99999999999994</v>
      </c>
      <c r="C24" s="77">
        <v>423</v>
      </c>
      <c r="D24" s="77">
        <v>407</v>
      </c>
      <c r="E24" s="77">
        <v>398</v>
      </c>
      <c r="F24" s="77">
        <v>394</v>
      </c>
      <c r="G24" s="77">
        <v>407</v>
      </c>
      <c r="H24" s="77">
        <v>467</v>
      </c>
      <c r="I24" s="77">
        <v>537</v>
      </c>
      <c r="J24" s="77">
        <v>591</v>
      </c>
      <c r="K24" s="77">
        <v>614.99999999999989</v>
      </c>
      <c r="L24" s="77">
        <v>625.00000000000011</v>
      </c>
      <c r="M24" s="77">
        <v>639</v>
      </c>
      <c r="N24" s="77">
        <v>653.00000000000023</v>
      </c>
      <c r="O24" s="77">
        <v>646</v>
      </c>
      <c r="P24" s="77">
        <v>631</v>
      </c>
      <c r="Q24" s="77">
        <v>621</v>
      </c>
      <c r="R24" s="77">
        <v>626.99999999999989</v>
      </c>
      <c r="S24" s="77">
        <v>636</v>
      </c>
      <c r="T24" s="77">
        <v>631</v>
      </c>
      <c r="U24" s="77">
        <v>617.00000000000011</v>
      </c>
      <c r="V24" s="77">
        <v>601</v>
      </c>
      <c r="W24" s="77">
        <v>563.99999999999989</v>
      </c>
      <c r="X24" s="77">
        <v>525</v>
      </c>
      <c r="Y24" s="77">
        <v>466</v>
      </c>
      <c r="Z24" s="77"/>
      <c r="AA24" s="79">
        <f t="shared" si="2"/>
        <v>13168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7531.9789999999994</v>
      </c>
      <c r="C26" s="88">
        <f t="shared" ref="C26:Z26" si="3">IF(LEN(C$2)&gt;0,SUM(C19:C25),"")</f>
        <v>7239.68</v>
      </c>
      <c r="D26" s="88">
        <f t="shared" si="3"/>
        <v>6908.6240000000016</v>
      </c>
      <c r="E26" s="88">
        <f t="shared" si="3"/>
        <v>6758.2979999999989</v>
      </c>
      <c r="F26" s="88">
        <f t="shared" si="3"/>
        <v>6783.3149999999987</v>
      </c>
      <c r="G26" s="88">
        <f t="shared" si="3"/>
        <v>6900.98</v>
      </c>
      <c r="H26" s="88">
        <f t="shared" si="3"/>
        <v>7453.91</v>
      </c>
      <c r="I26" s="88">
        <f t="shared" si="3"/>
        <v>8301.764000000001</v>
      </c>
      <c r="J26" s="88">
        <f t="shared" si="3"/>
        <v>9063.637999999999</v>
      </c>
      <c r="K26" s="88">
        <f t="shared" si="3"/>
        <v>9650.8950000000004</v>
      </c>
      <c r="L26" s="88">
        <f t="shared" si="3"/>
        <v>10158.939</v>
      </c>
      <c r="M26" s="88">
        <f t="shared" si="3"/>
        <v>10572.422</v>
      </c>
      <c r="N26" s="88">
        <f t="shared" si="3"/>
        <v>10628.378000000001</v>
      </c>
      <c r="O26" s="88">
        <f t="shared" si="3"/>
        <v>10721.911</v>
      </c>
      <c r="P26" s="88">
        <f t="shared" si="3"/>
        <v>10549.352999999999</v>
      </c>
      <c r="Q26" s="88">
        <f t="shared" si="3"/>
        <v>10294.029</v>
      </c>
      <c r="R26" s="88">
        <f t="shared" si="3"/>
        <v>10132.246000000003</v>
      </c>
      <c r="S26" s="88">
        <f t="shared" si="3"/>
        <v>10022.132</v>
      </c>
      <c r="T26" s="88">
        <f t="shared" si="3"/>
        <v>9729.5730000000003</v>
      </c>
      <c r="U26" s="88">
        <f t="shared" si="3"/>
        <v>9454.3169999999991</v>
      </c>
      <c r="V26" s="88">
        <f t="shared" si="3"/>
        <v>9292.7890000000007</v>
      </c>
      <c r="W26" s="88">
        <f t="shared" si="3"/>
        <v>9103.4069999999992</v>
      </c>
      <c r="X26" s="88">
        <f t="shared" si="3"/>
        <v>8740.8889999999992</v>
      </c>
      <c r="Y26" s="88">
        <f t="shared" si="3"/>
        <v>8270.3729999999996</v>
      </c>
      <c r="Z26" s="89" t="str">
        <f t="shared" si="3"/>
        <v/>
      </c>
      <c r="AA26" s="90">
        <f>SUM(AA19:AA25)</f>
        <v>214263.84100000001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722</v>
      </c>
      <c r="C29" s="72">
        <v>719</v>
      </c>
      <c r="D29" s="72">
        <v>705</v>
      </c>
      <c r="E29" s="72">
        <v>684.5</v>
      </c>
      <c r="F29" s="72">
        <v>687</v>
      </c>
      <c r="G29" s="72">
        <v>710</v>
      </c>
      <c r="H29" s="72">
        <v>788</v>
      </c>
      <c r="I29" s="72">
        <v>842</v>
      </c>
      <c r="J29" s="72">
        <v>892.5</v>
      </c>
      <c r="K29" s="72">
        <v>881.5</v>
      </c>
      <c r="L29" s="72">
        <v>894.5</v>
      </c>
      <c r="M29" s="72">
        <v>916</v>
      </c>
      <c r="N29" s="72">
        <v>931.5</v>
      </c>
      <c r="O29" s="72">
        <v>927</v>
      </c>
      <c r="P29" s="72">
        <v>938.5</v>
      </c>
      <c r="Q29" s="72">
        <v>925.5</v>
      </c>
      <c r="R29" s="72">
        <v>954</v>
      </c>
      <c r="S29" s="72">
        <v>951</v>
      </c>
      <c r="T29" s="72">
        <v>971</v>
      </c>
      <c r="U29" s="72">
        <v>973</v>
      </c>
      <c r="V29" s="72">
        <v>953</v>
      </c>
      <c r="W29" s="72">
        <v>907</v>
      </c>
      <c r="X29" s="72">
        <v>864</v>
      </c>
      <c r="Y29" s="72">
        <v>793.5</v>
      </c>
      <c r="Z29" s="73"/>
      <c r="AA29" s="74">
        <f>SUM(B29:Z29)</f>
        <v>20531</v>
      </c>
    </row>
    <row r="30" spans="1:27" ht="24.95" customHeight="1" x14ac:dyDescent="0.2">
      <c r="A30" s="75" t="s">
        <v>24</v>
      </c>
      <c r="B30" s="76">
        <v>6883.9790000000003</v>
      </c>
      <c r="C30" s="77">
        <v>6621.68</v>
      </c>
      <c r="D30" s="77">
        <v>6304.6239999999998</v>
      </c>
      <c r="E30" s="77">
        <v>6154.7979999999998</v>
      </c>
      <c r="F30" s="77">
        <v>6177.3149999999996</v>
      </c>
      <c r="G30" s="77">
        <v>6271.4260000000004</v>
      </c>
      <c r="H30" s="77">
        <v>6742.2510000000002</v>
      </c>
      <c r="I30" s="77">
        <v>7572.7640000000001</v>
      </c>
      <c r="J30" s="77">
        <v>8392.1380000000008</v>
      </c>
      <c r="K30" s="77">
        <v>9215.3950000000004</v>
      </c>
      <c r="L30" s="77">
        <v>9817.4390000000003</v>
      </c>
      <c r="M30" s="77">
        <v>10149.422</v>
      </c>
      <c r="N30" s="77">
        <v>10107.878000000001</v>
      </c>
      <c r="O30" s="77">
        <v>10161.911</v>
      </c>
      <c r="P30" s="77">
        <v>9983.8529999999992</v>
      </c>
      <c r="Q30" s="77">
        <v>9716.5290000000005</v>
      </c>
      <c r="R30" s="77">
        <v>9614.2459999999992</v>
      </c>
      <c r="S30" s="77">
        <v>9377.1319999999996</v>
      </c>
      <c r="T30" s="77">
        <v>9056.1010000000006</v>
      </c>
      <c r="U30" s="77">
        <v>8747.8230000000003</v>
      </c>
      <c r="V30" s="77">
        <v>8607.7890000000007</v>
      </c>
      <c r="W30" s="77">
        <v>8443.4069999999992</v>
      </c>
      <c r="X30" s="77">
        <v>8098.8890000000001</v>
      </c>
      <c r="Y30" s="77">
        <v>7741.8729999999996</v>
      </c>
      <c r="Z30" s="78"/>
      <c r="AA30" s="79">
        <f>SUM(B30:Z30)</f>
        <v>199960.66200000001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7605.9790000000003</v>
      </c>
      <c r="C32" s="62">
        <f t="shared" ref="C32:Z32" si="4">IF(LEN(C$2)&gt;0,SUM(C29:C31),"")</f>
        <v>7340.68</v>
      </c>
      <c r="D32" s="62">
        <f t="shared" si="4"/>
        <v>7009.6239999999998</v>
      </c>
      <c r="E32" s="62">
        <f t="shared" si="4"/>
        <v>6839.2979999999998</v>
      </c>
      <c r="F32" s="62">
        <f t="shared" si="4"/>
        <v>6864.3149999999996</v>
      </c>
      <c r="G32" s="62">
        <f t="shared" si="4"/>
        <v>6981.4260000000004</v>
      </c>
      <c r="H32" s="62">
        <f t="shared" si="4"/>
        <v>7530.2510000000002</v>
      </c>
      <c r="I32" s="62">
        <f t="shared" si="4"/>
        <v>8414.7639999999992</v>
      </c>
      <c r="J32" s="62">
        <f t="shared" si="4"/>
        <v>9284.6380000000008</v>
      </c>
      <c r="K32" s="62">
        <f t="shared" si="4"/>
        <v>10096.895</v>
      </c>
      <c r="L32" s="62">
        <f t="shared" si="4"/>
        <v>10711.939</v>
      </c>
      <c r="M32" s="62">
        <f t="shared" si="4"/>
        <v>11065.422</v>
      </c>
      <c r="N32" s="62">
        <f t="shared" si="4"/>
        <v>11039.378000000001</v>
      </c>
      <c r="O32" s="62">
        <f t="shared" si="4"/>
        <v>11088.911</v>
      </c>
      <c r="P32" s="62">
        <f t="shared" si="4"/>
        <v>10922.352999999999</v>
      </c>
      <c r="Q32" s="62">
        <f t="shared" si="4"/>
        <v>10642.029</v>
      </c>
      <c r="R32" s="62">
        <f t="shared" si="4"/>
        <v>10568.245999999999</v>
      </c>
      <c r="S32" s="62">
        <f t="shared" si="4"/>
        <v>10328.132</v>
      </c>
      <c r="T32" s="62">
        <f t="shared" si="4"/>
        <v>10027.101000000001</v>
      </c>
      <c r="U32" s="62">
        <f t="shared" si="4"/>
        <v>9720.8230000000003</v>
      </c>
      <c r="V32" s="62">
        <f t="shared" si="4"/>
        <v>9560.7890000000007</v>
      </c>
      <c r="W32" s="62">
        <f t="shared" si="4"/>
        <v>9350.4069999999992</v>
      </c>
      <c r="X32" s="62">
        <f t="shared" si="4"/>
        <v>8962.8889999999992</v>
      </c>
      <c r="Y32" s="62">
        <f t="shared" si="4"/>
        <v>8535.3729999999996</v>
      </c>
      <c r="Z32" s="63" t="str">
        <f t="shared" si="4"/>
        <v/>
      </c>
      <c r="AA32" s="64">
        <f>SUM(AA29:AA31)</f>
        <v>220491.66200000001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37</v>
      </c>
      <c r="C35" s="95">
        <v>74</v>
      </c>
      <c r="D35" s="95">
        <v>74</v>
      </c>
      <c r="E35" s="95">
        <v>74</v>
      </c>
      <c r="F35" s="95">
        <v>74</v>
      </c>
      <c r="G35" s="95">
        <v>74</v>
      </c>
      <c r="H35" s="95">
        <v>74</v>
      </c>
      <c r="I35" s="95">
        <v>100</v>
      </c>
      <c r="J35" s="95">
        <v>148</v>
      </c>
      <c r="K35" s="95">
        <v>270</v>
      </c>
      <c r="L35" s="95">
        <v>270</v>
      </c>
      <c r="M35" s="95">
        <v>270</v>
      </c>
      <c r="N35" s="95">
        <v>232</v>
      </c>
      <c r="O35" s="95">
        <v>184</v>
      </c>
      <c r="P35" s="95">
        <v>184</v>
      </c>
      <c r="Q35" s="95">
        <v>168</v>
      </c>
      <c r="R35" s="95">
        <v>172</v>
      </c>
      <c r="S35" s="95">
        <v>41</v>
      </c>
      <c r="T35" s="95">
        <v>48</v>
      </c>
      <c r="U35" s="95">
        <v>37</v>
      </c>
      <c r="V35" s="95">
        <v>41</v>
      </c>
      <c r="W35" s="95">
        <v>41</v>
      </c>
      <c r="X35" s="95">
        <v>41</v>
      </c>
      <c r="Y35" s="95">
        <v>94</v>
      </c>
      <c r="Z35" s="96"/>
      <c r="AA35" s="74">
        <f t="shared" ref="AA35:AA40" si="5">SUM(B35:Z35)</f>
        <v>2822</v>
      </c>
    </row>
    <row r="36" spans="1:27" ht="24.95" customHeight="1" x14ac:dyDescent="0.2">
      <c r="A36" s="97" t="s">
        <v>42</v>
      </c>
      <c r="B36" s="98">
        <v>30</v>
      </c>
      <c r="C36" s="99">
        <v>20</v>
      </c>
      <c r="D36" s="99">
        <v>20</v>
      </c>
      <c r="E36" s="99"/>
      <c r="F36" s="99"/>
      <c r="G36" s="99"/>
      <c r="H36" s="99"/>
      <c r="I36" s="99">
        <v>13</v>
      </c>
      <c r="J36" s="99">
        <v>73</v>
      </c>
      <c r="K36" s="99">
        <v>176</v>
      </c>
      <c r="L36" s="99">
        <v>195</v>
      </c>
      <c r="M36" s="99">
        <v>193</v>
      </c>
      <c r="N36" s="99">
        <v>179</v>
      </c>
      <c r="O36" s="99">
        <v>183</v>
      </c>
      <c r="P36" s="99">
        <v>189</v>
      </c>
      <c r="Q36" s="99">
        <v>180</v>
      </c>
      <c r="R36" s="99">
        <v>264</v>
      </c>
      <c r="S36" s="99">
        <v>265</v>
      </c>
      <c r="T36" s="99">
        <v>246</v>
      </c>
      <c r="U36" s="99">
        <v>223</v>
      </c>
      <c r="V36" s="99">
        <v>220</v>
      </c>
      <c r="W36" s="99">
        <v>199</v>
      </c>
      <c r="X36" s="99">
        <v>174</v>
      </c>
      <c r="Y36" s="99">
        <v>164</v>
      </c>
      <c r="Z36" s="100"/>
      <c r="AA36" s="79">
        <f t="shared" si="5"/>
        <v>3206</v>
      </c>
    </row>
    <row r="37" spans="1:27" ht="24.95" customHeight="1" x14ac:dyDescent="0.2">
      <c r="A37" s="97" t="s">
        <v>43</v>
      </c>
      <c r="B37" s="98">
        <v>838.5</v>
      </c>
      <c r="C37" s="99">
        <v>95.3</v>
      </c>
      <c r="D37" s="99"/>
      <c r="E37" s="99"/>
      <c r="F37" s="99"/>
      <c r="G37" s="99"/>
      <c r="H37" s="99">
        <v>11.3</v>
      </c>
      <c r="I37" s="99">
        <v>577.29999999999995</v>
      </c>
      <c r="J37" s="99">
        <v>384.3</v>
      </c>
      <c r="K37" s="99"/>
      <c r="L37" s="99"/>
      <c r="M37" s="99"/>
      <c r="N37" s="99"/>
      <c r="O37" s="99"/>
      <c r="P37" s="99">
        <v>175.3</v>
      </c>
      <c r="Q37" s="99">
        <v>690.2</v>
      </c>
      <c r="R37" s="99">
        <v>586.1</v>
      </c>
      <c r="S37" s="99">
        <v>955</v>
      </c>
      <c r="T37" s="99">
        <v>899.9</v>
      </c>
      <c r="U37" s="99">
        <v>685.6</v>
      </c>
      <c r="V37" s="99">
        <v>688.9</v>
      </c>
      <c r="W37" s="99">
        <v>739.3</v>
      </c>
      <c r="X37" s="99">
        <v>849.2</v>
      </c>
      <c r="Y37" s="99">
        <v>934.2</v>
      </c>
      <c r="Z37" s="100"/>
      <c r="AA37" s="79">
        <f t="shared" si="5"/>
        <v>9110.4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88</v>
      </c>
      <c r="M38" s="99">
        <v>30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118</v>
      </c>
    </row>
    <row r="39" spans="1:27" ht="24.95" customHeight="1" x14ac:dyDescent="0.2">
      <c r="A39" s="97" t="s">
        <v>45</v>
      </c>
      <c r="B39" s="98"/>
      <c r="C39" s="99">
        <v>33.299999999999997</v>
      </c>
      <c r="D39" s="99">
        <v>328.7</v>
      </c>
      <c r="E39" s="99">
        <v>500</v>
      </c>
      <c r="F39" s="99">
        <v>500</v>
      </c>
      <c r="G39" s="99">
        <v>500</v>
      </c>
      <c r="H39" s="99">
        <v>500</v>
      </c>
      <c r="I39" s="99">
        <v>143.6</v>
      </c>
      <c r="J39" s="99">
        <v>366.7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309.5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6181.7999999999993</v>
      </c>
    </row>
    <row r="40" spans="1:27" ht="30" customHeight="1" thickBot="1" x14ac:dyDescent="0.25">
      <c r="A40" s="86" t="s">
        <v>46</v>
      </c>
      <c r="B40" s="87">
        <f>IF(LEN(B$2)&gt;0,SUM(B35:B39),"")</f>
        <v>905.5</v>
      </c>
      <c r="C40" s="88">
        <f t="shared" ref="C40:Z40" si="6">IF(LEN(C$2)&gt;0,SUM(C35:C39),"")</f>
        <v>222.60000000000002</v>
      </c>
      <c r="D40" s="88">
        <f t="shared" si="6"/>
        <v>422.7</v>
      </c>
      <c r="E40" s="88">
        <f t="shared" si="6"/>
        <v>574</v>
      </c>
      <c r="F40" s="88">
        <f t="shared" si="6"/>
        <v>574</v>
      </c>
      <c r="G40" s="88">
        <f t="shared" si="6"/>
        <v>574</v>
      </c>
      <c r="H40" s="88">
        <f t="shared" si="6"/>
        <v>585.29999999999995</v>
      </c>
      <c r="I40" s="88">
        <f t="shared" si="6"/>
        <v>833.9</v>
      </c>
      <c r="J40" s="88">
        <f t="shared" si="6"/>
        <v>972</v>
      </c>
      <c r="K40" s="88">
        <f t="shared" si="6"/>
        <v>946</v>
      </c>
      <c r="L40" s="88">
        <f t="shared" si="6"/>
        <v>1053</v>
      </c>
      <c r="M40" s="88">
        <f t="shared" si="6"/>
        <v>993</v>
      </c>
      <c r="N40" s="88">
        <f t="shared" si="6"/>
        <v>911</v>
      </c>
      <c r="O40" s="88">
        <f t="shared" si="6"/>
        <v>867</v>
      </c>
      <c r="P40" s="88">
        <f t="shared" si="6"/>
        <v>1048.3</v>
      </c>
      <c r="Q40" s="88">
        <f t="shared" si="6"/>
        <v>1347.7</v>
      </c>
      <c r="R40" s="88">
        <f t="shared" si="6"/>
        <v>1022.1</v>
      </c>
      <c r="S40" s="88">
        <f t="shared" si="6"/>
        <v>1261</v>
      </c>
      <c r="T40" s="88">
        <f t="shared" si="6"/>
        <v>1193.9000000000001</v>
      </c>
      <c r="U40" s="88">
        <f t="shared" si="6"/>
        <v>945.6</v>
      </c>
      <c r="V40" s="88">
        <f t="shared" si="6"/>
        <v>949.9</v>
      </c>
      <c r="W40" s="88">
        <f t="shared" si="6"/>
        <v>979.3</v>
      </c>
      <c r="X40" s="88">
        <f t="shared" si="6"/>
        <v>1064.2</v>
      </c>
      <c r="Y40" s="88">
        <f t="shared" si="6"/>
        <v>1192.2</v>
      </c>
      <c r="Z40" s="89" t="str">
        <f t="shared" si="6"/>
        <v/>
      </c>
      <c r="AA40" s="90">
        <f t="shared" si="5"/>
        <v>21438.2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838.5</v>
      </c>
      <c r="C45" s="99">
        <v>95.3</v>
      </c>
      <c r="D45" s="99"/>
      <c r="E45" s="99"/>
      <c r="F45" s="99"/>
      <c r="G45" s="99"/>
      <c r="H45" s="99">
        <v>11.3</v>
      </c>
      <c r="I45" s="99">
        <v>577.29999999999995</v>
      </c>
      <c r="J45" s="99">
        <v>384.3</v>
      </c>
      <c r="K45" s="99"/>
      <c r="L45" s="99"/>
      <c r="M45" s="99"/>
      <c r="N45" s="99"/>
      <c r="O45" s="99"/>
      <c r="P45" s="99">
        <v>175.3</v>
      </c>
      <c r="Q45" s="99">
        <v>690.2</v>
      </c>
      <c r="R45" s="99">
        <v>586.1</v>
      </c>
      <c r="S45" s="99">
        <v>955</v>
      </c>
      <c r="T45" s="99">
        <v>899.9</v>
      </c>
      <c r="U45" s="99">
        <v>685.6</v>
      </c>
      <c r="V45" s="99">
        <v>688.9</v>
      </c>
      <c r="W45" s="99">
        <v>739.3</v>
      </c>
      <c r="X45" s="99">
        <v>849.2</v>
      </c>
      <c r="Y45" s="99">
        <v>934.2</v>
      </c>
      <c r="Z45" s="100"/>
      <c r="AA45" s="79">
        <f t="shared" si="7"/>
        <v>9110.4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33.299999999999997</v>
      </c>
      <c r="D47" s="99">
        <v>328.7</v>
      </c>
      <c r="E47" s="99">
        <v>500</v>
      </c>
      <c r="F47" s="99">
        <v>500</v>
      </c>
      <c r="G47" s="99">
        <v>500</v>
      </c>
      <c r="H47" s="99">
        <v>500</v>
      </c>
      <c r="I47" s="99">
        <v>143.6</v>
      </c>
      <c r="J47" s="99">
        <v>366.7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309.5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6181.7999999999993</v>
      </c>
    </row>
    <row r="48" spans="1:27" ht="24.95" customHeight="1" x14ac:dyDescent="0.2">
      <c r="A48" s="85" t="s">
        <v>48</v>
      </c>
      <c r="B48" s="98">
        <v>148</v>
      </c>
      <c r="C48" s="99">
        <v>150</v>
      </c>
      <c r="D48" s="99">
        <v>147</v>
      </c>
      <c r="E48" s="99">
        <v>139</v>
      </c>
      <c r="F48" s="99">
        <v>134</v>
      </c>
      <c r="G48" s="99">
        <v>145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3563</v>
      </c>
    </row>
    <row r="49" spans="1:27" ht="30" customHeight="1" thickBot="1" x14ac:dyDescent="0.25">
      <c r="A49" s="86" t="s">
        <v>49</v>
      </c>
      <c r="B49" s="87">
        <f>IF(LEN(B$2)&gt;0,SUM(B43:B48),"")</f>
        <v>986.5</v>
      </c>
      <c r="C49" s="88">
        <f t="shared" ref="C49:Z49" si="8">IF(LEN(C$2)&gt;0,SUM(C43:C48),"")</f>
        <v>278.60000000000002</v>
      </c>
      <c r="D49" s="88">
        <f t="shared" si="8"/>
        <v>475.7</v>
      </c>
      <c r="E49" s="88">
        <f t="shared" si="8"/>
        <v>639</v>
      </c>
      <c r="F49" s="88">
        <f t="shared" si="8"/>
        <v>634</v>
      </c>
      <c r="G49" s="88">
        <f t="shared" si="8"/>
        <v>645</v>
      </c>
      <c r="H49" s="88">
        <f t="shared" si="8"/>
        <v>661.3</v>
      </c>
      <c r="I49" s="88">
        <f t="shared" si="8"/>
        <v>870.9</v>
      </c>
      <c r="J49" s="88">
        <f t="shared" si="8"/>
        <v>901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825.3</v>
      </c>
      <c r="Q49" s="88">
        <f t="shared" si="8"/>
        <v>1149.7</v>
      </c>
      <c r="R49" s="88">
        <f t="shared" si="8"/>
        <v>736.1</v>
      </c>
      <c r="S49" s="88">
        <f t="shared" si="8"/>
        <v>1105</v>
      </c>
      <c r="T49" s="88">
        <f t="shared" si="8"/>
        <v>1049.9000000000001</v>
      </c>
      <c r="U49" s="88">
        <f t="shared" si="8"/>
        <v>835.6</v>
      </c>
      <c r="V49" s="88">
        <f t="shared" si="8"/>
        <v>838.9</v>
      </c>
      <c r="W49" s="88">
        <f t="shared" si="8"/>
        <v>889.3</v>
      </c>
      <c r="X49" s="88">
        <f t="shared" si="8"/>
        <v>999.2</v>
      </c>
      <c r="Y49" s="88">
        <f t="shared" si="8"/>
        <v>1084.2</v>
      </c>
      <c r="Z49" s="89" t="str">
        <f t="shared" si="8"/>
        <v/>
      </c>
      <c r="AA49" s="90">
        <f t="shared" si="7"/>
        <v>18855.2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8444.4789999999994</v>
      </c>
      <c r="C52" s="88">
        <f t="shared" ref="C52:Z52" si="10">IF(LEN(C$2)&gt;0,SUM(C10:C15)+C26+C40,"")</f>
        <v>7469.2800000000007</v>
      </c>
      <c r="D52" s="88">
        <f t="shared" si="10"/>
        <v>7338.3240000000014</v>
      </c>
      <c r="E52" s="88">
        <f t="shared" si="10"/>
        <v>7339.2979999999989</v>
      </c>
      <c r="F52" s="88">
        <f t="shared" si="10"/>
        <v>7364.3149999999987</v>
      </c>
      <c r="G52" s="88">
        <f t="shared" si="10"/>
        <v>7481.4259999999995</v>
      </c>
      <c r="H52" s="88">
        <f t="shared" si="10"/>
        <v>8041.5510000000004</v>
      </c>
      <c r="I52" s="88">
        <f t="shared" si="10"/>
        <v>9135.6640000000007</v>
      </c>
      <c r="J52" s="88">
        <f t="shared" si="10"/>
        <v>10035.637999999999</v>
      </c>
      <c r="K52" s="88">
        <f t="shared" si="10"/>
        <v>10596.895</v>
      </c>
      <c r="L52" s="88">
        <f t="shared" si="10"/>
        <v>11211.939</v>
      </c>
      <c r="M52" s="88">
        <f t="shared" si="10"/>
        <v>11565.422</v>
      </c>
      <c r="N52" s="88">
        <f t="shared" si="10"/>
        <v>11539.378000000001</v>
      </c>
      <c r="O52" s="88">
        <f t="shared" si="10"/>
        <v>11588.911</v>
      </c>
      <c r="P52" s="88">
        <f t="shared" si="10"/>
        <v>11597.652999999998</v>
      </c>
      <c r="Q52" s="88">
        <f t="shared" si="10"/>
        <v>11641.729000000001</v>
      </c>
      <c r="R52" s="88">
        <f t="shared" si="10"/>
        <v>11154.346000000003</v>
      </c>
      <c r="S52" s="88">
        <f t="shared" si="10"/>
        <v>11283.132</v>
      </c>
      <c r="T52" s="88">
        <f t="shared" si="10"/>
        <v>10927.001</v>
      </c>
      <c r="U52" s="88">
        <f t="shared" si="10"/>
        <v>10406.422999999999</v>
      </c>
      <c r="V52" s="88">
        <f t="shared" si="10"/>
        <v>10249.689</v>
      </c>
      <c r="W52" s="88">
        <f t="shared" si="10"/>
        <v>10089.706999999999</v>
      </c>
      <c r="X52" s="88">
        <f t="shared" si="10"/>
        <v>9812.0889999999999</v>
      </c>
      <c r="Y52" s="88">
        <f t="shared" si="10"/>
        <v>9469.5730000000003</v>
      </c>
      <c r="Z52" s="89" t="str">
        <f t="shared" si="10"/>
        <v/>
      </c>
      <c r="AA52" s="104">
        <f>SUM(B52:Z52)</f>
        <v>235783.86200000002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338.5</v>
      </c>
      <c r="C4" s="18">
        <v>128.6</v>
      </c>
      <c r="D4" s="18">
        <v>-181.10000000000002</v>
      </c>
      <c r="E4" s="18">
        <v>-45.600000000000023</v>
      </c>
      <c r="F4" s="18">
        <v>324.10000000000002</v>
      </c>
      <c r="G4" s="18">
        <v>409.5</v>
      </c>
      <c r="H4" s="18">
        <v>511.3</v>
      </c>
      <c r="I4" s="18">
        <v>720.9</v>
      </c>
      <c r="J4" s="18">
        <v>751</v>
      </c>
      <c r="K4" s="18">
        <v>-43.600000000000023</v>
      </c>
      <c r="L4" s="18">
        <v>-140.60000000000002</v>
      </c>
      <c r="M4" s="18">
        <v>-41.899999999999977</v>
      </c>
      <c r="N4" s="18">
        <v>167.10000000000002</v>
      </c>
      <c r="O4" s="18">
        <v>389.4</v>
      </c>
      <c r="P4" s="18">
        <v>675.3</v>
      </c>
      <c r="Q4" s="18">
        <v>999.7</v>
      </c>
      <c r="R4" s="18">
        <v>354.70000000000005</v>
      </c>
      <c r="S4" s="18">
        <v>455</v>
      </c>
      <c r="T4" s="18">
        <v>399.9</v>
      </c>
      <c r="U4" s="18">
        <v>185.60000000000002</v>
      </c>
      <c r="V4" s="18">
        <v>188.89999999999998</v>
      </c>
      <c r="W4" s="18">
        <v>239.29999999999995</v>
      </c>
      <c r="X4" s="18">
        <v>413.30000000000007</v>
      </c>
      <c r="Y4" s="18">
        <v>434.20000000000005</v>
      </c>
      <c r="Z4" s="19"/>
      <c r="AA4" s="111">
        <f>SUM(B4:Z4)</f>
        <v>7633.4999999999991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129.6</v>
      </c>
      <c r="C7" s="117">
        <v>105</v>
      </c>
      <c r="D7" s="117">
        <v>100.49</v>
      </c>
      <c r="E7" s="117">
        <v>99.04</v>
      </c>
      <c r="F7" s="117">
        <v>99.04</v>
      </c>
      <c r="G7" s="117">
        <v>99.76</v>
      </c>
      <c r="H7" s="117">
        <v>101.49</v>
      </c>
      <c r="I7" s="117">
        <v>105</v>
      </c>
      <c r="J7" s="117">
        <v>105</v>
      </c>
      <c r="K7" s="117">
        <v>80.010000000000005</v>
      </c>
      <c r="L7" s="117">
        <v>53.18</v>
      </c>
      <c r="M7" s="117">
        <v>58.34</v>
      </c>
      <c r="N7" s="117">
        <v>81.11</v>
      </c>
      <c r="O7" s="117">
        <v>91.94</v>
      </c>
      <c r="P7" s="117">
        <v>97.9</v>
      </c>
      <c r="Q7" s="117">
        <v>106.75</v>
      </c>
      <c r="R7" s="117">
        <v>108.27</v>
      </c>
      <c r="S7" s="117">
        <v>124.86</v>
      </c>
      <c r="T7" s="117">
        <v>351.86</v>
      </c>
      <c r="U7" s="117">
        <v>560.97</v>
      </c>
      <c r="V7" s="117">
        <v>650.01</v>
      </c>
      <c r="W7" s="117">
        <v>575.23</v>
      </c>
      <c r="X7" s="117">
        <v>215.96</v>
      </c>
      <c r="Y7" s="117">
        <v>131.19</v>
      </c>
      <c r="Z7" s="118"/>
      <c r="AA7" s="119">
        <f>IF(SUM(B7:Z7)&lt;&gt;0,AVERAGEIF(B7:Z7,"&lt;&gt;"""),"")</f>
        <v>176.33333333333329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>
        <v>509.8</v>
      </c>
      <c r="E13" s="129">
        <v>545.6</v>
      </c>
      <c r="F13" s="129">
        <v>175.9</v>
      </c>
      <c r="G13" s="129">
        <v>90.5</v>
      </c>
      <c r="H13" s="129"/>
      <c r="I13" s="129"/>
      <c r="J13" s="129"/>
      <c r="K13" s="129">
        <v>543.6</v>
      </c>
      <c r="L13" s="129">
        <v>640.6</v>
      </c>
      <c r="M13" s="129">
        <v>541.9</v>
      </c>
      <c r="N13" s="129">
        <v>332.9</v>
      </c>
      <c r="O13" s="129">
        <v>110.6</v>
      </c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3491.4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500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231.4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435.9</v>
      </c>
      <c r="Y15" s="133">
        <v>500</v>
      </c>
      <c r="Z15" s="131"/>
      <c r="AA15" s="132">
        <f t="shared" si="0"/>
        <v>4167.3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500</v>
      </c>
      <c r="C16" s="135">
        <f t="shared" si="1"/>
        <v>0</v>
      </c>
      <c r="D16" s="135">
        <f t="shared" si="1"/>
        <v>509.8</v>
      </c>
      <c r="E16" s="135">
        <f t="shared" si="1"/>
        <v>545.6</v>
      </c>
      <c r="F16" s="135">
        <f t="shared" si="1"/>
        <v>175.9</v>
      </c>
      <c r="G16" s="135">
        <f t="shared" si="1"/>
        <v>90.5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543.6</v>
      </c>
      <c r="L16" s="135">
        <f t="shared" si="1"/>
        <v>640.6</v>
      </c>
      <c r="M16" s="135">
        <f t="shared" si="1"/>
        <v>541.9</v>
      </c>
      <c r="N16" s="135">
        <f t="shared" si="1"/>
        <v>332.9</v>
      </c>
      <c r="O16" s="135">
        <f t="shared" si="1"/>
        <v>110.6</v>
      </c>
      <c r="P16" s="135">
        <f t="shared" si="1"/>
        <v>0</v>
      </c>
      <c r="Q16" s="135">
        <f t="shared" si="1"/>
        <v>0</v>
      </c>
      <c r="R16" s="135">
        <f t="shared" si="1"/>
        <v>231.4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435.9</v>
      </c>
      <c r="Y16" s="135">
        <f t="shared" si="1"/>
        <v>500</v>
      </c>
      <c r="Z16" s="136" t="str">
        <f t="shared" si="1"/>
        <v/>
      </c>
      <c r="AA16" s="90">
        <f t="shared" si="0"/>
        <v>7658.7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838.5</v>
      </c>
      <c r="C21" s="129">
        <v>95.3</v>
      </c>
      <c r="D21" s="129"/>
      <c r="E21" s="129"/>
      <c r="F21" s="129"/>
      <c r="G21" s="129"/>
      <c r="H21" s="129">
        <v>11.3</v>
      </c>
      <c r="I21" s="129">
        <v>577.29999999999995</v>
      </c>
      <c r="J21" s="129">
        <v>384.3</v>
      </c>
      <c r="K21" s="129"/>
      <c r="L21" s="129"/>
      <c r="M21" s="129"/>
      <c r="N21" s="129"/>
      <c r="O21" s="129"/>
      <c r="P21" s="129">
        <v>175.3</v>
      </c>
      <c r="Q21" s="129">
        <v>690.2</v>
      </c>
      <c r="R21" s="129">
        <v>586.1</v>
      </c>
      <c r="S21" s="129">
        <v>955</v>
      </c>
      <c r="T21" s="129">
        <v>899.9</v>
      </c>
      <c r="U21" s="129">
        <v>685.6</v>
      </c>
      <c r="V21" s="129">
        <v>688.9</v>
      </c>
      <c r="W21" s="129">
        <v>739.3</v>
      </c>
      <c r="X21" s="129">
        <v>849.2</v>
      </c>
      <c r="Y21" s="130">
        <v>934.2</v>
      </c>
      <c r="Z21" s="131"/>
      <c r="AA21" s="132">
        <f t="shared" si="2"/>
        <v>9110.4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33.299999999999997</v>
      </c>
      <c r="D23" s="133">
        <v>328.7</v>
      </c>
      <c r="E23" s="133">
        <v>500</v>
      </c>
      <c r="F23" s="133">
        <v>500</v>
      </c>
      <c r="G23" s="133">
        <v>500</v>
      </c>
      <c r="H23" s="133">
        <v>500</v>
      </c>
      <c r="I23" s="133">
        <v>143.6</v>
      </c>
      <c r="J23" s="133">
        <v>366.7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309.5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6181.7999999999993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838.5</v>
      </c>
      <c r="C24" s="135">
        <f t="shared" si="3"/>
        <v>128.6</v>
      </c>
      <c r="D24" s="135">
        <f t="shared" si="3"/>
        <v>328.7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511.3</v>
      </c>
      <c r="I24" s="135">
        <f t="shared" si="3"/>
        <v>720.9</v>
      </c>
      <c r="J24" s="135">
        <f t="shared" si="3"/>
        <v>751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675.3</v>
      </c>
      <c r="Q24" s="135">
        <f t="shared" si="3"/>
        <v>999.7</v>
      </c>
      <c r="R24" s="135">
        <f t="shared" si="3"/>
        <v>586.1</v>
      </c>
      <c r="S24" s="135">
        <f t="shared" si="3"/>
        <v>955</v>
      </c>
      <c r="T24" s="135">
        <f t="shared" si="3"/>
        <v>899.9</v>
      </c>
      <c r="U24" s="135">
        <f t="shared" si="3"/>
        <v>685.6</v>
      </c>
      <c r="V24" s="135">
        <f t="shared" si="3"/>
        <v>688.9</v>
      </c>
      <c r="W24" s="135">
        <f t="shared" si="3"/>
        <v>739.3</v>
      </c>
      <c r="X24" s="135">
        <f t="shared" si="3"/>
        <v>849.2</v>
      </c>
      <c r="Y24" s="135">
        <f t="shared" si="3"/>
        <v>934.2</v>
      </c>
      <c r="Z24" s="136" t="str">
        <f t="shared" si="3"/>
        <v/>
      </c>
      <c r="AA24" s="90">
        <f t="shared" si="2"/>
        <v>15292.2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2024-07-15T11:10:47Z</dcterms:created>
  <dcterms:modified xsi:type="dcterms:W3CDTF">2024-07-15T11:10:48Z</dcterms:modified>
</cp:coreProperties>
</file>