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<sst xmlns="http://schemas.openxmlformats.org/spreadsheetml/2006/main" count="119" uniqueCount="54">
  <si>
    <t>Publication on: 14/07/2024 15:26:43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</si>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</sst>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501-4EE8-9B60-22321B9C64C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501-4EE8-9B60-22321B9C64C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B501-4EE8-9B60-22321B9C64C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B501-4EE8-9B60-22321B9C64C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501-4EE8-9B60-22321B9C64C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501-4EE8-9B60-22321B9C64C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501-4EE8-9B60-22321B9C64C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719</c:v>
                </c:pt>
                <c:pt idx="1">
                  <c:v>562.38799999999992</c:v>
                </c:pt>
                <c:pt idx="2">
                  <c:v>501.61200000000002</c:v>
                </c:pt>
                <c:pt idx="3">
                  <c:v>445</c:v>
                </c:pt>
                <c:pt idx="4">
                  <c:v>445</c:v>
                </c:pt>
                <c:pt idx="5">
                  <c:v>461.92700000000002</c:v>
                </c:pt>
                <c:pt idx="6">
                  <c:v>719</c:v>
                </c:pt>
                <c:pt idx="7">
                  <c:v>445</c:v>
                </c:pt>
                <c:pt idx="8">
                  <c:v>445</c:v>
                </c:pt>
                <c:pt idx="9">
                  <c:v>445</c:v>
                </c:pt>
                <c:pt idx="10">
                  <c:v>445</c:v>
                </c:pt>
                <c:pt idx="11">
                  <c:v>445</c:v>
                </c:pt>
                <c:pt idx="12">
                  <c:v>445</c:v>
                </c:pt>
                <c:pt idx="13">
                  <c:v>445</c:v>
                </c:pt>
                <c:pt idx="14">
                  <c:v>445</c:v>
                </c:pt>
                <c:pt idx="15">
                  <c:v>445</c:v>
                </c:pt>
                <c:pt idx="16">
                  <c:v>596</c:v>
                </c:pt>
                <c:pt idx="17">
                  <c:v>681.07799999999997</c:v>
                </c:pt>
                <c:pt idx="18">
                  <c:v>986</c:v>
                </c:pt>
                <c:pt idx="19">
                  <c:v>1151</c:v>
                </c:pt>
                <c:pt idx="20">
                  <c:v>1151</c:v>
                </c:pt>
                <c:pt idx="21">
                  <c:v>986</c:v>
                </c:pt>
                <c:pt idx="22">
                  <c:v>986</c:v>
                </c:pt>
                <c:pt idx="23">
                  <c:v>986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501-4EE8-9B60-22321B9C64C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169</c:v>
                </c:pt>
                <c:pt idx="1">
                  <c:v>144</c:v>
                </c:pt>
                <c:pt idx="2">
                  <c:v>136</c:v>
                </c:pt>
                <c:pt idx="3">
                  <c:v>136</c:v>
                </c:pt>
                <c:pt idx="4">
                  <c:v>136</c:v>
                </c:pt>
                <c:pt idx="5">
                  <c:v>146</c:v>
                </c:pt>
                <c:pt idx="6">
                  <c:v>184</c:v>
                </c:pt>
                <c:pt idx="7">
                  <c:v>242</c:v>
                </c:pt>
                <c:pt idx="8">
                  <c:v>278</c:v>
                </c:pt>
                <c:pt idx="9">
                  <c:v>285</c:v>
                </c:pt>
                <c:pt idx="10">
                  <c:v>278</c:v>
                </c:pt>
                <c:pt idx="11">
                  <c:v>281</c:v>
                </c:pt>
                <c:pt idx="12">
                  <c:v>289</c:v>
                </c:pt>
                <c:pt idx="13">
                  <c:v>285</c:v>
                </c:pt>
                <c:pt idx="14">
                  <c:v>273</c:v>
                </c:pt>
                <c:pt idx="15">
                  <c:v>277</c:v>
                </c:pt>
                <c:pt idx="16">
                  <c:v>297</c:v>
                </c:pt>
                <c:pt idx="17">
                  <c:v>323</c:v>
                </c:pt>
                <c:pt idx="18">
                  <c:v>332</c:v>
                </c:pt>
                <c:pt idx="19">
                  <c:v>325</c:v>
                </c:pt>
                <c:pt idx="20">
                  <c:v>312</c:v>
                </c:pt>
                <c:pt idx="21">
                  <c:v>279</c:v>
                </c:pt>
                <c:pt idx="22">
                  <c:v>242</c:v>
                </c:pt>
                <c:pt idx="23">
                  <c:v>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501-4EE8-9B60-22321B9C64C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4376.1630000000005</c:v>
                </c:pt>
                <c:pt idx="1">
                  <c:v>3787.4140000000002</c:v>
                </c:pt>
                <c:pt idx="2">
                  <c:v>3793.89</c:v>
                </c:pt>
                <c:pt idx="3">
                  <c:v>3782.241</c:v>
                </c:pt>
                <c:pt idx="4">
                  <c:v>3793.02</c:v>
                </c:pt>
                <c:pt idx="5">
                  <c:v>3807.0410000000002</c:v>
                </c:pt>
                <c:pt idx="6">
                  <c:v>3805.4789999999998</c:v>
                </c:pt>
                <c:pt idx="7">
                  <c:v>3714.7190000000001</c:v>
                </c:pt>
                <c:pt idx="8">
                  <c:v>3649.4830000000002</c:v>
                </c:pt>
                <c:pt idx="9">
                  <c:v>2563.1990000000001</c:v>
                </c:pt>
                <c:pt idx="10">
                  <c:v>2447.9</c:v>
                </c:pt>
                <c:pt idx="11">
                  <c:v>2422.9</c:v>
                </c:pt>
                <c:pt idx="12">
                  <c:v>2422.9</c:v>
                </c:pt>
                <c:pt idx="13">
                  <c:v>2570.2559999999999</c:v>
                </c:pt>
                <c:pt idx="14">
                  <c:v>3288.3919999999998</c:v>
                </c:pt>
                <c:pt idx="15">
                  <c:v>3131.2960000000003</c:v>
                </c:pt>
                <c:pt idx="16">
                  <c:v>3745.9290000000001</c:v>
                </c:pt>
                <c:pt idx="17">
                  <c:v>3981.933</c:v>
                </c:pt>
                <c:pt idx="18">
                  <c:v>4101.8999999999996</c:v>
                </c:pt>
                <c:pt idx="19">
                  <c:v>4364.902</c:v>
                </c:pt>
                <c:pt idx="20">
                  <c:v>4419.9030000000002</c:v>
                </c:pt>
                <c:pt idx="21">
                  <c:v>4436.4030000000002</c:v>
                </c:pt>
                <c:pt idx="22">
                  <c:v>4385.3809999999994</c:v>
                </c:pt>
                <c:pt idx="23">
                  <c:v>4362.2150000000001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501-4EE8-9B60-22321B9C64C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769.9</c:v>
                </c:pt>
                <c:pt idx="1">
                  <c:v>849</c:v>
                </c:pt>
                <c:pt idx="2">
                  <c:v>871</c:v>
                </c:pt>
                <c:pt idx="3">
                  <c:v>521.29999999999995</c:v>
                </c:pt>
                <c:pt idx="4">
                  <c:v>262.3</c:v>
                </c:pt>
                <c:pt idx="5">
                  <c:v>626.6</c:v>
                </c:pt>
                <c:pt idx="6">
                  <c:v>799</c:v>
                </c:pt>
                <c:pt idx="7">
                  <c:v>732.4</c:v>
                </c:pt>
                <c:pt idx="8">
                  <c:v>246</c:v>
                </c:pt>
                <c:pt idx="9">
                  <c:v>1227</c:v>
                </c:pt>
                <c:pt idx="10">
                  <c:v>1034</c:v>
                </c:pt>
                <c:pt idx="11">
                  <c:v>952.4</c:v>
                </c:pt>
                <c:pt idx="12">
                  <c:v>1033</c:v>
                </c:pt>
                <c:pt idx="13">
                  <c:v>940.1</c:v>
                </c:pt>
                <c:pt idx="14">
                  <c:v>315.2</c:v>
                </c:pt>
                <c:pt idx="15">
                  <c:v>834.9</c:v>
                </c:pt>
                <c:pt idx="16">
                  <c:v>689.7</c:v>
                </c:pt>
                <c:pt idx="17">
                  <c:v>777</c:v>
                </c:pt>
                <c:pt idx="18">
                  <c:v>862</c:v>
                </c:pt>
                <c:pt idx="19">
                  <c:v>952</c:v>
                </c:pt>
                <c:pt idx="20">
                  <c:v>955</c:v>
                </c:pt>
                <c:pt idx="21">
                  <c:v>935</c:v>
                </c:pt>
                <c:pt idx="22">
                  <c:v>967</c:v>
                </c:pt>
                <c:pt idx="23">
                  <c:v>874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501-4EE8-9B60-22321B9C64C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1369.8599999999994</c:v>
                </c:pt>
                <c:pt idx="1">
                  <c:v>1458.7309999999995</c:v>
                </c:pt>
                <c:pt idx="2">
                  <c:v>1504.874</c:v>
                </c:pt>
                <c:pt idx="3">
                  <c:v>1568.36</c:v>
                </c:pt>
                <c:pt idx="4">
                  <c:v>1647.87</c:v>
                </c:pt>
                <c:pt idx="5">
                  <c:v>1771.6389999999999</c:v>
                </c:pt>
                <c:pt idx="6">
                  <c:v>2211.8869999999997</c:v>
                </c:pt>
                <c:pt idx="7">
                  <c:v>3244.5370000000007</c:v>
                </c:pt>
                <c:pt idx="8">
                  <c:v>4562.7110000000011</c:v>
                </c:pt>
                <c:pt idx="9">
                  <c:v>5741.034999999998</c:v>
                </c:pt>
                <c:pt idx="10">
                  <c:v>6595.0220000000008</c:v>
                </c:pt>
                <c:pt idx="11">
                  <c:v>7086.1179999999995</c:v>
                </c:pt>
                <c:pt idx="12">
                  <c:v>7293.4950000000026</c:v>
                </c:pt>
                <c:pt idx="13">
                  <c:v>7235.577000000002</c:v>
                </c:pt>
                <c:pt idx="14">
                  <c:v>6887.2940000000008</c:v>
                </c:pt>
                <c:pt idx="15">
                  <c:v>6247.0649999999996</c:v>
                </c:pt>
                <c:pt idx="16">
                  <c:v>5324.4710000000005</c:v>
                </c:pt>
                <c:pt idx="17">
                  <c:v>4136.4859999999999</c:v>
                </c:pt>
                <c:pt idx="18">
                  <c:v>2915.0679999999993</c:v>
                </c:pt>
                <c:pt idx="19">
                  <c:v>2265.5909999999994</c:v>
                </c:pt>
                <c:pt idx="20">
                  <c:v>2095.88</c:v>
                </c:pt>
                <c:pt idx="21">
                  <c:v>2068.1350000000002</c:v>
                </c:pt>
                <c:pt idx="22">
                  <c:v>2057.2400000000002</c:v>
                </c:pt>
                <c:pt idx="23">
                  <c:v>2081.67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501-4EE8-9B60-22321B9C64C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136</c:v>
                </c:pt>
                <c:pt idx="1">
                  <c:v>138</c:v>
                </c:pt>
                <c:pt idx="2">
                  <c:v>140</c:v>
                </c:pt>
                <c:pt idx="3">
                  <c:v>141</c:v>
                </c:pt>
                <c:pt idx="4">
                  <c:v>142</c:v>
                </c:pt>
                <c:pt idx="5">
                  <c:v>142</c:v>
                </c:pt>
                <c:pt idx="6">
                  <c:v>145</c:v>
                </c:pt>
                <c:pt idx="7">
                  <c:v>156</c:v>
                </c:pt>
                <c:pt idx="8">
                  <c:v>174</c:v>
                </c:pt>
                <c:pt idx="9">
                  <c:v>191</c:v>
                </c:pt>
                <c:pt idx="10">
                  <c:v>204</c:v>
                </c:pt>
                <c:pt idx="11">
                  <c:v>214</c:v>
                </c:pt>
                <c:pt idx="12">
                  <c:v>218</c:v>
                </c:pt>
                <c:pt idx="13">
                  <c:v>217</c:v>
                </c:pt>
                <c:pt idx="14">
                  <c:v>214</c:v>
                </c:pt>
                <c:pt idx="15">
                  <c:v>205</c:v>
                </c:pt>
                <c:pt idx="16">
                  <c:v>191</c:v>
                </c:pt>
                <c:pt idx="17">
                  <c:v>174</c:v>
                </c:pt>
                <c:pt idx="18">
                  <c:v>160</c:v>
                </c:pt>
                <c:pt idx="19">
                  <c:v>152</c:v>
                </c:pt>
                <c:pt idx="20">
                  <c:v>149</c:v>
                </c:pt>
                <c:pt idx="21">
                  <c:v>146</c:v>
                </c:pt>
                <c:pt idx="22">
                  <c:v>144</c:v>
                </c:pt>
                <c:pt idx="23">
                  <c:v>142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501-4EE8-9B60-22321B9C64C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140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400</c:v>
                </c:pt>
                <c:pt idx="5">
                  <c:v>397</c:v>
                </c:pt>
                <c:pt idx="6">
                  <c:v>492</c:v>
                </c:pt>
                <c:pt idx="7">
                  <c:v>492</c:v>
                </c:pt>
                <c:pt idx="8">
                  <c:v>196</c:v>
                </c:pt>
                <c:pt idx="9">
                  <c:v>119</c:v>
                </c:pt>
                <c:pt idx="10">
                  <c:v>119</c:v>
                </c:pt>
                <c:pt idx="11">
                  <c:v>105</c:v>
                </c:pt>
                <c:pt idx="12">
                  <c:v>114</c:v>
                </c:pt>
                <c:pt idx="13">
                  <c:v>114</c:v>
                </c:pt>
                <c:pt idx="14">
                  <c:v>114</c:v>
                </c:pt>
                <c:pt idx="15">
                  <c:v>114</c:v>
                </c:pt>
                <c:pt idx="16">
                  <c:v>140</c:v>
                </c:pt>
                <c:pt idx="17">
                  <c:v>980</c:v>
                </c:pt>
                <c:pt idx="18">
                  <c:v>1153</c:v>
                </c:pt>
                <c:pt idx="19">
                  <c:v>1329</c:v>
                </c:pt>
                <c:pt idx="20">
                  <c:v>1399</c:v>
                </c:pt>
                <c:pt idx="21">
                  <c:v>1237</c:v>
                </c:pt>
                <c:pt idx="22">
                  <c:v>1179</c:v>
                </c:pt>
                <c:pt idx="23">
                  <c:v>895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501-4EE8-9B60-22321B9C64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152.22999999999999</c:v>
                </c:pt>
                <c:pt idx="1">
                  <c:v>130.49</c:v>
                </c:pt>
                <c:pt idx="2">
                  <c:v>129.68</c:v>
                </c:pt>
                <c:pt idx="3">
                  <c:v>113.11</c:v>
                </c:pt>
                <c:pt idx="4">
                  <c:v>113.08</c:v>
                </c:pt>
                <c:pt idx="5">
                  <c:v>129.15</c:v>
                </c:pt>
                <c:pt idx="6">
                  <c:v>139.36000000000001</c:v>
                </c:pt>
                <c:pt idx="7">
                  <c:v>126.85</c:v>
                </c:pt>
                <c:pt idx="8">
                  <c:v>115.14</c:v>
                </c:pt>
                <c:pt idx="9">
                  <c:v>79.989999999999995</c:v>
                </c:pt>
                <c:pt idx="10">
                  <c:v>66.83</c:v>
                </c:pt>
                <c:pt idx="11">
                  <c:v>60.05</c:v>
                </c:pt>
                <c:pt idx="12">
                  <c:v>68.83</c:v>
                </c:pt>
                <c:pt idx="13">
                  <c:v>83.21</c:v>
                </c:pt>
                <c:pt idx="14">
                  <c:v>103.11</c:v>
                </c:pt>
                <c:pt idx="15">
                  <c:v>95</c:v>
                </c:pt>
                <c:pt idx="16">
                  <c:v>105.58</c:v>
                </c:pt>
                <c:pt idx="17">
                  <c:v>129.28</c:v>
                </c:pt>
                <c:pt idx="18">
                  <c:v>442.33</c:v>
                </c:pt>
                <c:pt idx="19">
                  <c:v>600</c:v>
                </c:pt>
                <c:pt idx="20">
                  <c:v>600.01</c:v>
                </c:pt>
                <c:pt idx="21">
                  <c:v>550.01</c:v>
                </c:pt>
                <c:pt idx="22">
                  <c:v>263.26</c:v>
                </c:pt>
                <c:pt idx="23">
                  <c:v>190.5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501-4EE8-9B60-22321B9C64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142.5</c:v>
                </c:pt>
                <c:pt idx="1">
                  <c:v>126.5</c:v>
                </c:pt>
                <c:pt idx="2">
                  <c:v>132</c:v>
                </c:pt>
                <c:pt idx="3">
                  <c:v>118</c:v>
                </c:pt>
                <c:pt idx="4">
                  <c:v>123</c:v>
                </c:pt>
                <c:pt idx="5">
                  <c:v>112.5</c:v>
                </c:pt>
                <c:pt idx="6">
                  <c:v>108.5</c:v>
                </c:pt>
                <c:pt idx="7">
                  <c:v>106.5</c:v>
                </c:pt>
                <c:pt idx="8">
                  <c:v>105</c:v>
                </c:pt>
                <c:pt idx="9">
                  <c:v>103.5</c:v>
                </c:pt>
                <c:pt idx="10">
                  <c:v>99</c:v>
                </c:pt>
                <c:pt idx="11">
                  <c:v>100</c:v>
                </c:pt>
                <c:pt idx="12">
                  <c:v>106.5</c:v>
                </c:pt>
                <c:pt idx="13">
                  <c:v>108.5</c:v>
                </c:pt>
                <c:pt idx="14">
                  <c:v>103</c:v>
                </c:pt>
                <c:pt idx="15">
                  <c:v>99.5</c:v>
                </c:pt>
                <c:pt idx="16">
                  <c:v>107.5</c:v>
                </c:pt>
                <c:pt idx="17">
                  <c:v>143</c:v>
                </c:pt>
                <c:pt idx="18">
                  <c:v>181.5</c:v>
                </c:pt>
                <c:pt idx="19">
                  <c:v>204.5</c:v>
                </c:pt>
                <c:pt idx="20">
                  <c:v>203</c:v>
                </c:pt>
                <c:pt idx="21">
                  <c:v>192</c:v>
                </c:pt>
                <c:pt idx="22">
                  <c:v>169.5</c:v>
                </c:pt>
                <c:pt idx="23">
                  <c:v>155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E0-4A6C-AF5A-DE235280D5F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820.91800000000001</c:v>
                </c:pt>
                <c:pt idx="1">
                  <c:v>825.89199999999994</c:v>
                </c:pt>
                <c:pt idx="2">
                  <c:v>850.50199999999995</c:v>
                </c:pt>
                <c:pt idx="3">
                  <c:v>857.7650000000001</c:v>
                </c:pt>
                <c:pt idx="4">
                  <c:v>858.774</c:v>
                </c:pt>
                <c:pt idx="5">
                  <c:v>895.423</c:v>
                </c:pt>
                <c:pt idx="6">
                  <c:v>894.47199999999998</c:v>
                </c:pt>
                <c:pt idx="7">
                  <c:v>904.13400000000001</c:v>
                </c:pt>
                <c:pt idx="8">
                  <c:v>891.322</c:v>
                </c:pt>
                <c:pt idx="9">
                  <c:v>885.02799999999991</c:v>
                </c:pt>
                <c:pt idx="10">
                  <c:v>889.24</c:v>
                </c:pt>
                <c:pt idx="11">
                  <c:v>912.3900000000001</c:v>
                </c:pt>
                <c:pt idx="12">
                  <c:v>836.36099999999999</c:v>
                </c:pt>
                <c:pt idx="13">
                  <c:v>849.673</c:v>
                </c:pt>
                <c:pt idx="14">
                  <c:v>810.81999999999994</c:v>
                </c:pt>
                <c:pt idx="15">
                  <c:v>809.48399999999992</c:v>
                </c:pt>
                <c:pt idx="16">
                  <c:v>805.47899999999993</c:v>
                </c:pt>
                <c:pt idx="17">
                  <c:v>740.33999999999992</c:v>
                </c:pt>
                <c:pt idx="18">
                  <c:v>717.01699999999994</c:v>
                </c:pt>
                <c:pt idx="19">
                  <c:v>710.79200000000003</c:v>
                </c:pt>
                <c:pt idx="20">
                  <c:v>718.2650000000001</c:v>
                </c:pt>
                <c:pt idx="21">
                  <c:v>711.88200000000006</c:v>
                </c:pt>
                <c:pt idx="22">
                  <c:v>713.13900000000001</c:v>
                </c:pt>
                <c:pt idx="23">
                  <c:v>790.7170000000001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EE0-4A6C-AF5A-DE235280D5F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1273.0260000000003</c:v>
                </c:pt>
                <c:pt idx="1">
                  <c:v>1262.086</c:v>
                </c:pt>
                <c:pt idx="2">
                  <c:v>1250.7659999999998</c:v>
                </c:pt>
                <c:pt idx="3">
                  <c:v>1245.5479999999998</c:v>
                </c:pt>
                <c:pt idx="4">
                  <c:v>1291.0829999999999</c:v>
                </c:pt>
                <c:pt idx="5">
                  <c:v>1460.5350000000001</c:v>
                </c:pt>
                <c:pt idx="6">
                  <c:v>1738.7279999999998</c:v>
                </c:pt>
                <c:pt idx="7">
                  <c:v>1960.3340000000001</c:v>
                </c:pt>
                <c:pt idx="8">
                  <c:v>2106.1889999999999</c:v>
                </c:pt>
                <c:pt idx="9">
                  <c:v>2175.6680000000001</c:v>
                </c:pt>
                <c:pt idx="10">
                  <c:v>2216.9720000000002</c:v>
                </c:pt>
                <c:pt idx="11">
                  <c:v>2248.1509999999998</c:v>
                </c:pt>
                <c:pt idx="12">
                  <c:v>2288.3510000000001</c:v>
                </c:pt>
                <c:pt idx="13">
                  <c:v>2287.8829999999998</c:v>
                </c:pt>
                <c:pt idx="14">
                  <c:v>2238.6860000000001</c:v>
                </c:pt>
                <c:pt idx="15">
                  <c:v>2201.4929999999999</c:v>
                </c:pt>
                <c:pt idx="16">
                  <c:v>2174.1659999999997</c:v>
                </c:pt>
                <c:pt idx="17">
                  <c:v>2114.4120000000003</c:v>
                </c:pt>
                <c:pt idx="18">
                  <c:v>2031.1959999999999</c:v>
                </c:pt>
                <c:pt idx="19">
                  <c:v>1926.4279999999997</c:v>
                </c:pt>
                <c:pt idx="20">
                  <c:v>1814.7760000000001</c:v>
                </c:pt>
                <c:pt idx="21">
                  <c:v>1667.6819999999998</c:v>
                </c:pt>
                <c:pt idx="22">
                  <c:v>1617.6869999999997</c:v>
                </c:pt>
                <c:pt idx="23">
                  <c:v>1576.4090000000003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EE0-4A6C-AF5A-DE235280D5F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4583.1000000000004</c:v>
                </c:pt>
                <c:pt idx="1">
                  <c:v>4313.1340000000009</c:v>
                </c:pt>
                <c:pt idx="2">
                  <c:v>4061.7569999999996</c:v>
                </c:pt>
                <c:pt idx="3">
                  <c:v>3918.0249999999996</c:v>
                </c:pt>
                <c:pt idx="4">
                  <c:v>3875.6249999999995</c:v>
                </c:pt>
                <c:pt idx="5">
                  <c:v>3853.1270000000004</c:v>
                </c:pt>
                <c:pt idx="6">
                  <c:v>4163.2530000000006</c:v>
                </c:pt>
                <c:pt idx="7">
                  <c:v>4714.3239999999996</c:v>
                </c:pt>
                <c:pt idx="8">
                  <c:v>5337.7780000000002</c:v>
                </c:pt>
                <c:pt idx="9">
                  <c:v>5818.0079999999998</c:v>
                </c:pt>
                <c:pt idx="10">
                  <c:v>6199.6989999999987</c:v>
                </c:pt>
                <c:pt idx="11">
                  <c:v>6529.889000000001</c:v>
                </c:pt>
                <c:pt idx="12">
                  <c:v>6818.2130000000006</c:v>
                </c:pt>
                <c:pt idx="13">
                  <c:v>6868.9150000000009</c:v>
                </c:pt>
                <c:pt idx="14">
                  <c:v>6723.4179999999997</c:v>
                </c:pt>
                <c:pt idx="15">
                  <c:v>6572.79</c:v>
                </c:pt>
                <c:pt idx="16">
                  <c:v>6437.1950000000006</c:v>
                </c:pt>
                <c:pt idx="17">
                  <c:v>6345.2450000000008</c:v>
                </c:pt>
                <c:pt idx="18">
                  <c:v>6143.8230000000003</c:v>
                </c:pt>
                <c:pt idx="19">
                  <c:v>5943.6179999999995</c:v>
                </c:pt>
                <c:pt idx="20">
                  <c:v>6026.74</c:v>
                </c:pt>
                <c:pt idx="21">
                  <c:v>5937.3220000000001</c:v>
                </c:pt>
                <c:pt idx="22">
                  <c:v>5686.8960000000006</c:v>
                </c:pt>
                <c:pt idx="23">
                  <c:v>5262.5649999999987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EE0-4A6C-AF5A-DE235280D5F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455</c:v>
                </c:pt>
                <c:pt idx="1">
                  <c:v>431.99999999999994</c:v>
                </c:pt>
                <c:pt idx="2">
                  <c:v>420</c:v>
                </c:pt>
                <c:pt idx="3">
                  <c:v>411</c:v>
                </c:pt>
                <c:pt idx="4">
                  <c:v>411</c:v>
                </c:pt>
                <c:pt idx="5">
                  <c:v>422</c:v>
                </c:pt>
                <c:pt idx="6">
                  <c:v>479</c:v>
                </c:pt>
                <c:pt idx="7">
                  <c:v>548</c:v>
                </c:pt>
                <c:pt idx="8">
                  <c:v>602.00000000000011</c:v>
                </c:pt>
                <c:pt idx="9">
                  <c:v>626</c:v>
                </c:pt>
                <c:pt idx="10">
                  <c:v>632</c:v>
                </c:pt>
                <c:pt idx="11">
                  <c:v>645</c:v>
                </c:pt>
                <c:pt idx="12">
                  <c:v>656.99999999999989</c:v>
                </c:pt>
                <c:pt idx="13">
                  <c:v>652</c:v>
                </c:pt>
                <c:pt idx="14">
                  <c:v>636.99999999999989</c:v>
                </c:pt>
                <c:pt idx="15">
                  <c:v>632</c:v>
                </c:pt>
                <c:pt idx="16">
                  <c:v>638</c:v>
                </c:pt>
                <c:pt idx="17">
                  <c:v>647</c:v>
                </c:pt>
                <c:pt idx="18">
                  <c:v>642</c:v>
                </c:pt>
                <c:pt idx="19">
                  <c:v>626.99999999999989</c:v>
                </c:pt>
                <c:pt idx="20">
                  <c:v>610.99999999999989</c:v>
                </c:pt>
                <c:pt idx="21">
                  <c:v>575</c:v>
                </c:pt>
                <c:pt idx="22">
                  <c:v>536</c:v>
                </c:pt>
                <c:pt idx="23">
                  <c:v>475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EE0-4A6C-AF5A-DE235280D5F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EE0-4A6C-AF5A-DE235280D5F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110</c:v>
                </c:pt>
                <c:pt idx="11">
                  <c:v>110</c:v>
                </c:pt>
                <c:pt idx="12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EE0-4A6C-AF5A-DE235280D5F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EE0-4A6C-AF5A-DE235280D5F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EE0-4A6C-AF5A-DE235280D5F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FEE0-4A6C-AF5A-DE235280D5F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398.3</c:v>
                </c:pt>
                <c:pt idx="1">
                  <c:v>87</c:v>
                </c:pt>
                <c:pt idx="2">
                  <c:v>339.4</c:v>
                </c:pt>
                <c:pt idx="3">
                  <c:v>150.5</c:v>
                </c:pt>
                <c:pt idx="4">
                  <c:v>259.7</c:v>
                </c:pt>
                <c:pt idx="5">
                  <c:v>602.1</c:v>
                </c:pt>
                <c:pt idx="6">
                  <c:v>969.8</c:v>
                </c:pt>
                <c:pt idx="7">
                  <c:v>793.4</c:v>
                </c:pt>
                <c:pt idx="8">
                  <c:v>508.9</c:v>
                </c:pt>
                <c:pt idx="9">
                  <c:v>963</c:v>
                </c:pt>
                <c:pt idx="10">
                  <c:v>976</c:v>
                </c:pt>
                <c:pt idx="11">
                  <c:v>961</c:v>
                </c:pt>
                <c:pt idx="12">
                  <c:v>999</c:v>
                </c:pt>
                <c:pt idx="13">
                  <c:v>1040</c:v>
                </c:pt>
                <c:pt idx="14">
                  <c:v>1024</c:v>
                </c:pt>
                <c:pt idx="15">
                  <c:v>939</c:v>
                </c:pt>
                <c:pt idx="16">
                  <c:v>821.8</c:v>
                </c:pt>
                <c:pt idx="17">
                  <c:v>1063.5</c:v>
                </c:pt>
                <c:pt idx="18">
                  <c:v>790.7</c:v>
                </c:pt>
                <c:pt idx="19">
                  <c:v>1120.5999999999999</c:v>
                </c:pt>
                <c:pt idx="20">
                  <c:v>1101</c:v>
                </c:pt>
                <c:pt idx="21">
                  <c:v>996.7</c:v>
                </c:pt>
                <c:pt idx="22">
                  <c:v>1230.4000000000001</c:v>
                </c:pt>
                <c:pt idx="23">
                  <c:v>1257.2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EE0-4A6C-AF5A-DE235280D5F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6.476</c:v>
                </c:pt>
                <c:pt idx="6">
                  <c:v>2.593</c:v>
                </c:pt>
                <c:pt idx="18">
                  <c:v>3.77</c:v>
                </c:pt>
                <c:pt idx="19">
                  <c:v>6.5279999999999996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EE0-4A6C-AF5A-DE235280D5F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EE0-4A6C-AF5A-DE235280D5F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EE0-4A6C-AF5A-DE235280D5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152.22999999999999</c:v>
                </c:pt>
                <c:pt idx="1">
                  <c:v>130.49</c:v>
                </c:pt>
                <c:pt idx="2">
                  <c:v>129.68</c:v>
                </c:pt>
                <c:pt idx="3">
                  <c:v>113.11</c:v>
                </c:pt>
                <c:pt idx="4">
                  <c:v>113.08</c:v>
                </c:pt>
                <c:pt idx="5">
                  <c:v>129.15</c:v>
                </c:pt>
                <c:pt idx="6">
                  <c:v>139.36000000000001</c:v>
                </c:pt>
                <c:pt idx="7">
                  <c:v>126.85</c:v>
                </c:pt>
                <c:pt idx="8">
                  <c:v>115.14</c:v>
                </c:pt>
                <c:pt idx="9">
                  <c:v>79.989999999999995</c:v>
                </c:pt>
                <c:pt idx="10">
                  <c:v>66.83</c:v>
                </c:pt>
                <c:pt idx="11">
                  <c:v>60.05</c:v>
                </c:pt>
                <c:pt idx="12">
                  <c:v>68.83</c:v>
                </c:pt>
                <c:pt idx="13">
                  <c:v>83.21</c:v>
                </c:pt>
                <c:pt idx="14">
                  <c:v>103.11</c:v>
                </c:pt>
                <c:pt idx="15">
                  <c:v>95</c:v>
                </c:pt>
                <c:pt idx="16">
                  <c:v>105.58</c:v>
                </c:pt>
                <c:pt idx="17">
                  <c:v>129.28</c:v>
                </c:pt>
                <c:pt idx="18">
                  <c:v>442.33</c:v>
                </c:pt>
                <c:pt idx="19">
                  <c:v>600</c:v>
                </c:pt>
                <c:pt idx="20">
                  <c:v>600.01</c:v>
                </c:pt>
                <c:pt idx="21">
                  <c:v>550.01</c:v>
                </c:pt>
                <c:pt idx="22">
                  <c:v>263.26</c:v>
                </c:pt>
                <c:pt idx="23">
                  <c:v>190.5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EE0-4A6C-AF5A-DE235280D5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0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7679.9229999999998</v>
      </c>
      <c r="C4" s="18">
        <v>7053.5330000000013</v>
      </c>
      <c r="D4" s="18">
        <v>7061.3760000000011</v>
      </c>
      <c r="E4" s="18">
        <v>6707.9010000000007</v>
      </c>
      <c r="F4" s="18">
        <v>6826.1900000000014</v>
      </c>
      <c r="G4" s="18">
        <v>7352.2070000000003</v>
      </c>
      <c r="H4" s="18">
        <v>8356.366</v>
      </c>
      <c r="I4" s="18">
        <v>9026.6559999999972</v>
      </c>
      <c r="J4" s="18">
        <v>9551.1940000000013</v>
      </c>
      <c r="K4" s="18">
        <v>10571.234000000002</v>
      </c>
      <c r="L4" s="18">
        <v>11122.921999999999</v>
      </c>
      <c r="M4" s="18">
        <v>11506.418</v>
      </c>
      <c r="N4" s="18">
        <v>11815.394999999999</v>
      </c>
      <c r="O4" s="18">
        <v>11806.932999999999</v>
      </c>
      <c r="P4" s="18">
        <v>11536.885999999999</v>
      </c>
      <c r="Q4" s="18">
        <v>11254.261</v>
      </c>
      <c r="R4" s="18">
        <v>10984.099999999997</v>
      </c>
      <c r="S4" s="18">
        <v>11053.496999999999</v>
      </c>
      <c r="T4" s="18">
        <v>10509.968000000001</v>
      </c>
      <c r="U4" s="18">
        <v>10539.493000000002</v>
      </c>
      <c r="V4" s="18">
        <v>10481.783000000001</v>
      </c>
      <c r="W4" s="18">
        <v>10087.538000000002</v>
      </c>
      <c r="X4" s="18">
        <v>9960.621000000001</v>
      </c>
      <c r="Y4" s="18">
        <v>9523.8849999999984</v>
      </c>
      <c r="Z4" s="19"/>
      <c r="AA4" s="20">
        <f>SUM(B4:Z4)</f>
        <v>232370.28000000006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152.22999999999999</v>
      </c>
      <c r="C7" s="28">
        <v>130.49</v>
      </c>
      <c r="D7" s="28">
        <v>129.68</v>
      </c>
      <c r="E7" s="28">
        <v>113.11</v>
      </c>
      <c r="F7" s="28">
        <v>113.08</v>
      </c>
      <c r="G7" s="28">
        <v>129.15</v>
      </c>
      <c r="H7" s="28">
        <v>139.36000000000001</v>
      </c>
      <c r="I7" s="28">
        <v>126.85</v>
      </c>
      <c r="J7" s="28">
        <v>115.14</v>
      </c>
      <c r="K7" s="28">
        <v>79.989999999999995</v>
      </c>
      <c r="L7" s="28">
        <v>66.83</v>
      </c>
      <c r="M7" s="28">
        <v>60.05</v>
      </c>
      <c r="N7" s="28">
        <v>68.83</v>
      </c>
      <c r="O7" s="28">
        <v>83.21</v>
      </c>
      <c r="P7" s="28">
        <v>103.11</v>
      </c>
      <c r="Q7" s="28">
        <v>95</v>
      </c>
      <c r="R7" s="28">
        <v>105.58</v>
      </c>
      <c r="S7" s="28">
        <v>129.28</v>
      </c>
      <c r="T7" s="28">
        <v>442.33</v>
      </c>
      <c r="U7" s="28">
        <v>600</v>
      </c>
      <c r="V7" s="28">
        <v>600.01</v>
      </c>
      <c r="W7" s="28">
        <v>550.01</v>
      </c>
      <c r="X7" s="28">
        <v>263.26</v>
      </c>
      <c r="Y7" s="28">
        <v>190.5</v>
      </c>
      <c r="Z7" s="29"/>
      <c r="AA7" s="30">
        <f>IF(SUM(B7:Z7)&lt;&gt;0,AVERAGEIF(B7:Z7,"&lt;&gt;"""),"")</f>
        <v>191.12833333333333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719</v>
      </c>
      <c r="C10" s="42">
        <v>562.38799999999992</v>
      </c>
      <c r="D10" s="42">
        <v>501.61200000000002</v>
      </c>
      <c r="E10" s="42">
        <v>445</v>
      </c>
      <c r="F10" s="42">
        <v>445</v>
      </c>
      <c r="G10" s="42">
        <v>461.92700000000002</v>
      </c>
      <c r="H10" s="42">
        <v>719</v>
      </c>
      <c r="I10" s="42">
        <v>445</v>
      </c>
      <c r="J10" s="42">
        <v>445</v>
      </c>
      <c r="K10" s="42">
        <v>445</v>
      </c>
      <c r="L10" s="42">
        <v>445</v>
      </c>
      <c r="M10" s="42">
        <v>445</v>
      </c>
      <c r="N10" s="42">
        <v>445</v>
      </c>
      <c r="O10" s="42">
        <v>445</v>
      </c>
      <c r="P10" s="42">
        <v>445</v>
      </c>
      <c r="Q10" s="42">
        <v>445</v>
      </c>
      <c r="R10" s="42">
        <v>596</v>
      </c>
      <c r="S10" s="42">
        <v>681.07799999999997</v>
      </c>
      <c r="T10" s="42">
        <v>986</v>
      </c>
      <c r="U10" s="42">
        <v>1151</v>
      </c>
      <c r="V10" s="42">
        <v>1151</v>
      </c>
      <c r="W10" s="42">
        <v>986</v>
      </c>
      <c r="X10" s="42">
        <v>986</v>
      </c>
      <c r="Y10" s="42">
        <v>986</v>
      </c>
      <c r="Z10" s="43"/>
      <c r="AA10" s="44">
        <f t="shared" ref="AA10:AA15" si="0">SUM(B10:Z10)</f>
        <v>15382.004999999999</v>
      </c>
    </row>
    <row r="11" spans="1:27" ht="24.95" customHeight="1" x14ac:dyDescent="0.2">
      <c r="A11" s="45" t="s">
        <v>7</v>
      </c>
      <c r="B11" s="46">
        <v>169</v>
      </c>
      <c r="C11" s="47">
        <v>144</v>
      </c>
      <c r="D11" s="47">
        <v>136</v>
      </c>
      <c r="E11" s="47">
        <v>136</v>
      </c>
      <c r="F11" s="47">
        <v>136</v>
      </c>
      <c r="G11" s="47">
        <v>146</v>
      </c>
      <c r="H11" s="47">
        <v>184</v>
      </c>
      <c r="I11" s="47">
        <v>242</v>
      </c>
      <c r="J11" s="47">
        <v>278</v>
      </c>
      <c r="K11" s="47">
        <v>285</v>
      </c>
      <c r="L11" s="47">
        <v>278</v>
      </c>
      <c r="M11" s="47">
        <v>281</v>
      </c>
      <c r="N11" s="47">
        <v>289</v>
      </c>
      <c r="O11" s="47">
        <v>285</v>
      </c>
      <c r="P11" s="47">
        <v>273</v>
      </c>
      <c r="Q11" s="47">
        <v>277</v>
      </c>
      <c r="R11" s="47">
        <v>297</v>
      </c>
      <c r="S11" s="47">
        <v>323</v>
      </c>
      <c r="T11" s="47">
        <v>332</v>
      </c>
      <c r="U11" s="47">
        <v>325</v>
      </c>
      <c r="V11" s="47">
        <v>312</v>
      </c>
      <c r="W11" s="47">
        <v>279</v>
      </c>
      <c r="X11" s="47">
        <v>242</v>
      </c>
      <c r="Y11" s="47">
        <v>183</v>
      </c>
      <c r="Z11" s="48"/>
      <c r="AA11" s="49">
        <f t="shared" si="0"/>
        <v>5832</v>
      </c>
    </row>
    <row r="12" spans="1:27" ht="24.95" customHeight="1" x14ac:dyDescent="0.2">
      <c r="A12" s="50" t="s">
        <v>8</v>
      </c>
      <c r="B12" s="51">
        <v>4376.1630000000005</v>
      </c>
      <c r="C12" s="52">
        <v>3787.4140000000002</v>
      </c>
      <c r="D12" s="52">
        <v>3793.89</v>
      </c>
      <c r="E12" s="52">
        <v>3782.241</v>
      </c>
      <c r="F12" s="52">
        <v>3793.02</v>
      </c>
      <c r="G12" s="52">
        <v>3807.0410000000002</v>
      </c>
      <c r="H12" s="52">
        <v>3805.4789999999998</v>
      </c>
      <c r="I12" s="52">
        <v>3714.7190000000001</v>
      </c>
      <c r="J12" s="52">
        <v>3649.4830000000002</v>
      </c>
      <c r="K12" s="52">
        <v>2563.1990000000001</v>
      </c>
      <c r="L12" s="52">
        <v>2447.9</v>
      </c>
      <c r="M12" s="52">
        <v>2422.9</v>
      </c>
      <c r="N12" s="52">
        <v>2422.9</v>
      </c>
      <c r="O12" s="52">
        <v>2570.2559999999999</v>
      </c>
      <c r="P12" s="52">
        <v>3288.3919999999998</v>
      </c>
      <c r="Q12" s="52">
        <v>3131.2960000000003</v>
      </c>
      <c r="R12" s="52">
        <v>3745.9290000000001</v>
      </c>
      <c r="S12" s="52">
        <v>3981.933</v>
      </c>
      <c r="T12" s="52">
        <v>4101.8999999999996</v>
      </c>
      <c r="U12" s="52">
        <v>4364.902</v>
      </c>
      <c r="V12" s="52">
        <v>4419.9030000000002</v>
      </c>
      <c r="W12" s="52">
        <v>4436.4030000000002</v>
      </c>
      <c r="X12" s="52">
        <v>4385.3809999999994</v>
      </c>
      <c r="Y12" s="52">
        <v>4362.2150000000001</v>
      </c>
      <c r="Z12" s="53"/>
      <c r="AA12" s="54">
        <f t="shared" si="0"/>
        <v>87154.859000000011</v>
      </c>
    </row>
    <row r="13" spans="1:27" ht="24.95" customHeight="1" x14ac:dyDescent="0.2">
      <c r="A13" s="50" t="s">
        <v>9</v>
      </c>
      <c r="B13" s="51">
        <v>140</v>
      </c>
      <c r="C13" s="52">
        <v>114</v>
      </c>
      <c r="D13" s="52">
        <v>114</v>
      </c>
      <c r="E13" s="52">
        <v>114</v>
      </c>
      <c r="F13" s="52">
        <v>400</v>
      </c>
      <c r="G13" s="52">
        <v>397</v>
      </c>
      <c r="H13" s="52">
        <v>492</v>
      </c>
      <c r="I13" s="52">
        <v>492</v>
      </c>
      <c r="J13" s="52">
        <v>196</v>
      </c>
      <c r="K13" s="52">
        <v>119</v>
      </c>
      <c r="L13" s="52">
        <v>119</v>
      </c>
      <c r="M13" s="52">
        <v>105</v>
      </c>
      <c r="N13" s="52">
        <v>114</v>
      </c>
      <c r="O13" s="52">
        <v>114</v>
      </c>
      <c r="P13" s="52">
        <v>114</v>
      </c>
      <c r="Q13" s="52">
        <v>114</v>
      </c>
      <c r="R13" s="52">
        <v>140</v>
      </c>
      <c r="S13" s="52">
        <v>980</v>
      </c>
      <c r="T13" s="52">
        <v>1153</v>
      </c>
      <c r="U13" s="52">
        <v>1329</v>
      </c>
      <c r="V13" s="52">
        <v>1399</v>
      </c>
      <c r="W13" s="52">
        <v>1237</v>
      </c>
      <c r="X13" s="52">
        <v>1179</v>
      </c>
      <c r="Y13" s="52">
        <v>895</v>
      </c>
      <c r="Z13" s="53"/>
      <c r="AA13" s="54">
        <f t="shared" si="0"/>
        <v>11570</v>
      </c>
    </row>
    <row r="14" spans="1:27" ht="24.95" customHeight="1" x14ac:dyDescent="0.2">
      <c r="A14" s="55" t="s">
        <v>10</v>
      </c>
      <c r="B14" s="56">
        <v>1369.8599999999994</v>
      </c>
      <c r="C14" s="57">
        <v>1458.7309999999995</v>
      </c>
      <c r="D14" s="57">
        <v>1504.874</v>
      </c>
      <c r="E14" s="57">
        <v>1568.36</v>
      </c>
      <c r="F14" s="57">
        <v>1647.87</v>
      </c>
      <c r="G14" s="57">
        <v>1771.6389999999999</v>
      </c>
      <c r="H14" s="57">
        <v>2211.8869999999997</v>
      </c>
      <c r="I14" s="57">
        <v>3244.5370000000007</v>
      </c>
      <c r="J14" s="57">
        <v>4562.7110000000011</v>
      </c>
      <c r="K14" s="57">
        <v>5741.034999999998</v>
      </c>
      <c r="L14" s="57">
        <v>6595.0220000000008</v>
      </c>
      <c r="M14" s="57">
        <v>7086.1179999999995</v>
      </c>
      <c r="N14" s="57">
        <v>7293.4950000000026</v>
      </c>
      <c r="O14" s="57">
        <v>7235.577000000002</v>
      </c>
      <c r="P14" s="57">
        <v>6887.2940000000008</v>
      </c>
      <c r="Q14" s="57">
        <v>6247.0649999999996</v>
      </c>
      <c r="R14" s="57">
        <v>5324.4710000000005</v>
      </c>
      <c r="S14" s="57">
        <v>4136.4859999999999</v>
      </c>
      <c r="T14" s="57">
        <v>2915.0679999999993</v>
      </c>
      <c r="U14" s="57">
        <v>2265.5909999999994</v>
      </c>
      <c r="V14" s="57">
        <v>2095.88</v>
      </c>
      <c r="W14" s="57">
        <v>2068.1350000000002</v>
      </c>
      <c r="X14" s="57">
        <v>2057.2400000000002</v>
      </c>
      <c r="Y14" s="57">
        <v>2081.67</v>
      </c>
      <c r="Z14" s="58"/>
      <c r="AA14" s="59">
        <f t="shared" si="0"/>
        <v>89370.616000000009</v>
      </c>
    </row>
    <row r="15" spans="1:27" ht="24.95" customHeight="1" x14ac:dyDescent="0.2">
      <c r="A15" s="55" t="s">
        <v>11</v>
      </c>
      <c r="B15" s="56">
        <v>136</v>
      </c>
      <c r="C15" s="57">
        <v>138</v>
      </c>
      <c r="D15" s="57">
        <v>140</v>
      </c>
      <c r="E15" s="57">
        <v>141</v>
      </c>
      <c r="F15" s="57">
        <v>142</v>
      </c>
      <c r="G15" s="57">
        <v>142</v>
      </c>
      <c r="H15" s="57">
        <v>145</v>
      </c>
      <c r="I15" s="57">
        <v>156</v>
      </c>
      <c r="J15" s="57">
        <v>174</v>
      </c>
      <c r="K15" s="57">
        <v>191</v>
      </c>
      <c r="L15" s="57">
        <v>204</v>
      </c>
      <c r="M15" s="57">
        <v>214</v>
      </c>
      <c r="N15" s="57">
        <v>218</v>
      </c>
      <c r="O15" s="57">
        <v>217</v>
      </c>
      <c r="P15" s="57">
        <v>214</v>
      </c>
      <c r="Q15" s="57">
        <v>205</v>
      </c>
      <c r="R15" s="57">
        <v>191</v>
      </c>
      <c r="S15" s="57">
        <v>174</v>
      </c>
      <c r="T15" s="57">
        <v>160</v>
      </c>
      <c r="U15" s="57">
        <v>152</v>
      </c>
      <c r="V15" s="57">
        <v>149</v>
      </c>
      <c r="W15" s="57">
        <v>146</v>
      </c>
      <c r="X15" s="57">
        <v>144</v>
      </c>
      <c r="Y15" s="57">
        <v>142</v>
      </c>
      <c r="Z15" s="58"/>
      <c r="AA15" s="59">
        <f t="shared" si="0"/>
        <v>4035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6910.0230000000001</v>
      </c>
      <c r="C16" s="62">
        <f t="shared" si="1"/>
        <v>6204.5329999999994</v>
      </c>
      <c r="D16" s="62">
        <f t="shared" si="1"/>
        <v>6190.3760000000002</v>
      </c>
      <c r="E16" s="62">
        <f t="shared" si="1"/>
        <v>6186.6009999999997</v>
      </c>
      <c r="F16" s="62">
        <f t="shared" si="1"/>
        <v>6563.89</v>
      </c>
      <c r="G16" s="62">
        <f t="shared" si="1"/>
        <v>6725.607</v>
      </c>
      <c r="H16" s="62">
        <f t="shared" si="1"/>
        <v>7557.3659999999991</v>
      </c>
      <c r="I16" s="62">
        <f t="shared" si="1"/>
        <v>8294.2560000000012</v>
      </c>
      <c r="J16" s="62">
        <f t="shared" si="1"/>
        <v>9305.1940000000013</v>
      </c>
      <c r="K16" s="62">
        <f t="shared" si="1"/>
        <v>9344.2339999999986</v>
      </c>
      <c r="L16" s="62">
        <f t="shared" si="1"/>
        <v>10088.922</v>
      </c>
      <c r="M16" s="62">
        <f t="shared" si="1"/>
        <v>10554.018</v>
      </c>
      <c r="N16" s="62">
        <f t="shared" si="1"/>
        <v>10782.395000000002</v>
      </c>
      <c r="O16" s="62">
        <f t="shared" si="1"/>
        <v>10866.833000000002</v>
      </c>
      <c r="P16" s="62">
        <f t="shared" si="1"/>
        <v>11221.686000000002</v>
      </c>
      <c r="Q16" s="62">
        <f t="shared" si="1"/>
        <v>10419.361000000001</v>
      </c>
      <c r="R16" s="62">
        <f t="shared" si="1"/>
        <v>10294.400000000001</v>
      </c>
      <c r="S16" s="62">
        <f t="shared" si="1"/>
        <v>10276.496999999999</v>
      </c>
      <c r="T16" s="62">
        <f t="shared" si="1"/>
        <v>9647.9679999999989</v>
      </c>
      <c r="U16" s="62">
        <f t="shared" si="1"/>
        <v>9587.4929999999986</v>
      </c>
      <c r="V16" s="62">
        <f t="shared" si="1"/>
        <v>9526.7829999999994</v>
      </c>
      <c r="W16" s="62">
        <f t="shared" si="1"/>
        <v>9152.5380000000005</v>
      </c>
      <c r="X16" s="62">
        <f t="shared" si="1"/>
        <v>8993.6209999999992</v>
      </c>
      <c r="Y16" s="62">
        <f t="shared" si="1"/>
        <v>8649.8850000000002</v>
      </c>
      <c r="Z16" s="63" t="str">
        <f t="shared" si="1"/>
        <v/>
      </c>
      <c r="AA16" s="64">
        <f>SUM(AA10:AA15)</f>
        <v>213344.48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2169.9</v>
      </c>
      <c r="C29" s="72">
        <v>2166.9</v>
      </c>
      <c r="D29" s="72">
        <v>2207.9</v>
      </c>
      <c r="E29" s="72">
        <v>2267.9</v>
      </c>
      <c r="F29" s="72">
        <v>2613.9</v>
      </c>
      <c r="G29" s="72">
        <v>2694.9</v>
      </c>
      <c r="H29" s="72">
        <v>2984.9</v>
      </c>
      <c r="I29" s="72">
        <v>3470.9</v>
      </c>
      <c r="J29" s="72">
        <v>3753.9</v>
      </c>
      <c r="K29" s="72">
        <v>4198.8999999999996</v>
      </c>
      <c r="L29" s="72">
        <v>4544.8999999999996</v>
      </c>
      <c r="M29" s="72">
        <v>4753.8999999999996</v>
      </c>
      <c r="N29" s="72">
        <v>4841.8999999999996</v>
      </c>
      <c r="O29" s="72">
        <v>4806.8999999999996</v>
      </c>
      <c r="P29" s="72">
        <v>4645.8999999999996</v>
      </c>
      <c r="Q29" s="72">
        <v>4395.8999999999996</v>
      </c>
      <c r="R29" s="72">
        <v>4048.9</v>
      </c>
      <c r="S29" s="72">
        <v>4417.8999999999996</v>
      </c>
      <c r="T29" s="72">
        <v>4110.8999999999996</v>
      </c>
      <c r="U29" s="72">
        <v>4001.9</v>
      </c>
      <c r="V29" s="72">
        <v>3977.9</v>
      </c>
      <c r="W29" s="72">
        <v>3830.9</v>
      </c>
      <c r="X29" s="72">
        <v>3738.9</v>
      </c>
      <c r="Y29" s="72">
        <v>3401.9</v>
      </c>
      <c r="Z29" s="73"/>
      <c r="AA29" s="74">
        <f>SUM(B29:Z29)</f>
        <v>88048.599999999977</v>
      </c>
    </row>
    <row r="30" spans="1:27" ht="24.95" customHeight="1" x14ac:dyDescent="0.2">
      <c r="A30" s="75" t="s">
        <v>24</v>
      </c>
      <c r="B30" s="76">
        <v>2380.123</v>
      </c>
      <c r="C30" s="77">
        <v>2189.6329999999998</v>
      </c>
      <c r="D30" s="77">
        <v>2168.4760000000001</v>
      </c>
      <c r="E30" s="77">
        <v>2096.701</v>
      </c>
      <c r="F30" s="77">
        <v>2054.9899999999998</v>
      </c>
      <c r="G30" s="77">
        <v>2239.7069999999999</v>
      </c>
      <c r="H30" s="77">
        <v>2656.4659999999999</v>
      </c>
      <c r="I30" s="77">
        <v>2956.3560000000002</v>
      </c>
      <c r="J30" s="77">
        <v>3582.2939999999999</v>
      </c>
      <c r="K30" s="77">
        <v>3298.3339999999998</v>
      </c>
      <c r="L30" s="77">
        <v>3708.0219999999999</v>
      </c>
      <c r="M30" s="77">
        <v>4018.1179999999999</v>
      </c>
      <c r="N30" s="77">
        <v>4191.4949999999999</v>
      </c>
      <c r="O30" s="77">
        <v>4274.933</v>
      </c>
      <c r="P30" s="77">
        <v>4719.7860000000001</v>
      </c>
      <c r="Q30" s="77">
        <v>3982.4609999999998</v>
      </c>
      <c r="R30" s="77">
        <v>3782.5</v>
      </c>
      <c r="S30" s="77">
        <v>3109.5970000000002</v>
      </c>
      <c r="T30" s="77">
        <v>2649.0680000000002</v>
      </c>
      <c r="U30" s="77">
        <v>2626.5929999999998</v>
      </c>
      <c r="V30" s="77">
        <v>2580.8829999999998</v>
      </c>
      <c r="W30" s="77">
        <v>2326.6379999999999</v>
      </c>
      <c r="X30" s="77">
        <v>2291.721</v>
      </c>
      <c r="Y30" s="77">
        <v>2188.9850000000001</v>
      </c>
      <c r="Z30" s="78"/>
      <c r="AA30" s="79">
        <f>SUM(B30:Z30)</f>
        <v>72073.880000000019</v>
      </c>
    </row>
    <row r="31" spans="1:27" ht="24.95" customHeight="1" x14ac:dyDescent="0.2">
      <c r="A31" s="82" t="s">
        <v>25</v>
      </c>
      <c r="B31" s="80">
        <v>2800</v>
      </c>
      <c r="C31" s="81">
        <v>2235</v>
      </c>
      <c r="D31" s="81">
        <v>2185</v>
      </c>
      <c r="E31" s="81">
        <v>2155</v>
      </c>
      <c r="F31" s="81">
        <v>2155</v>
      </c>
      <c r="G31" s="81">
        <v>2155</v>
      </c>
      <c r="H31" s="81">
        <v>2215</v>
      </c>
      <c r="I31" s="81">
        <v>2215</v>
      </c>
      <c r="J31" s="81">
        <v>2215</v>
      </c>
      <c r="K31" s="81">
        <v>2090</v>
      </c>
      <c r="L31" s="81">
        <v>2020</v>
      </c>
      <c r="M31" s="81">
        <v>1995</v>
      </c>
      <c r="N31" s="81">
        <v>1995</v>
      </c>
      <c r="O31" s="81">
        <v>2020</v>
      </c>
      <c r="P31" s="81">
        <v>2085</v>
      </c>
      <c r="Q31" s="81">
        <v>2255</v>
      </c>
      <c r="R31" s="81">
        <v>2731</v>
      </c>
      <c r="S31" s="81">
        <v>3026</v>
      </c>
      <c r="T31" s="81">
        <v>3250</v>
      </c>
      <c r="U31" s="81">
        <v>3411</v>
      </c>
      <c r="V31" s="81">
        <v>3423</v>
      </c>
      <c r="W31" s="81">
        <v>3430</v>
      </c>
      <c r="X31" s="81">
        <v>3430</v>
      </c>
      <c r="Y31" s="81">
        <v>3433</v>
      </c>
      <c r="Z31" s="83"/>
      <c r="AA31" s="84">
        <f>SUM(B31:Z31)</f>
        <v>60924</v>
      </c>
    </row>
    <row r="32" spans="1:27" ht="30" customHeight="1" thickBot="1" x14ac:dyDescent="0.25">
      <c r="A32" s="60" t="s">
        <v>26</v>
      </c>
      <c r="B32" s="61">
        <f>IF(LEN(B$2)&gt;0,SUM(B29:B31),"")</f>
        <v>7350.0230000000001</v>
      </c>
      <c r="C32" s="62">
        <f t="shared" ref="C32:Z32" si="4">IF(LEN(C$2)&gt;0,SUM(C29:C31),"")</f>
        <v>6591.5329999999994</v>
      </c>
      <c r="D32" s="62">
        <f t="shared" si="4"/>
        <v>6561.3760000000002</v>
      </c>
      <c r="E32" s="62">
        <f t="shared" si="4"/>
        <v>6519.6010000000006</v>
      </c>
      <c r="F32" s="62">
        <f t="shared" si="4"/>
        <v>6823.8899999999994</v>
      </c>
      <c r="G32" s="62">
        <f t="shared" si="4"/>
        <v>7089.607</v>
      </c>
      <c r="H32" s="62">
        <f t="shared" si="4"/>
        <v>7856.366</v>
      </c>
      <c r="I32" s="62">
        <f t="shared" si="4"/>
        <v>8642.2560000000012</v>
      </c>
      <c r="J32" s="62">
        <f t="shared" si="4"/>
        <v>9551.1939999999995</v>
      </c>
      <c r="K32" s="62">
        <f t="shared" si="4"/>
        <v>9587.2340000000004</v>
      </c>
      <c r="L32" s="62">
        <f t="shared" si="4"/>
        <v>10272.921999999999</v>
      </c>
      <c r="M32" s="62">
        <f t="shared" si="4"/>
        <v>10767.018</v>
      </c>
      <c r="N32" s="62">
        <f t="shared" si="4"/>
        <v>11028.395</v>
      </c>
      <c r="O32" s="62">
        <f t="shared" si="4"/>
        <v>11101.832999999999</v>
      </c>
      <c r="P32" s="62">
        <f t="shared" si="4"/>
        <v>11450.686</v>
      </c>
      <c r="Q32" s="62">
        <f t="shared" si="4"/>
        <v>10633.360999999999</v>
      </c>
      <c r="R32" s="62">
        <f t="shared" si="4"/>
        <v>10562.4</v>
      </c>
      <c r="S32" s="62">
        <f t="shared" si="4"/>
        <v>10553.496999999999</v>
      </c>
      <c r="T32" s="62">
        <f t="shared" si="4"/>
        <v>10009.968000000001</v>
      </c>
      <c r="U32" s="62">
        <f t="shared" si="4"/>
        <v>10039.493</v>
      </c>
      <c r="V32" s="62">
        <f t="shared" si="4"/>
        <v>9981.7829999999994</v>
      </c>
      <c r="W32" s="62">
        <f t="shared" si="4"/>
        <v>9587.5380000000005</v>
      </c>
      <c r="X32" s="62">
        <f t="shared" si="4"/>
        <v>9460.6209999999992</v>
      </c>
      <c r="Y32" s="62">
        <f t="shared" si="4"/>
        <v>9023.8850000000002</v>
      </c>
      <c r="Z32" s="63" t="str">
        <f t="shared" si="4"/>
        <v/>
      </c>
      <c r="AA32" s="64">
        <f>SUM(AA29:AA31)</f>
        <v>221046.47999999998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129</v>
      </c>
      <c r="C35" s="95">
        <v>105</v>
      </c>
      <c r="D35" s="95">
        <v>75</v>
      </c>
      <c r="E35" s="95">
        <v>62</v>
      </c>
      <c r="F35" s="95">
        <v>35</v>
      </c>
      <c r="G35" s="95">
        <v>93</v>
      </c>
      <c r="H35" s="95">
        <v>99</v>
      </c>
      <c r="I35" s="95">
        <v>107</v>
      </c>
      <c r="J35" s="95">
        <v>20</v>
      </c>
      <c r="K35" s="95">
        <v>20</v>
      </c>
      <c r="L35" s="95">
        <v>20</v>
      </c>
      <c r="M35" s="95">
        <v>20</v>
      </c>
      <c r="N35" s="95">
        <v>20</v>
      </c>
      <c r="O35" s="95">
        <v>68</v>
      </c>
      <c r="P35" s="95">
        <v>68</v>
      </c>
      <c r="Q35" s="95">
        <v>68</v>
      </c>
      <c r="R35" s="95">
        <v>190</v>
      </c>
      <c r="S35" s="95">
        <v>202</v>
      </c>
      <c r="T35" s="95">
        <v>237</v>
      </c>
      <c r="U35" s="95">
        <v>277</v>
      </c>
      <c r="V35" s="95">
        <v>278</v>
      </c>
      <c r="W35" s="95">
        <v>278</v>
      </c>
      <c r="X35" s="95">
        <v>281</v>
      </c>
      <c r="Y35" s="95">
        <v>229</v>
      </c>
      <c r="Z35" s="96"/>
      <c r="AA35" s="74">
        <f t="shared" ref="AA35:AA40" si="5">SUM(B35:Z35)</f>
        <v>2981</v>
      </c>
    </row>
    <row r="36" spans="1:27" ht="24.95" customHeight="1" x14ac:dyDescent="0.2">
      <c r="A36" s="97" t="s">
        <v>29</v>
      </c>
      <c r="B36" s="98">
        <v>256</v>
      </c>
      <c r="C36" s="99">
        <v>227</v>
      </c>
      <c r="D36" s="99">
        <v>241</v>
      </c>
      <c r="E36" s="99">
        <v>216</v>
      </c>
      <c r="F36" s="99">
        <v>170</v>
      </c>
      <c r="G36" s="99">
        <v>216</v>
      </c>
      <c r="H36" s="99">
        <v>145</v>
      </c>
      <c r="I36" s="99">
        <v>186</v>
      </c>
      <c r="J36" s="99">
        <v>171</v>
      </c>
      <c r="K36" s="99">
        <v>168</v>
      </c>
      <c r="L36" s="99">
        <v>109</v>
      </c>
      <c r="M36" s="99">
        <v>138</v>
      </c>
      <c r="N36" s="99">
        <v>171</v>
      </c>
      <c r="O36" s="99">
        <v>112</v>
      </c>
      <c r="P36" s="99">
        <v>106</v>
      </c>
      <c r="Q36" s="99">
        <v>91</v>
      </c>
      <c r="R36" s="99">
        <v>23</v>
      </c>
      <c r="S36" s="99">
        <v>20</v>
      </c>
      <c r="T36" s="99">
        <v>70</v>
      </c>
      <c r="U36" s="99">
        <v>120</v>
      </c>
      <c r="V36" s="99">
        <v>122</v>
      </c>
      <c r="W36" s="99">
        <v>102</v>
      </c>
      <c r="X36" s="99">
        <v>131</v>
      </c>
      <c r="Y36" s="99">
        <v>90</v>
      </c>
      <c r="Z36" s="100"/>
      <c r="AA36" s="79">
        <f t="shared" si="5"/>
        <v>3401</v>
      </c>
    </row>
    <row r="37" spans="1:27" ht="24.95" customHeight="1" x14ac:dyDescent="0.2">
      <c r="A37" s="97" t="s">
        <v>30</v>
      </c>
      <c r="B37" s="98">
        <v>5</v>
      </c>
      <c r="C37" s="99">
        <v>10.199999999999999</v>
      </c>
      <c r="D37" s="99">
        <v>5</v>
      </c>
      <c r="E37" s="99">
        <v>193.3</v>
      </c>
      <c r="F37" s="99">
        <v>5</v>
      </c>
      <c r="G37" s="99">
        <v>5</v>
      </c>
      <c r="H37" s="99">
        <v>5</v>
      </c>
      <c r="I37" s="99">
        <v>5</v>
      </c>
      <c r="J37" s="99">
        <v>5</v>
      </c>
      <c r="K37" s="99">
        <v>989</v>
      </c>
      <c r="L37" s="99">
        <v>855</v>
      </c>
      <c r="M37" s="99">
        <v>744.4</v>
      </c>
      <c r="N37" s="99">
        <v>792</v>
      </c>
      <c r="O37" s="99">
        <v>710.1</v>
      </c>
      <c r="P37" s="99">
        <v>91.2</v>
      </c>
      <c r="Q37" s="99">
        <v>625.9</v>
      </c>
      <c r="R37" s="99">
        <v>5</v>
      </c>
      <c r="S37" s="99">
        <v>5</v>
      </c>
      <c r="T37" s="99">
        <v>5</v>
      </c>
      <c r="U37" s="99">
        <v>5</v>
      </c>
      <c r="V37" s="99">
        <v>5</v>
      </c>
      <c r="W37" s="99">
        <v>5</v>
      </c>
      <c r="X37" s="99">
        <v>5</v>
      </c>
      <c r="Y37" s="99">
        <v>5</v>
      </c>
      <c r="Z37" s="100"/>
      <c r="AA37" s="79">
        <f t="shared" si="5"/>
        <v>5086.0999999999995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50</v>
      </c>
      <c r="M38" s="99">
        <v>50</v>
      </c>
      <c r="N38" s="99">
        <v>50</v>
      </c>
      <c r="O38" s="99">
        <v>50</v>
      </c>
      <c r="P38" s="99">
        <v>50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1200</v>
      </c>
    </row>
    <row r="39" spans="1:27" ht="24.95" customHeight="1" x14ac:dyDescent="0.2">
      <c r="A39" s="97" t="s">
        <v>32</v>
      </c>
      <c r="B39" s="98">
        <v>329.9</v>
      </c>
      <c r="C39" s="99">
        <v>456.8</v>
      </c>
      <c r="D39" s="99">
        <v>500</v>
      </c>
      <c r="E39" s="99"/>
      <c r="F39" s="99">
        <v>2.2999999999999998</v>
      </c>
      <c r="G39" s="99">
        <v>262.60000000000002</v>
      </c>
      <c r="H39" s="99">
        <v>500</v>
      </c>
      <c r="I39" s="99">
        <v>384.4</v>
      </c>
      <c r="J39" s="99"/>
      <c r="K39" s="99"/>
      <c r="L39" s="99"/>
      <c r="M39" s="99"/>
      <c r="N39" s="99"/>
      <c r="O39" s="99"/>
      <c r="P39" s="99"/>
      <c r="Q39" s="99"/>
      <c r="R39" s="99">
        <v>421.7</v>
      </c>
      <c r="S39" s="99">
        <v>500</v>
      </c>
      <c r="T39" s="99">
        <v>500</v>
      </c>
      <c r="U39" s="99">
        <v>500</v>
      </c>
      <c r="V39" s="99">
        <v>500</v>
      </c>
      <c r="W39" s="99">
        <v>500</v>
      </c>
      <c r="X39" s="99">
        <v>500</v>
      </c>
      <c r="Y39" s="99">
        <v>500</v>
      </c>
      <c r="Z39" s="100"/>
      <c r="AA39" s="79">
        <f t="shared" si="5"/>
        <v>6357.7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769.9</v>
      </c>
      <c r="C40" s="88">
        <f t="shared" si="6"/>
        <v>849</v>
      </c>
      <c r="D40" s="88">
        <f t="shared" si="6"/>
        <v>871</v>
      </c>
      <c r="E40" s="88">
        <f t="shared" si="6"/>
        <v>521.29999999999995</v>
      </c>
      <c r="F40" s="88">
        <f t="shared" si="6"/>
        <v>262.3</v>
      </c>
      <c r="G40" s="88">
        <f t="shared" si="6"/>
        <v>626.6</v>
      </c>
      <c r="H40" s="88">
        <f t="shared" si="6"/>
        <v>799</v>
      </c>
      <c r="I40" s="88">
        <f t="shared" si="6"/>
        <v>732.4</v>
      </c>
      <c r="J40" s="88">
        <f t="shared" si="6"/>
        <v>246</v>
      </c>
      <c r="K40" s="88">
        <f t="shared" si="6"/>
        <v>1227</v>
      </c>
      <c r="L40" s="88">
        <f t="shared" si="6"/>
        <v>1034</v>
      </c>
      <c r="M40" s="88">
        <f t="shared" si="6"/>
        <v>952.4</v>
      </c>
      <c r="N40" s="88">
        <f t="shared" si="6"/>
        <v>1033</v>
      </c>
      <c r="O40" s="88">
        <f t="shared" si="6"/>
        <v>940.1</v>
      </c>
      <c r="P40" s="88">
        <f t="shared" si="6"/>
        <v>315.2</v>
      </c>
      <c r="Q40" s="88">
        <f t="shared" si="6"/>
        <v>834.9</v>
      </c>
      <c r="R40" s="88">
        <f t="shared" si="6"/>
        <v>689.7</v>
      </c>
      <c r="S40" s="88">
        <f t="shared" si="6"/>
        <v>777</v>
      </c>
      <c r="T40" s="88">
        <f t="shared" si="6"/>
        <v>862</v>
      </c>
      <c r="U40" s="88">
        <f t="shared" si="6"/>
        <v>952</v>
      </c>
      <c r="V40" s="88">
        <f t="shared" si="6"/>
        <v>955</v>
      </c>
      <c r="W40" s="88">
        <f t="shared" si="6"/>
        <v>935</v>
      </c>
      <c r="X40" s="88">
        <f t="shared" si="6"/>
        <v>967</v>
      </c>
      <c r="Y40" s="88">
        <f t="shared" si="6"/>
        <v>874</v>
      </c>
      <c r="Z40" s="89" t="str">
        <f t="shared" si="6"/>
        <v/>
      </c>
      <c r="AA40" s="90">
        <f t="shared" si="5"/>
        <v>19025.800000000003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>
        <v>5.2</v>
      </c>
      <c r="D45" s="99"/>
      <c r="E45" s="99">
        <v>188.3</v>
      </c>
      <c r="F45" s="99"/>
      <c r="G45" s="99"/>
      <c r="H45" s="99"/>
      <c r="I45" s="99"/>
      <c r="J45" s="99"/>
      <c r="K45" s="99">
        <v>984</v>
      </c>
      <c r="L45" s="99">
        <v>850</v>
      </c>
      <c r="M45" s="99">
        <v>739.4</v>
      </c>
      <c r="N45" s="99">
        <v>787</v>
      </c>
      <c r="O45" s="99">
        <v>705.1</v>
      </c>
      <c r="P45" s="99">
        <v>86.2</v>
      </c>
      <c r="Q45" s="99">
        <v>620.9</v>
      </c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4966.0999999999995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329.9</v>
      </c>
      <c r="C47" s="99">
        <v>456.8</v>
      </c>
      <c r="D47" s="99">
        <v>500</v>
      </c>
      <c r="E47" s="99"/>
      <c r="F47" s="99">
        <v>2.2999999999999998</v>
      </c>
      <c r="G47" s="99">
        <v>262.60000000000002</v>
      </c>
      <c r="H47" s="99">
        <v>500</v>
      </c>
      <c r="I47" s="99">
        <v>384.4</v>
      </c>
      <c r="J47" s="99"/>
      <c r="K47" s="99"/>
      <c r="L47" s="99"/>
      <c r="M47" s="99"/>
      <c r="N47" s="99"/>
      <c r="O47" s="99"/>
      <c r="P47" s="99"/>
      <c r="Q47" s="99"/>
      <c r="R47" s="99">
        <v>421.7</v>
      </c>
      <c r="S47" s="99">
        <v>500</v>
      </c>
      <c r="T47" s="99">
        <v>500</v>
      </c>
      <c r="U47" s="99">
        <v>500</v>
      </c>
      <c r="V47" s="99">
        <v>500</v>
      </c>
      <c r="W47" s="99">
        <v>500</v>
      </c>
      <c r="X47" s="99">
        <v>500</v>
      </c>
      <c r="Y47" s="99">
        <v>500</v>
      </c>
      <c r="Z47" s="100"/>
      <c r="AA47" s="79">
        <f t="shared" si="7"/>
        <v>6357.7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329.9</v>
      </c>
      <c r="C49" s="88">
        <f t="shared" ref="C49:Z49" si="8">IF(LEN(C$2)&gt;0,SUM(C43:C48),"")</f>
        <v>462</v>
      </c>
      <c r="D49" s="88">
        <f t="shared" si="8"/>
        <v>500</v>
      </c>
      <c r="E49" s="88">
        <f t="shared" si="8"/>
        <v>188.3</v>
      </c>
      <c r="F49" s="88">
        <f t="shared" si="8"/>
        <v>2.2999999999999998</v>
      </c>
      <c r="G49" s="88">
        <f t="shared" si="8"/>
        <v>262.60000000000002</v>
      </c>
      <c r="H49" s="88">
        <f t="shared" si="8"/>
        <v>500</v>
      </c>
      <c r="I49" s="88">
        <f t="shared" si="8"/>
        <v>384.4</v>
      </c>
      <c r="J49" s="88">
        <f t="shared" si="8"/>
        <v>0</v>
      </c>
      <c r="K49" s="88">
        <f t="shared" si="8"/>
        <v>984</v>
      </c>
      <c r="L49" s="88">
        <f t="shared" si="8"/>
        <v>850</v>
      </c>
      <c r="M49" s="88">
        <f t="shared" si="8"/>
        <v>739.4</v>
      </c>
      <c r="N49" s="88">
        <f t="shared" si="8"/>
        <v>787</v>
      </c>
      <c r="O49" s="88">
        <f t="shared" si="8"/>
        <v>705.1</v>
      </c>
      <c r="P49" s="88">
        <f t="shared" si="8"/>
        <v>86.2</v>
      </c>
      <c r="Q49" s="88">
        <f t="shared" si="8"/>
        <v>620.9</v>
      </c>
      <c r="R49" s="88">
        <f t="shared" si="8"/>
        <v>421.7</v>
      </c>
      <c r="S49" s="88">
        <f t="shared" si="8"/>
        <v>500</v>
      </c>
      <c r="T49" s="88">
        <f t="shared" si="8"/>
        <v>500</v>
      </c>
      <c r="U49" s="88">
        <f t="shared" si="8"/>
        <v>500</v>
      </c>
      <c r="V49" s="88">
        <f t="shared" si="8"/>
        <v>500</v>
      </c>
      <c r="W49" s="88">
        <f t="shared" si="8"/>
        <v>500</v>
      </c>
      <c r="X49" s="88">
        <f t="shared" si="8"/>
        <v>500</v>
      </c>
      <c r="Y49" s="88">
        <f t="shared" si="8"/>
        <v>500</v>
      </c>
      <c r="Z49" s="89" t="str">
        <f t="shared" si="8"/>
        <v/>
      </c>
      <c r="AA49" s="90">
        <f t="shared" si="7"/>
        <v>11323.8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7679.9229999999998</v>
      </c>
      <c r="C52" s="88">
        <f t="shared" si="10"/>
        <v>7053.5329999999994</v>
      </c>
      <c r="D52" s="88">
        <f t="shared" si="10"/>
        <v>7061.3760000000002</v>
      </c>
      <c r="E52" s="88">
        <f t="shared" si="10"/>
        <v>6707.9009999999998</v>
      </c>
      <c r="F52" s="88">
        <f t="shared" si="10"/>
        <v>6826.1900000000005</v>
      </c>
      <c r="G52" s="88">
        <f t="shared" si="10"/>
        <v>7352.2070000000003</v>
      </c>
      <c r="H52" s="88">
        <f t="shared" si="10"/>
        <v>8356.3659999999982</v>
      </c>
      <c r="I52" s="88">
        <f t="shared" si="10"/>
        <v>9026.6560000000009</v>
      </c>
      <c r="J52" s="88">
        <f t="shared" si="10"/>
        <v>9551.1940000000013</v>
      </c>
      <c r="K52" s="88">
        <f t="shared" si="10"/>
        <v>10571.233999999999</v>
      </c>
      <c r="L52" s="88">
        <f t="shared" si="10"/>
        <v>11122.922</v>
      </c>
      <c r="M52" s="88">
        <f t="shared" si="10"/>
        <v>11506.418</v>
      </c>
      <c r="N52" s="88">
        <f t="shared" si="10"/>
        <v>11815.395000000002</v>
      </c>
      <c r="O52" s="88">
        <f t="shared" si="10"/>
        <v>11806.933000000003</v>
      </c>
      <c r="P52" s="88">
        <f t="shared" si="10"/>
        <v>11536.886000000002</v>
      </c>
      <c r="Q52" s="88">
        <f t="shared" si="10"/>
        <v>11254.261</v>
      </c>
      <c r="R52" s="88">
        <f t="shared" si="10"/>
        <v>10984.100000000002</v>
      </c>
      <c r="S52" s="88">
        <f t="shared" si="10"/>
        <v>11053.496999999999</v>
      </c>
      <c r="T52" s="88">
        <f t="shared" si="10"/>
        <v>10509.967999999999</v>
      </c>
      <c r="U52" s="88">
        <f t="shared" si="10"/>
        <v>10539.492999999999</v>
      </c>
      <c r="V52" s="88">
        <f t="shared" si="10"/>
        <v>10481.782999999999</v>
      </c>
      <c r="W52" s="88">
        <f t="shared" si="10"/>
        <v>10087.538</v>
      </c>
      <c r="X52" s="88">
        <f t="shared" si="10"/>
        <v>9960.6209999999992</v>
      </c>
      <c r="Y52" s="88">
        <f t="shared" si="10"/>
        <v>9523.8850000000002</v>
      </c>
      <c r="Z52" s="89" t="str">
        <f t="shared" si="10"/>
        <v/>
      </c>
      <c r="AA52" s="104">
        <f>SUM(B52:Z52)</f>
        <v>232370.28000000003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7679.844000000001</v>
      </c>
      <c r="C4" s="18">
        <v>7053.6119999999992</v>
      </c>
      <c r="D4" s="18">
        <v>7061.4249999999993</v>
      </c>
      <c r="E4" s="18">
        <v>6707.8380000000006</v>
      </c>
      <c r="F4" s="18">
        <v>6826.1820000000007</v>
      </c>
      <c r="G4" s="18">
        <v>7352.1610000000019</v>
      </c>
      <c r="H4" s="18">
        <v>8356.3460000000014</v>
      </c>
      <c r="I4" s="18">
        <v>9026.6919999999973</v>
      </c>
      <c r="J4" s="18">
        <v>9551.1890000000003</v>
      </c>
      <c r="K4" s="18">
        <v>10571.204000000002</v>
      </c>
      <c r="L4" s="18">
        <v>11122.911</v>
      </c>
      <c r="M4" s="18">
        <v>11506.429999999998</v>
      </c>
      <c r="N4" s="18">
        <v>11815.424999999999</v>
      </c>
      <c r="O4" s="18">
        <v>11806.970999999994</v>
      </c>
      <c r="P4" s="18">
        <v>11536.924000000003</v>
      </c>
      <c r="Q4" s="18">
        <v>11254.266999999998</v>
      </c>
      <c r="R4" s="18">
        <v>10984.140000000001</v>
      </c>
      <c r="S4" s="18">
        <v>11053.497000000001</v>
      </c>
      <c r="T4" s="18">
        <v>10510.006000000001</v>
      </c>
      <c r="U4" s="18">
        <v>10539.465999999997</v>
      </c>
      <c r="V4" s="18">
        <v>10481.781000000001</v>
      </c>
      <c r="W4" s="18">
        <v>10087.585999999998</v>
      </c>
      <c r="X4" s="18">
        <v>9960.6220000000012</v>
      </c>
      <c r="Y4" s="18">
        <v>9523.8909999999978</v>
      </c>
      <c r="Z4" s="19"/>
      <c r="AA4" s="20">
        <f>SUM(B4:Z4)</f>
        <v>232370.40999999997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152.22999999999999</v>
      </c>
      <c r="C7" s="28">
        <v>130.49</v>
      </c>
      <c r="D7" s="28">
        <v>129.68</v>
      </c>
      <c r="E7" s="28">
        <v>113.11</v>
      </c>
      <c r="F7" s="28">
        <v>113.08</v>
      </c>
      <c r="G7" s="28">
        <v>129.15</v>
      </c>
      <c r="H7" s="28">
        <v>139.36000000000001</v>
      </c>
      <c r="I7" s="28">
        <v>126.85</v>
      </c>
      <c r="J7" s="28">
        <v>115.14</v>
      </c>
      <c r="K7" s="28">
        <v>79.989999999999995</v>
      </c>
      <c r="L7" s="28">
        <v>66.83</v>
      </c>
      <c r="M7" s="28">
        <v>60.05</v>
      </c>
      <c r="N7" s="28">
        <v>68.83</v>
      </c>
      <c r="O7" s="28">
        <v>83.21</v>
      </c>
      <c r="P7" s="28">
        <v>103.11</v>
      </c>
      <c r="Q7" s="28">
        <v>95</v>
      </c>
      <c r="R7" s="28">
        <v>105.58</v>
      </c>
      <c r="S7" s="28">
        <v>129.28</v>
      </c>
      <c r="T7" s="28">
        <v>442.33</v>
      </c>
      <c r="U7" s="28">
        <v>600</v>
      </c>
      <c r="V7" s="28">
        <v>600.01</v>
      </c>
      <c r="W7" s="28">
        <v>550.01</v>
      </c>
      <c r="X7" s="28">
        <v>263.26</v>
      </c>
      <c r="Y7" s="28">
        <v>190.5</v>
      </c>
      <c r="Z7" s="29"/>
      <c r="AA7" s="30">
        <f>IF(SUM(B7:Z7)&lt;&gt;0,AVERAGEIF(B7:Z7,"&lt;&gt;"""),"")</f>
        <v>191.12833333333333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6.476</v>
      </c>
      <c r="H14" s="57">
        <v>2.593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3.77</v>
      </c>
      <c r="U14" s="57">
        <v>6.5279999999999996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82.367000000000004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6.476</v>
      </c>
      <c r="H16" s="62">
        <f t="shared" si="1"/>
        <v>2.593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3.77</v>
      </c>
      <c r="U16" s="62">
        <f t="shared" si="1"/>
        <v>6.5279999999999996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82.367000000000004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820.91800000000001</v>
      </c>
      <c r="C19" s="72">
        <v>825.89199999999994</v>
      </c>
      <c r="D19" s="72">
        <v>850.50199999999995</v>
      </c>
      <c r="E19" s="72">
        <v>857.7650000000001</v>
      </c>
      <c r="F19" s="72">
        <v>858.774</v>
      </c>
      <c r="G19" s="72">
        <v>895.423</v>
      </c>
      <c r="H19" s="72">
        <v>894.47199999999998</v>
      </c>
      <c r="I19" s="72">
        <v>904.13400000000001</v>
      </c>
      <c r="J19" s="72">
        <v>891.322</v>
      </c>
      <c r="K19" s="72">
        <v>885.02799999999991</v>
      </c>
      <c r="L19" s="72">
        <v>889.24</v>
      </c>
      <c r="M19" s="72">
        <v>912.3900000000001</v>
      </c>
      <c r="N19" s="72">
        <v>836.36099999999999</v>
      </c>
      <c r="O19" s="72">
        <v>849.673</v>
      </c>
      <c r="P19" s="72">
        <v>810.81999999999994</v>
      </c>
      <c r="Q19" s="72">
        <v>809.48399999999992</v>
      </c>
      <c r="R19" s="72">
        <v>805.47899999999993</v>
      </c>
      <c r="S19" s="72">
        <v>740.33999999999992</v>
      </c>
      <c r="T19" s="72">
        <v>717.01699999999994</v>
      </c>
      <c r="U19" s="72">
        <v>710.79200000000003</v>
      </c>
      <c r="V19" s="72">
        <v>718.2650000000001</v>
      </c>
      <c r="W19" s="72">
        <v>711.88200000000006</v>
      </c>
      <c r="X19" s="72">
        <v>713.13900000000001</v>
      </c>
      <c r="Y19" s="72">
        <v>790.7170000000001</v>
      </c>
      <c r="Z19" s="73"/>
      <c r="AA19" s="74">
        <f t="shared" ref="AA19:AA25" si="2">SUM(B19:Z19)</f>
        <v>19699.829000000002</v>
      </c>
    </row>
    <row r="20" spans="1:27" ht="24.95" customHeight="1" x14ac:dyDescent="0.2">
      <c r="A20" s="75" t="s">
        <v>15</v>
      </c>
      <c r="B20" s="76">
        <v>1273.0260000000003</v>
      </c>
      <c r="C20" s="77">
        <v>1262.086</v>
      </c>
      <c r="D20" s="77">
        <v>1250.7659999999998</v>
      </c>
      <c r="E20" s="77">
        <v>1245.5479999999998</v>
      </c>
      <c r="F20" s="77">
        <v>1291.0829999999999</v>
      </c>
      <c r="G20" s="77">
        <v>1460.5350000000001</v>
      </c>
      <c r="H20" s="77">
        <v>1738.7279999999998</v>
      </c>
      <c r="I20" s="77">
        <v>1960.3340000000001</v>
      </c>
      <c r="J20" s="77">
        <v>2106.1889999999999</v>
      </c>
      <c r="K20" s="77">
        <v>2175.6680000000001</v>
      </c>
      <c r="L20" s="77">
        <v>2216.9720000000002</v>
      </c>
      <c r="M20" s="77">
        <v>2248.1509999999998</v>
      </c>
      <c r="N20" s="77">
        <v>2288.3510000000001</v>
      </c>
      <c r="O20" s="77">
        <v>2287.8829999999998</v>
      </c>
      <c r="P20" s="77">
        <v>2238.6860000000001</v>
      </c>
      <c r="Q20" s="77">
        <v>2201.4929999999999</v>
      </c>
      <c r="R20" s="77">
        <v>2174.1659999999997</v>
      </c>
      <c r="S20" s="77">
        <v>2114.4120000000003</v>
      </c>
      <c r="T20" s="77">
        <v>2031.1959999999999</v>
      </c>
      <c r="U20" s="77">
        <v>1926.4279999999997</v>
      </c>
      <c r="V20" s="77">
        <v>1814.7760000000001</v>
      </c>
      <c r="W20" s="77">
        <v>1667.6819999999998</v>
      </c>
      <c r="X20" s="77">
        <v>1617.6869999999997</v>
      </c>
      <c r="Y20" s="77">
        <v>1576.4090000000003</v>
      </c>
      <c r="Z20" s="78"/>
      <c r="AA20" s="79">
        <f t="shared" si="2"/>
        <v>44168.254999999997</v>
      </c>
    </row>
    <row r="21" spans="1:27" ht="24.95" customHeight="1" x14ac:dyDescent="0.2">
      <c r="A21" s="75" t="s">
        <v>16</v>
      </c>
      <c r="B21" s="80">
        <v>4583.1000000000004</v>
      </c>
      <c r="C21" s="81">
        <v>4313.1340000000009</v>
      </c>
      <c r="D21" s="81">
        <v>4061.7569999999996</v>
      </c>
      <c r="E21" s="81">
        <v>3918.0249999999996</v>
      </c>
      <c r="F21" s="81">
        <v>3875.6249999999995</v>
      </c>
      <c r="G21" s="81">
        <v>3853.1270000000004</v>
      </c>
      <c r="H21" s="81">
        <v>4163.2530000000006</v>
      </c>
      <c r="I21" s="81">
        <v>4714.3239999999996</v>
      </c>
      <c r="J21" s="81">
        <v>5337.7780000000002</v>
      </c>
      <c r="K21" s="81">
        <v>5818.0079999999998</v>
      </c>
      <c r="L21" s="81">
        <v>6199.6989999999987</v>
      </c>
      <c r="M21" s="81">
        <v>6529.889000000001</v>
      </c>
      <c r="N21" s="81">
        <v>6818.2130000000006</v>
      </c>
      <c r="O21" s="81">
        <v>6868.9150000000009</v>
      </c>
      <c r="P21" s="81">
        <v>6723.4179999999997</v>
      </c>
      <c r="Q21" s="81">
        <v>6572.79</v>
      </c>
      <c r="R21" s="81">
        <v>6437.1950000000006</v>
      </c>
      <c r="S21" s="81">
        <v>6345.2450000000008</v>
      </c>
      <c r="T21" s="81">
        <v>6143.8230000000003</v>
      </c>
      <c r="U21" s="81">
        <v>5943.6179999999995</v>
      </c>
      <c r="V21" s="81">
        <v>6026.74</v>
      </c>
      <c r="W21" s="81">
        <v>5937.3220000000001</v>
      </c>
      <c r="X21" s="81">
        <v>5686.8960000000006</v>
      </c>
      <c r="Y21" s="81">
        <v>5262.5649999999987</v>
      </c>
      <c r="Z21" s="78"/>
      <c r="AA21" s="79">
        <f t="shared" si="2"/>
        <v>132134.45900000003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110</v>
      </c>
      <c r="M22" s="81">
        <v>110</v>
      </c>
      <c r="N22" s="81">
        <v>110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142.5</v>
      </c>
      <c r="C23" s="77">
        <v>126.5</v>
      </c>
      <c r="D23" s="77">
        <v>132</v>
      </c>
      <c r="E23" s="77">
        <v>118</v>
      </c>
      <c r="F23" s="77">
        <v>123</v>
      </c>
      <c r="G23" s="77">
        <v>112.5</v>
      </c>
      <c r="H23" s="77">
        <v>108.5</v>
      </c>
      <c r="I23" s="77">
        <v>106.5</v>
      </c>
      <c r="J23" s="77">
        <v>105</v>
      </c>
      <c r="K23" s="77">
        <v>103.5</v>
      </c>
      <c r="L23" s="77">
        <v>99</v>
      </c>
      <c r="M23" s="77">
        <v>100</v>
      </c>
      <c r="N23" s="77">
        <v>106.5</v>
      </c>
      <c r="O23" s="77">
        <v>108.5</v>
      </c>
      <c r="P23" s="77">
        <v>103</v>
      </c>
      <c r="Q23" s="77">
        <v>99.5</v>
      </c>
      <c r="R23" s="77">
        <v>107.5</v>
      </c>
      <c r="S23" s="77">
        <v>143</v>
      </c>
      <c r="T23" s="77">
        <v>181.5</v>
      </c>
      <c r="U23" s="77">
        <v>204.5</v>
      </c>
      <c r="V23" s="77">
        <v>203</v>
      </c>
      <c r="W23" s="77">
        <v>192</v>
      </c>
      <c r="X23" s="77">
        <v>169.5</v>
      </c>
      <c r="Y23" s="77">
        <v>155</v>
      </c>
      <c r="Z23" s="77"/>
      <c r="AA23" s="79">
        <f t="shared" si="2"/>
        <v>3150.5</v>
      </c>
    </row>
    <row r="24" spans="1:27" ht="24.95" customHeight="1" x14ac:dyDescent="0.2">
      <c r="A24" s="85" t="s">
        <v>19</v>
      </c>
      <c r="B24" s="77">
        <v>455</v>
      </c>
      <c r="C24" s="77">
        <v>431.99999999999994</v>
      </c>
      <c r="D24" s="77">
        <v>420</v>
      </c>
      <c r="E24" s="77">
        <v>411</v>
      </c>
      <c r="F24" s="77">
        <v>411</v>
      </c>
      <c r="G24" s="77">
        <v>422</v>
      </c>
      <c r="H24" s="77">
        <v>479</v>
      </c>
      <c r="I24" s="77">
        <v>548</v>
      </c>
      <c r="J24" s="77">
        <v>602.00000000000011</v>
      </c>
      <c r="K24" s="77">
        <v>626</v>
      </c>
      <c r="L24" s="77">
        <v>632</v>
      </c>
      <c r="M24" s="77">
        <v>645</v>
      </c>
      <c r="N24" s="77">
        <v>656.99999999999989</v>
      </c>
      <c r="O24" s="77">
        <v>652</v>
      </c>
      <c r="P24" s="77">
        <v>636.99999999999989</v>
      </c>
      <c r="Q24" s="77">
        <v>632</v>
      </c>
      <c r="R24" s="77">
        <v>638</v>
      </c>
      <c r="S24" s="77">
        <v>647</v>
      </c>
      <c r="T24" s="77">
        <v>642</v>
      </c>
      <c r="U24" s="77">
        <v>626.99999999999989</v>
      </c>
      <c r="V24" s="77">
        <v>610.99999999999989</v>
      </c>
      <c r="W24" s="77">
        <v>575</v>
      </c>
      <c r="X24" s="77">
        <v>536</v>
      </c>
      <c r="Y24" s="77">
        <v>475</v>
      </c>
      <c r="Z24" s="77"/>
      <c r="AA24" s="79">
        <f t="shared" si="2"/>
        <v>13412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7274.5440000000008</v>
      </c>
      <c r="C26" s="88">
        <f t="shared" ref="C26:Z26" si="3">IF(LEN(C$2)&gt;0,SUM(C19:C25),"")</f>
        <v>6959.612000000001</v>
      </c>
      <c r="D26" s="88">
        <f t="shared" si="3"/>
        <v>6715.0249999999996</v>
      </c>
      <c r="E26" s="88">
        <f t="shared" si="3"/>
        <v>6550.3379999999997</v>
      </c>
      <c r="F26" s="88">
        <f t="shared" si="3"/>
        <v>6559.482</v>
      </c>
      <c r="G26" s="88">
        <f t="shared" si="3"/>
        <v>6743.5850000000009</v>
      </c>
      <c r="H26" s="88">
        <f t="shared" si="3"/>
        <v>7383.9530000000004</v>
      </c>
      <c r="I26" s="88">
        <f t="shared" si="3"/>
        <v>8233.2919999999995</v>
      </c>
      <c r="J26" s="88">
        <f t="shared" si="3"/>
        <v>9042.2890000000007</v>
      </c>
      <c r="K26" s="88">
        <f t="shared" si="3"/>
        <v>9608.2039999999997</v>
      </c>
      <c r="L26" s="88">
        <f t="shared" si="3"/>
        <v>10146.911</v>
      </c>
      <c r="M26" s="88">
        <f t="shared" si="3"/>
        <v>10545.43</v>
      </c>
      <c r="N26" s="88">
        <f t="shared" si="3"/>
        <v>10816.425000000001</v>
      </c>
      <c r="O26" s="88">
        <f t="shared" si="3"/>
        <v>10766.971000000001</v>
      </c>
      <c r="P26" s="88">
        <f t="shared" si="3"/>
        <v>10512.923999999999</v>
      </c>
      <c r="Q26" s="88">
        <f t="shared" si="3"/>
        <v>10315.267</v>
      </c>
      <c r="R26" s="88">
        <f t="shared" si="3"/>
        <v>10162.34</v>
      </c>
      <c r="S26" s="88">
        <f t="shared" si="3"/>
        <v>9989.9970000000012</v>
      </c>
      <c r="T26" s="88">
        <f t="shared" si="3"/>
        <v>9715.5360000000001</v>
      </c>
      <c r="U26" s="88">
        <f t="shared" si="3"/>
        <v>9412.3379999999997</v>
      </c>
      <c r="V26" s="88">
        <f t="shared" si="3"/>
        <v>9373.780999999999</v>
      </c>
      <c r="W26" s="88">
        <f t="shared" si="3"/>
        <v>9083.8860000000004</v>
      </c>
      <c r="X26" s="88">
        <f t="shared" si="3"/>
        <v>8723.2219999999998</v>
      </c>
      <c r="Y26" s="88">
        <f t="shared" si="3"/>
        <v>8259.6909999999989</v>
      </c>
      <c r="Z26" s="89" t="str">
        <f t="shared" si="3"/>
        <v/>
      </c>
      <c r="AA26" s="90">
        <f>SUM(AA19:AA25)</f>
        <v>212895.04300000003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730.5</v>
      </c>
      <c r="C29" s="72">
        <v>691.5</v>
      </c>
      <c r="D29" s="72">
        <v>685</v>
      </c>
      <c r="E29" s="72">
        <v>662</v>
      </c>
      <c r="F29" s="72">
        <v>667</v>
      </c>
      <c r="G29" s="72">
        <v>667.5</v>
      </c>
      <c r="H29" s="72">
        <v>720.5</v>
      </c>
      <c r="I29" s="72">
        <v>811.5</v>
      </c>
      <c r="J29" s="72">
        <v>899</v>
      </c>
      <c r="K29" s="72">
        <v>906.5</v>
      </c>
      <c r="L29" s="72">
        <v>865</v>
      </c>
      <c r="M29" s="72">
        <v>878</v>
      </c>
      <c r="N29" s="72">
        <v>895.5</v>
      </c>
      <c r="O29" s="72">
        <v>894.5</v>
      </c>
      <c r="P29" s="72">
        <v>876</v>
      </c>
      <c r="Q29" s="72">
        <v>890.5</v>
      </c>
      <c r="R29" s="72">
        <v>893.5</v>
      </c>
      <c r="S29" s="72">
        <v>922</v>
      </c>
      <c r="T29" s="72">
        <v>967.5</v>
      </c>
      <c r="U29" s="72">
        <v>970.5</v>
      </c>
      <c r="V29" s="72">
        <v>961</v>
      </c>
      <c r="W29" s="72">
        <v>913</v>
      </c>
      <c r="X29" s="72">
        <v>846.5</v>
      </c>
      <c r="Y29" s="72">
        <v>765</v>
      </c>
      <c r="Z29" s="73"/>
      <c r="AA29" s="74">
        <f>SUM(B29:Z29)</f>
        <v>19979.5</v>
      </c>
    </row>
    <row r="30" spans="1:27" ht="24.95" customHeight="1" x14ac:dyDescent="0.2">
      <c r="A30" s="75" t="s">
        <v>24</v>
      </c>
      <c r="B30" s="76">
        <v>6663.0439999999999</v>
      </c>
      <c r="C30" s="77">
        <v>6362.1120000000001</v>
      </c>
      <c r="D30" s="77">
        <v>6133.0249999999996</v>
      </c>
      <c r="E30" s="77">
        <v>5991.3379999999997</v>
      </c>
      <c r="F30" s="77">
        <v>6075.482</v>
      </c>
      <c r="G30" s="77">
        <v>6188.5609999999997</v>
      </c>
      <c r="H30" s="77">
        <v>6842.0460000000003</v>
      </c>
      <c r="I30" s="77">
        <v>7613.7920000000004</v>
      </c>
      <c r="J30" s="77">
        <v>8458.2890000000007</v>
      </c>
      <c r="K30" s="77">
        <v>9164.7039999999997</v>
      </c>
      <c r="L30" s="77">
        <v>9757.9110000000001</v>
      </c>
      <c r="M30" s="77">
        <v>10128.43</v>
      </c>
      <c r="N30" s="77">
        <v>10419.924999999999</v>
      </c>
      <c r="O30" s="77">
        <v>10412.471</v>
      </c>
      <c r="P30" s="77">
        <v>10160.924000000001</v>
      </c>
      <c r="Q30" s="77">
        <v>9863.7669999999998</v>
      </c>
      <c r="R30" s="77">
        <v>9745.84</v>
      </c>
      <c r="S30" s="77">
        <v>9536.9969999999994</v>
      </c>
      <c r="T30" s="77">
        <v>9146.8060000000005</v>
      </c>
      <c r="U30" s="77">
        <v>8837.366</v>
      </c>
      <c r="V30" s="77">
        <v>8787.7810000000009</v>
      </c>
      <c r="W30" s="77">
        <v>8502.8860000000004</v>
      </c>
      <c r="X30" s="77">
        <v>8142.7219999999998</v>
      </c>
      <c r="Y30" s="77">
        <v>7790.6909999999998</v>
      </c>
      <c r="Z30" s="78"/>
      <c r="AA30" s="79">
        <f>SUM(B30:Z30)</f>
        <v>200726.91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7393.5439999999999</v>
      </c>
      <c r="C32" s="62">
        <f t="shared" ref="C32:Z32" si="4">IF(LEN(C$2)&gt;0,SUM(C29:C31),"")</f>
        <v>7053.6120000000001</v>
      </c>
      <c r="D32" s="62">
        <f t="shared" si="4"/>
        <v>6818.0249999999996</v>
      </c>
      <c r="E32" s="62">
        <f t="shared" si="4"/>
        <v>6653.3379999999997</v>
      </c>
      <c r="F32" s="62">
        <f t="shared" si="4"/>
        <v>6742.482</v>
      </c>
      <c r="G32" s="62">
        <f t="shared" si="4"/>
        <v>6856.0609999999997</v>
      </c>
      <c r="H32" s="62">
        <f t="shared" si="4"/>
        <v>7562.5460000000003</v>
      </c>
      <c r="I32" s="62">
        <f t="shared" si="4"/>
        <v>8425.2920000000013</v>
      </c>
      <c r="J32" s="62">
        <f t="shared" si="4"/>
        <v>9357.2890000000007</v>
      </c>
      <c r="K32" s="62">
        <f t="shared" si="4"/>
        <v>10071.204</v>
      </c>
      <c r="L32" s="62">
        <f t="shared" si="4"/>
        <v>10622.911</v>
      </c>
      <c r="M32" s="62">
        <f t="shared" si="4"/>
        <v>11006.43</v>
      </c>
      <c r="N32" s="62">
        <f t="shared" si="4"/>
        <v>11315.424999999999</v>
      </c>
      <c r="O32" s="62">
        <f t="shared" si="4"/>
        <v>11306.971</v>
      </c>
      <c r="P32" s="62">
        <f t="shared" si="4"/>
        <v>11036.924000000001</v>
      </c>
      <c r="Q32" s="62">
        <f t="shared" si="4"/>
        <v>10754.267</v>
      </c>
      <c r="R32" s="62">
        <f t="shared" si="4"/>
        <v>10639.34</v>
      </c>
      <c r="S32" s="62">
        <f t="shared" si="4"/>
        <v>10458.996999999999</v>
      </c>
      <c r="T32" s="62">
        <f t="shared" si="4"/>
        <v>10114.306</v>
      </c>
      <c r="U32" s="62">
        <f t="shared" si="4"/>
        <v>9807.866</v>
      </c>
      <c r="V32" s="62">
        <f t="shared" si="4"/>
        <v>9748.7810000000009</v>
      </c>
      <c r="W32" s="62">
        <f t="shared" si="4"/>
        <v>9415.8860000000004</v>
      </c>
      <c r="X32" s="62">
        <f t="shared" si="4"/>
        <v>8989.2219999999998</v>
      </c>
      <c r="Y32" s="62">
        <f t="shared" si="4"/>
        <v>8555.6909999999989</v>
      </c>
      <c r="Z32" s="63" t="str">
        <f t="shared" si="4"/>
        <v/>
      </c>
      <c r="AA32" s="64">
        <f>SUM(AA29:AA31)</f>
        <v>220706.41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31</v>
      </c>
      <c r="C35" s="95">
        <v>47</v>
      </c>
      <c r="D35" s="95">
        <v>41</v>
      </c>
      <c r="E35" s="95">
        <v>41</v>
      </c>
      <c r="F35" s="95">
        <v>121</v>
      </c>
      <c r="G35" s="95">
        <v>41</v>
      </c>
      <c r="H35" s="95">
        <v>41</v>
      </c>
      <c r="I35" s="95">
        <v>42</v>
      </c>
      <c r="J35" s="95">
        <v>190</v>
      </c>
      <c r="K35" s="95">
        <v>260</v>
      </c>
      <c r="L35" s="95">
        <v>242</v>
      </c>
      <c r="M35" s="95">
        <v>242</v>
      </c>
      <c r="N35" s="95">
        <v>242</v>
      </c>
      <c r="O35" s="95">
        <v>242</v>
      </c>
      <c r="P35" s="95">
        <v>232</v>
      </c>
      <c r="Q35" s="95">
        <v>207</v>
      </c>
      <c r="R35" s="95">
        <v>144</v>
      </c>
      <c r="S35" s="95">
        <v>106</v>
      </c>
      <c r="T35" s="95">
        <v>108</v>
      </c>
      <c r="U35" s="95">
        <v>127</v>
      </c>
      <c r="V35" s="95">
        <v>116</v>
      </c>
      <c r="W35" s="95">
        <v>89</v>
      </c>
      <c r="X35" s="95">
        <v>75</v>
      </c>
      <c r="Y35" s="95">
        <v>74</v>
      </c>
      <c r="Z35" s="96"/>
      <c r="AA35" s="74">
        <f t="shared" ref="AA35:AA40" si="5">SUM(B35:Z35)</f>
        <v>3101</v>
      </c>
    </row>
    <row r="36" spans="1:27" ht="24.95" customHeight="1" x14ac:dyDescent="0.2">
      <c r="A36" s="97" t="s">
        <v>42</v>
      </c>
      <c r="B36" s="98">
        <v>81</v>
      </c>
      <c r="C36" s="99">
        <v>40</v>
      </c>
      <c r="D36" s="99">
        <v>55</v>
      </c>
      <c r="E36" s="99">
        <v>55</v>
      </c>
      <c r="F36" s="99">
        <v>55</v>
      </c>
      <c r="G36" s="99">
        <v>65</v>
      </c>
      <c r="H36" s="99">
        <v>135</v>
      </c>
      <c r="I36" s="99">
        <v>150</v>
      </c>
      <c r="J36" s="99">
        <v>125</v>
      </c>
      <c r="K36" s="99">
        <v>203</v>
      </c>
      <c r="L36" s="99">
        <v>234</v>
      </c>
      <c r="M36" s="99">
        <v>219</v>
      </c>
      <c r="N36" s="99">
        <v>257</v>
      </c>
      <c r="O36" s="99">
        <v>298</v>
      </c>
      <c r="P36" s="99">
        <v>292</v>
      </c>
      <c r="Q36" s="99">
        <v>232</v>
      </c>
      <c r="R36" s="99">
        <v>333</v>
      </c>
      <c r="S36" s="99">
        <v>363</v>
      </c>
      <c r="T36" s="99">
        <v>287</v>
      </c>
      <c r="U36" s="99">
        <v>262</v>
      </c>
      <c r="V36" s="99">
        <v>252</v>
      </c>
      <c r="W36" s="99">
        <v>236</v>
      </c>
      <c r="X36" s="99">
        <v>184</v>
      </c>
      <c r="Y36" s="99">
        <v>215</v>
      </c>
      <c r="Z36" s="100"/>
      <c r="AA36" s="79">
        <f t="shared" si="5"/>
        <v>4628</v>
      </c>
    </row>
    <row r="37" spans="1:27" ht="24.95" customHeight="1" x14ac:dyDescent="0.2">
      <c r="A37" s="97" t="s">
        <v>43</v>
      </c>
      <c r="B37" s="98">
        <v>286.3</v>
      </c>
      <c r="C37" s="99"/>
      <c r="D37" s="99">
        <v>243.4</v>
      </c>
      <c r="E37" s="99"/>
      <c r="F37" s="99">
        <v>83.7</v>
      </c>
      <c r="G37" s="99">
        <v>496.1</v>
      </c>
      <c r="H37" s="99">
        <v>793.8</v>
      </c>
      <c r="I37" s="99">
        <v>601.4</v>
      </c>
      <c r="J37" s="99">
        <v>122.2</v>
      </c>
      <c r="K37" s="99"/>
      <c r="L37" s="99"/>
      <c r="M37" s="99"/>
      <c r="N37" s="99"/>
      <c r="O37" s="99"/>
      <c r="P37" s="99"/>
      <c r="Q37" s="99"/>
      <c r="R37" s="99">
        <v>344.8</v>
      </c>
      <c r="S37" s="99">
        <v>594.5</v>
      </c>
      <c r="T37" s="99">
        <v>395.7</v>
      </c>
      <c r="U37" s="99">
        <v>731.6</v>
      </c>
      <c r="V37" s="99">
        <v>733</v>
      </c>
      <c r="W37" s="99">
        <v>671.7</v>
      </c>
      <c r="X37" s="99">
        <v>971.4</v>
      </c>
      <c r="Y37" s="99">
        <v>968.2</v>
      </c>
      <c r="Z37" s="100"/>
      <c r="AA37" s="79">
        <f t="shared" si="5"/>
        <v>8037.7999999999993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>
        <v>54.5</v>
      </c>
      <c r="F39" s="99"/>
      <c r="G39" s="99"/>
      <c r="H39" s="99"/>
      <c r="I39" s="99"/>
      <c r="J39" s="99">
        <v>71.7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3626.2</v>
      </c>
    </row>
    <row r="40" spans="1:27" ht="30" customHeight="1" thickBot="1" x14ac:dyDescent="0.25">
      <c r="A40" s="86" t="s">
        <v>46</v>
      </c>
      <c r="B40" s="87">
        <f>IF(LEN(B$2)&gt;0,SUM(B35:B39),"")</f>
        <v>398.3</v>
      </c>
      <c r="C40" s="88">
        <f t="shared" ref="C40:Z40" si="6">IF(LEN(C$2)&gt;0,SUM(C35:C39),"")</f>
        <v>87</v>
      </c>
      <c r="D40" s="88">
        <f t="shared" si="6"/>
        <v>339.4</v>
      </c>
      <c r="E40" s="88">
        <f t="shared" si="6"/>
        <v>150.5</v>
      </c>
      <c r="F40" s="88">
        <f t="shared" si="6"/>
        <v>259.7</v>
      </c>
      <c r="G40" s="88">
        <f t="shared" si="6"/>
        <v>602.1</v>
      </c>
      <c r="H40" s="88">
        <f t="shared" si="6"/>
        <v>969.8</v>
      </c>
      <c r="I40" s="88">
        <f t="shared" si="6"/>
        <v>793.4</v>
      </c>
      <c r="J40" s="88">
        <f t="shared" si="6"/>
        <v>508.9</v>
      </c>
      <c r="K40" s="88">
        <f t="shared" si="6"/>
        <v>963</v>
      </c>
      <c r="L40" s="88">
        <f t="shared" si="6"/>
        <v>976</v>
      </c>
      <c r="M40" s="88">
        <f t="shared" si="6"/>
        <v>961</v>
      </c>
      <c r="N40" s="88">
        <f t="shared" si="6"/>
        <v>999</v>
      </c>
      <c r="O40" s="88">
        <f t="shared" si="6"/>
        <v>1040</v>
      </c>
      <c r="P40" s="88">
        <f t="shared" si="6"/>
        <v>1024</v>
      </c>
      <c r="Q40" s="88">
        <f t="shared" si="6"/>
        <v>939</v>
      </c>
      <c r="R40" s="88">
        <f t="shared" si="6"/>
        <v>821.8</v>
      </c>
      <c r="S40" s="88">
        <f t="shared" si="6"/>
        <v>1063.5</v>
      </c>
      <c r="T40" s="88">
        <f t="shared" si="6"/>
        <v>790.7</v>
      </c>
      <c r="U40" s="88">
        <f t="shared" si="6"/>
        <v>1120.5999999999999</v>
      </c>
      <c r="V40" s="88">
        <f t="shared" si="6"/>
        <v>1101</v>
      </c>
      <c r="W40" s="88">
        <f t="shared" si="6"/>
        <v>996.7</v>
      </c>
      <c r="X40" s="88">
        <f t="shared" si="6"/>
        <v>1230.4000000000001</v>
      </c>
      <c r="Y40" s="88">
        <f t="shared" si="6"/>
        <v>1257.2</v>
      </c>
      <c r="Z40" s="89" t="str">
        <f t="shared" si="6"/>
        <v/>
      </c>
      <c r="AA40" s="90">
        <f t="shared" si="5"/>
        <v>19393.000000000004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286.3</v>
      </c>
      <c r="C45" s="99"/>
      <c r="D45" s="99">
        <v>243.4</v>
      </c>
      <c r="E45" s="99"/>
      <c r="F45" s="99">
        <v>83.7</v>
      </c>
      <c r="G45" s="99">
        <v>496.1</v>
      </c>
      <c r="H45" s="99">
        <v>793.8</v>
      </c>
      <c r="I45" s="99">
        <v>601.4</v>
      </c>
      <c r="J45" s="99">
        <v>122.2</v>
      </c>
      <c r="K45" s="99"/>
      <c r="L45" s="99"/>
      <c r="M45" s="99"/>
      <c r="N45" s="99"/>
      <c r="O45" s="99"/>
      <c r="P45" s="99"/>
      <c r="Q45" s="99"/>
      <c r="R45" s="99">
        <v>344.8</v>
      </c>
      <c r="S45" s="99">
        <v>594.5</v>
      </c>
      <c r="T45" s="99">
        <v>395.7</v>
      </c>
      <c r="U45" s="99">
        <v>731.6</v>
      </c>
      <c r="V45" s="99">
        <v>733</v>
      </c>
      <c r="W45" s="99">
        <v>671.7</v>
      </c>
      <c r="X45" s="99">
        <v>971.4</v>
      </c>
      <c r="Y45" s="99">
        <v>968.2</v>
      </c>
      <c r="Z45" s="100"/>
      <c r="AA45" s="79">
        <f t="shared" si="7"/>
        <v>8037.7999999999993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>
        <v>54.5</v>
      </c>
      <c r="F47" s="99"/>
      <c r="G47" s="99"/>
      <c r="H47" s="99"/>
      <c r="I47" s="99"/>
      <c r="J47" s="99">
        <v>71.7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3626.2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144</v>
      </c>
      <c r="E48" s="99">
        <v>134</v>
      </c>
      <c r="F48" s="99">
        <v>133</v>
      </c>
      <c r="G48" s="99">
        <v>134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3545</v>
      </c>
    </row>
    <row r="49" spans="1:27" ht="30" customHeight="1" thickBot="1" x14ac:dyDescent="0.25">
      <c r="A49" s="86" t="s">
        <v>49</v>
      </c>
      <c r="B49" s="87">
        <f>IF(LEN(B$2)&gt;0,SUM(B43:B48),"")</f>
        <v>436.3</v>
      </c>
      <c r="C49" s="88">
        <f t="shared" ref="C49:Z49" si="8">IF(LEN(C$2)&gt;0,SUM(C43:C48),"")</f>
        <v>150</v>
      </c>
      <c r="D49" s="88">
        <f t="shared" si="8"/>
        <v>387.4</v>
      </c>
      <c r="E49" s="88">
        <f t="shared" si="8"/>
        <v>188.5</v>
      </c>
      <c r="F49" s="88">
        <f t="shared" si="8"/>
        <v>216.7</v>
      </c>
      <c r="G49" s="88">
        <f t="shared" si="8"/>
        <v>630.1</v>
      </c>
      <c r="H49" s="88">
        <f t="shared" si="8"/>
        <v>943.8</v>
      </c>
      <c r="I49" s="88">
        <f t="shared" si="8"/>
        <v>751.4</v>
      </c>
      <c r="J49" s="88">
        <f t="shared" si="8"/>
        <v>343.9</v>
      </c>
      <c r="K49" s="88">
        <f t="shared" si="8"/>
        <v>650</v>
      </c>
      <c r="L49" s="88">
        <f t="shared" si="8"/>
        <v>650</v>
      </c>
      <c r="M49" s="88">
        <f t="shared" si="8"/>
        <v>650</v>
      </c>
      <c r="N49" s="88">
        <f t="shared" si="8"/>
        <v>650</v>
      </c>
      <c r="O49" s="88">
        <f t="shared" si="8"/>
        <v>650</v>
      </c>
      <c r="P49" s="88">
        <f t="shared" si="8"/>
        <v>650</v>
      </c>
      <c r="Q49" s="88">
        <f t="shared" si="8"/>
        <v>650</v>
      </c>
      <c r="R49" s="88">
        <f t="shared" si="8"/>
        <v>494.8</v>
      </c>
      <c r="S49" s="88">
        <f t="shared" si="8"/>
        <v>744.5</v>
      </c>
      <c r="T49" s="88">
        <f t="shared" si="8"/>
        <v>545.70000000000005</v>
      </c>
      <c r="U49" s="88">
        <f t="shared" si="8"/>
        <v>881.6</v>
      </c>
      <c r="V49" s="88">
        <f t="shared" si="8"/>
        <v>883</v>
      </c>
      <c r="W49" s="88">
        <f t="shared" si="8"/>
        <v>821.7</v>
      </c>
      <c r="X49" s="88">
        <f t="shared" si="8"/>
        <v>1121.4000000000001</v>
      </c>
      <c r="Y49" s="88">
        <f t="shared" si="8"/>
        <v>1118.2</v>
      </c>
      <c r="Z49" s="89" t="str">
        <f t="shared" si="8"/>
        <v/>
      </c>
      <c r="AA49" s="90">
        <f t="shared" si="7"/>
        <v>15209.000000000002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7679.844000000001</v>
      </c>
      <c r="C52" s="88">
        <f t="shared" ref="C52:Z52" si="10">IF(LEN(C$2)&gt;0,SUM(C10:C15)+C26+C40,"")</f>
        <v>7053.612000000001</v>
      </c>
      <c r="D52" s="88">
        <f t="shared" si="10"/>
        <v>7061.4249999999993</v>
      </c>
      <c r="E52" s="88">
        <f t="shared" si="10"/>
        <v>6707.8379999999997</v>
      </c>
      <c r="F52" s="88">
        <f t="shared" si="10"/>
        <v>6826.1819999999998</v>
      </c>
      <c r="G52" s="88">
        <f t="shared" si="10"/>
        <v>7352.161000000001</v>
      </c>
      <c r="H52" s="88">
        <f t="shared" si="10"/>
        <v>8356.3459999999995</v>
      </c>
      <c r="I52" s="88">
        <f t="shared" si="10"/>
        <v>9026.6919999999991</v>
      </c>
      <c r="J52" s="88">
        <f t="shared" si="10"/>
        <v>9551.1890000000003</v>
      </c>
      <c r="K52" s="88">
        <f t="shared" si="10"/>
        <v>10571.204</v>
      </c>
      <c r="L52" s="88">
        <f t="shared" si="10"/>
        <v>11122.911</v>
      </c>
      <c r="M52" s="88">
        <f t="shared" si="10"/>
        <v>11506.43</v>
      </c>
      <c r="N52" s="88">
        <f t="shared" si="10"/>
        <v>11815.425000000001</v>
      </c>
      <c r="O52" s="88">
        <f t="shared" si="10"/>
        <v>11806.971000000001</v>
      </c>
      <c r="P52" s="88">
        <f t="shared" si="10"/>
        <v>11536.923999999999</v>
      </c>
      <c r="Q52" s="88">
        <f t="shared" si="10"/>
        <v>11254.267</v>
      </c>
      <c r="R52" s="88">
        <f t="shared" si="10"/>
        <v>10984.14</v>
      </c>
      <c r="S52" s="88">
        <f t="shared" si="10"/>
        <v>11053.497000000001</v>
      </c>
      <c r="T52" s="88">
        <f t="shared" si="10"/>
        <v>10510.006000000001</v>
      </c>
      <c r="U52" s="88">
        <f t="shared" si="10"/>
        <v>10539.466</v>
      </c>
      <c r="V52" s="88">
        <f t="shared" si="10"/>
        <v>10481.780999999999</v>
      </c>
      <c r="W52" s="88">
        <f t="shared" si="10"/>
        <v>10087.586000000001</v>
      </c>
      <c r="X52" s="88">
        <f t="shared" si="10"/>
        <v>9960.6219999999994</v>
      </c>
      <c r="Y52" s="88">
        <f t="shared" si="10"/>
        <v>9523.8909999999996</v>
      </c>
      <c r="Z52" s="89" t="str">
        <f t="shared" si="10"/>
        <v/>
      </c>
      <c r="AA52" s="104">
        <f>SUM(B52:Z52)</f>
        <v>232370.40999999997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-43.599999999999966</v>
      </c>
      <c r="C4" s="18">
        <v>-462</v>
      </c>
      <c r="D4" s="18">
        <v>-256.60000000000002</v>
      </c>
      <c r="E4" s="18">
        <v>-133.80000000000001</v>
      </c>
      <c r="F4" s="18">
        <v>81.400000000000006</v>
      </c>
      <c r="G4" s="18">
        <v>233.5</v>
      </c>
      <c r="H4" s="18">
        <v>293.79999999999995</v>
      </c>
      <c r="I4" s="18">
        <v>217</v>
      </c>
      <c r="J4" s="18">
        <v>193.9</v>
      </c>
      <c r="K4" s="18">
        <v>-484</v>
      </c>
      <c r="L4" s="18">
        <v>-350</v>
      </c>
      <c r="M4" s="18">
        <v>-239.39999999999998</v>
      </c>
      <c r="N4" s="18">
        <v>-287</v>
      </c>
      <c r="O4" s="18">
        <v>-205.10000000000002</v>
      </c>
      <c r="P4" s="18">
        <v>413.8</v>
      </c>
      <c r="Q4" s="18">
        <v>-120.89999999999998</v>
      </c>
      <c r="R4" s="18">
        <v>-76.899999999999977</v>
      </c>
      <c r="S4" s="18">
        <v>94.5</v>
      </c>
      <c r="T4" s="18">
        <v>-104.30000000000001</v>
      </c>
      <c r="U4" s="18">
        <v>231.60000000000002</v>
      </c>
      <c r="V4" s="18">
        <v>233</v>
      </c>
      <c r="W4" s="18">
        <v>171.70000000000005</v>
      </c>
      <c r="X4" s="18">
        <v>471.4</v>
      </c>
      <c r="Y4" s="18">
        <v>468.20000000000005</v>
      </c>
      <c r="Z4" s="19"/>
      <c r="AA4" s="111">
        <f>SUM(B4:Z4)</f>
        <v>340.20000000000005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152.22999999999999</v>
      </c>
      <c r="C7" s="117">
        <v>130.49</v>
      </c>
      <c r="D7" s="117">
        <v>129.68</v>
      </c>
      <c r="E7" s="117">
        <v>113.11</v>
      </c>
      <c r="F7" s="117">
        <v>113.08</v>
      </c>
      <c r="G7" s="117">
        <v>129.15</v>
      </c>
      <c r="H7" s="117">
        <v>139.36000000000001</v>
      </c>
      <c r="I7" s="117">
        <v>126.85</v>
      </c>
      <c r="J7" s="117">
        <v>115.14</v>
      </c>
      <c r="K7" s="117">
        <v>79.989999999999995</v>
      </c>
      <c r="L7" s="117">
        <v>66.83</v>
      </c>
      <c r="M7" s="117">
        <v>60.05</v>
      </c>
      <c r="N7" s="117">
        <v>68.83</v>
      </c>
      <c r="O7" s="117">
        <v>83.21</v>
      </c>
      <c r="P7" s="117">
        <v>103.11</v>
      </c>
      <c r="Q7" s="117">
        <v>95</v>
      </c>
      <c r="R7" s="117">
        <v>105.58</v>
      </c>
      <c r="S7" s="117">
        <v>129.28</v>
      </c>
      <c r="T7" s="117">
        <v>442.33</v>
      </c>
      <c r="U7" s="117">
        <v>600</v>
      </c>
      <c r="V7" s="117">
        <v>600.01</v>
      </c>
      <c r="W7" s="117">
        <v>550.01</v>
      </c>
      <c r="X7" s="117">
        <v>263.26</v>
      </c>
      <c r="Y7" s="117">
        <v>190.5</v>
      </c>
      <c r="Z7" s="118"/>
      <c r="AA7" s="119">
        <f>IF(SUM(B7:Z7)&lt;&gt;0,AVERAGEIF(B7:Z7,"&lt;&gt;"""),"")</f>
        <v>191.12833333333333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>
        <v>5.2</v>
      </c>
      <c r="D13" s="129"/>
      <c r="E13" s="129">
        <v>188.3</v>
      </c>
      <c r="F13" s="129"/>
      <c r="G13" s="129"/>
      <c r="H13" s="129"/>
      <c r="I13" s="129"/>
      <c r="J13" s="129"/>
      <c r="K13" s="129">
        <v>984</v>
      </c>
      <c r="L13" s="129">
        <v>850</v>
      </c>
      <c r="M13" s="129">
        <v>739.4</v>
      </c>
      <c r="N13" s="129">
        <v>787</v>
      </c>
      <c r="O13" s="129">
        <v>705.1</v>
      </c>
      <c r="P13" s="129">
        <v>86.2</v>
      </c>
      <c r="Q13" s="129">
        <v>620.9</v>
      </c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4966.0999999999995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329.9</v>
      </c>
      <c r="C15" s="133">
        <v>456.8</v>
      </c>
      <c r="D15" s="133">
        <v>500</v>
      </c>
      <c r="E15" s="133"/>
      <c r="F15" s="133">
        <v>2.2999999999999998</v>
      </c>
      <c r="G15" s="133">
        <v>262.60000000000002</v>
      </c>
      <c r="H15" s="133">
        <v>500</v>
      </c>
      <c r="I15" s="133">
        <v>384.4</v>
      </c>
      <c r="J15" s="133"/>
      <c r="K15" s="133"/>
      <c r="L15" s="133"/>
      <c r="M15" s="133"/>
      <c r="N15" s="133"/>
      <c r="O15" s="133"/>
      <c r="P15" s="133"/>
      <c r="Q15" s="133"/>
      <c r="R15" s="133">
        <v>421.7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500</v>
      </c>
      <c r="Y15" s="133">
        <v>500</v>
      </c>
      <c r="Z15" s="131"/>
      <c r="AA15" s="132">
        <f t="shared" si="0"/>
        <v>6357.7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329.9</v>
      </c>
      <c r="C16" s="135">
        <f t="shared" si="1"/>
        <v>462</v>
      </c>
      <c r="D16" s="135">
        <f t="shared" si="1"/>
        <v>500</v>
      </c>
      <c r="E16" s="135">
        <f t="shared" si="1"/>
        <v>188.3</v>
      </c>
      <c r="F16" s="135">
        <f t="shared" si="1"/>
        <v>2.2999999999999998</v>
      </c>
      <c r="G16" s="135">
        <f t="shared" si="1"/>
        <v>262.60000000000002</v>
      </c>
      <c r="H16" s="135">
        <f t="shared" si="1"/>
        <v>500</v>
      </c>
      <c r="I16" s="135">
        <f t="shared" si="1"/>
        <v>384.4</v>
      </c>
      <c r="J16" s="135">
        <f t="shared" si="1"/>
        <v>0</v>
      </c>
      <c r="K16" s="135">
        <f t="shared" si="1"/>
        <v>984</v>
      </c>
      <c r="L16" s="135">
        <f t="shared" si="1"/>
        <v>850</v>
      </c>
      <c r="M16" s="135">
        <f t="shared" si="1"/>
        <v>739.4</v>
      </c>
      <c r="N16" s="135">
        <f t="shared" si="1"/>
        <v>787</v>
      </c>
      <c r="O16" s="135">
        <f t="shared" si="1"/>
        <v>705.1</v>
      </c>
      <c r="P16" s="135">
        <f t="shared" si="1"/>
        <v>86.2</v>
      </c>
      <c r="Q16" s="135">
        <f t="shared" si="1"/>
        <v>620.9</v>
      </c>
      <c r="R16" s="135">
        <f t="shared" si="1"/>
        <v>421.7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500</v>
      </c>
      <c r="X16" s="135">
        <f t="shared" si="1"/>
        <v>500</v>
      </c>
      <c r="Y16" s="135">
        <f t="shared" si="1"/>
        <v>500</v>
      </c>
      <c r="Z16" s="136" t="str">
        <f t="shared" si="1"/>
        <v/>
      </c>
      <c r="AA16" s="90">
        <f t="shared" si="0"/>
        <v>11323.8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286.3</v>
      </c>
      <c r="C21" s="129"/>
      <c r="D21" s="129">
        <v>243.4</v>
      </c>
      <c r="E21" s="129"/>
      <c r="F21" s="129">
        <v>83.7</v>
      </c>
      <c r="G21" s="129">
        <v>496.1</v>
      </c>
      <c r="H21" s="129">
        <v>793.8</v>
      </c>
      <c r="I21" s="129">
        <v>601.4</v>
      </c>
      <c r="J21" s="129">
        <v>122.2</v>
      </c>
      <c r="K21" s="129"/>
      <c r="L21" s="129"/>
      <c r="M21" s="129"/>
      <c r="N21" s="129"/>
      <c r="O21" s="129"/>
      <c r="P21" s="129"/>
      <c r="Q21" s="129"/>
      <c r="R21" s="129">
        <v>344.8</v>
      </c>
      <c r="S21" s="129">
        <v>594.5</v>
      </c>
      <c r="T21" s="129">
        <v>395.7</v>
      </c>
      <c r="U21" s="129">
        <v>731.6</v>
      </c>
      <c r="V21" s="129">
        <v>733</v>
      </c>
      <c r="W21" s="129">
        <v>671.7</v>
      </c>
      <c r="X21" s="129">
        <v>971.4</v>
      </c>
      <c r="Y21" s="130">
        <v>968.2</v>
      </c>
      <c r="Z21" s="131"/>
      <c r="AA21" s="132">
        <f t="shared" si="2"/>
        <v>8037.7999999999993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>
        <v>54.5</v>
      </c>
      <c r="F23" s="133"/>
      <c r="G23" s="133"/>
      <c r="H23" s="133"/>
      <c r="I23" s="133"/>
      <c r="J23" s="133">
        <v>71.7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3626.2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286.3</v>
      </c>
      <c r="C24" s="135">
        <f t="shared" si="3"/>
        <v>0</v>
      </c>
      <c r="D24" s="135">
        <f t="shared" si="3"/>
        <v>243.4</v>
      </c>
      <c r="E24" s="135">
        <f t="shared" si="3"/>
        <v>54.5</v>
      </c>
      <c r="F24" s="135">
        <f t="shared" si="3"/>
        <v>83.7</v>
      </c>
      <c r="G24" s="135">
        <f t="shared" si="3"/>
        <v>496.1</v>
      </c>
      <c r="H24" s="135">
        <f t="shared" si="3"/>
        <v>793.8</v>
      </c>
      <c r="I24" s="135">
        <f t="shared" si="3"/>
        <v>601.4</v>
      </c>
      <c r="J24" s="135">
        <f t="shared" si="3"/>
        <v>193.9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344.8</v>
      </c>
      <c r="S24" s="135">
        <f t="shared" si="3"/>
        <v>594.5</v>
      </c>
      <c r="T24" s="135">
        <f t="shared" si="3"/>
        <v>395.7</v>
      </c>
      <c r="U24" s="135">
        <f t="shared" si="3"/>
        <v>731.6</v>
      </c>
      <c r="V24" s="135">
        <f t="shared" si="3"/>
        <v>733</v>
      </c>
      <c r="W24" s="135">
        <f t="shared" si="3"/>
        <v>671.7</v>
      </c>
      <c r="X24" s="135">
        <f t="shared" si="3"/>
        <v>971.4</v>
      </c>
      <c r="Y24" s="135">
        <f t="shared" si="3"/>
        <v>968.2</v>
      </c>
      <c r="Z24" s="136" t="str">
        <f t="shared" si="3"/>
        <v/>
      </c>
      <c r="AA24" s="90">
        <f t="shared" si="2"/>
        <v>11664.000000000002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2024-07-14T12:26:53Z</dcterms:created>
  <dcterms:modified xsi:type="dcterms:W3CDTF">2024-07-14T12:26:54Z</dcterms:modified>
</cp:coreProperties>
</file>