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<sst xmlns="http://schemas.openxmlformats.org/spreadsheetml/2006/main" count="119" uniqueCount="54">
  <si>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13/07/2024 14:24:01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</si>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</sst>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602-4F89-A6F9-950F34C37D3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602-4F89-A6F9-950F34C37D3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602-4F89-A6F9-950F34C37D3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D602-4F89-A6F9-950F34C37D3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602-4F89-A6F9-950F34C37D3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602-4F89-A6F9-950F34C37D3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602-4F89-A6F9-950F34C37D3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910</c:v>
                </c:pt>
                <c:pt idx="1">
                  <c:v>759</c:v>
                </c:pt>
                <c:pt idx="2">
                  <c:v>445</c:v>
                </c:pt>
                <c:pt idx="3">
                  <c:v>445</c:v>
                </c:pt>
                <c:pt idx="4">
                  <c:v>445</c:v>
                </c:pt>
                <c:pt idx="5">
                  <c:v>445</c:v>
                </c:pt>
                <c:pt idx="6">
                  <c:v>445</c:v>
                </c:pt>
                <c:pt idx="7">
                  <c:v>445</c:v>
                </c:pt>
                <c:pt idx="8">
                  <c:v>445</c:v>
                </c:pt>
                <c:pt idx="9">
                  <c:v>445</c:v>
                </c:pt>
                <c:pt idx="10">
                  <c:v>445</c:v>
                </c:pt>
                <c:pt idx="11">
                  <c:v>445</c:v>
                </c:pt>
                <c:pt idx="12">
                  <c:v>445</c:v>
                </c:pt>
                <c:pt idx="13">
                  <c:v>445</c:v>
                </c:pt>
                <c:pt idx="14">
                  <c:v>445</c:v>
                </c:pt>
                <c:pt idx="15">
                  <c:v>445</c:v>
                </c:pt>
                <c:pt idx="16">
                  <c:v>445</c:v>
                </c:pt>
                <c:pt idx="17">
                  <c:v>445</c:v>
                </c:pt>
                <c:pt idx="18">
                  <c:v>776</c:v>
                </c:pt>
                <c:pt idx="19">
                  <c:v>815</c:v>
                </c:pt>
                <c:pt idx="20">
                  <c:v>815</c:v>
                </c:pt>
                <c:pt idx="21">
                  <c:v>815</c:v>
                </c:pt>
                <c:pt idx="22">
                  <c:v>796</c:v>
                </c:pt>
                <c:pt idx="23">
                  <c:v>719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602-4F89-A6F9-950F34C37D3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147</c:v>
                </c:pt>
                <c:pt idx="1">
                  <c:v>142</c:v>
                </c:pt>
                <c:pt idx="2">
                  <c:v>142</c:v>
                </c:pt>
                <c:pt idx="3">
                  <c:v>136</c:v>
                </c:pt>
                <c:pt idx="4">
                  <c:v>136</c:v>
                </c:pt>
                <c:pt idx="5">
                  <c:v>136</c:v>
                </c:pt>
                <c:pt idx="6">
                  <c:v>136</c:v>
                </c:pt>
                <c:pt idx="7">
                  <c:v>175</c:v>
                </c:pt>
                <c:pt idx="8">
                  <c:v>201</c:v>
                </c:pt>
                <c:pt idx="9">
                  <c:v>211</c:v>
                </c:pt>
                <c:pt idx="10">
                  <c:v>211</c:v>
                </c:pt>
                <c:pt idx="11">
                  <c:v>211</c:v>
                </c:pt>
                <c:pt idx="12">
                  <c:v>219</c:v>
                </c:pt>
                <c:pt idx="13">
                  <c:v>212</c:v>
                </c:pt>
                <c:pt idx="14">
                  <c:v>200</c:v>
                </c:pt>
                <c:pt idx="15">
                  <c:v>202</c:v>
                </c:pt>
                <c:pt idx="16">
                  <c:v>217</c:v>
                </c:pt>
                <c:pt idx="17">
                  <c:v>239</c:v>
                </c:pt>
                <c:pt idx="18">
                  <c:v>253</c:v>
                </c:pt>
                <c:pt idx="19">
                  <c:v>279</c:v>
                </c:pt>
                <c:pt idx="20">
                  <c:v>291</c:v>
                </c:pt>
                <c:pt idx="21">
                  <c:v>246</c:v>
                </c:pt>
                <c:pt idx="22">
                  <c:v>188</c:v>
                </c:pt>
                <c:pt idx="23">
                  <c:v>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602-4F89-A6F9-950F34C37D3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4378.3770000000004</c:v>
                </c:pt>
                <c:pt idx="1">
                  <c:v>3787.77</c:v>
                </c:pt>
                <c:pt idx="2">
                  <c:v>3755.5390000000002</c:v>
                </c:pt>
                <c:pt idx="3">
                  <c:v>3681.0070000000001</c:v>
                </c:pt>
                <c:pt idx="4">
                  <c:v>3467.1850000000004</c:v>
                </c:pt>
                <c:pt idx="5">
                  <c:v>3037.8340000000003</c:v>
                </c:pt>
                <c:pt idx="6">
                  <c:v>2231.5500000000002</c:v>
                </c:pt>
                <c:pt idx="7">
                  <c:v>1712.9</c:v>
                </c:pt>
                <c:pt idx="8">
                  <c:v>1488.9080000000001</c:v>
                </c:pt>
                <c:pt idx="9">
                  <c:v>1142.9000000000001</c:v>
                </c:pt>
                <c:pt idx="10">
                  <c:v>1142.9000000000001</c:v>
                </c:pt>
                <c:pt idx="11">
                  <c:v>1142.9000000000001</c:v>
                </c:pt>
                <c:pt idx="12">
                  <c:v>1142.9000000000001</c:v>
                </c:pt>
                <c:pt idx="13">
                  <c:v>1226.213</c:v>
                </c:pt>
                <c:pt idx="14">
                  <c:v>1417.9</c:v>
                </c:pt>
                <c:pt idx="15">
                  <c:v>2034.9769999999999</c:v>
                </c:pt>
                <c:pt idx="16">
                  <c:v>2686.4140000000002</c:v>
                </c:pt>
                <c:pt idx="17">
                  <c:v>3513.1060000000002</c:v>
                </c:pt>
                <c:pt idx="18">
                  <c:v>3970.0740000000001</c:v>
                </c:pt>
                <c:pt idx="19">
                  <c:v>4356.8860000000004</c:v>
                </c:pt>
                <c:pt idx="20">
                  <c:v>4436.9719999999998</c:v>
                </c:pt>
                <c:pt idx="21">
                  <c:v>4457.0130000000008</c:v>
                </c:pt>
                <c:pt idx="22">
                  <c:v>4276.183</c:v>
                </c:pt>
                <c:pt idx="23">
                  <c:v>4316.5129999999999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602-4F89-A6F9-950F34C37D3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478</c:v>
                </c:pt>
                <c:pt idx="1">
                  <c:v>529</c:v>
                </c:pt>
                <c:pt idx="2">
                  <c:v>954.5</c:v>
                </c:pt>
                <c:pt idx="3">
                  <c:v>558</c:v>
                </c:pt>
                <c:pt idx="4">
                  <c:v>732.3</c:v>
                </c:pt>
                <c:pt idx="5">
                  <c:v>947.7</c:v>
                </c:pt>
                <c:pt idx="6">
                  <c:v>1538.4</c:v>
                </c:pt>
                <c:pt idx="7">
                  <c:v>1609</c:v>
                </c:pt>
                <c:pt idx="8">
                  <c:v>1542</c:v>
                </c:pt>
                <c:pt idx="9">
                  <c:v>1568.779</c:v>
                </c:pt>
                <c:pt idx="10">
                  <c:v>1464</c:v>
                </c:pt>
                <c:pt idx="11">
                  <c:v>1451</c:v>
                </c:pt>
                <c:pt idx="12">
                  <c:v>1411</c:v>
                </c:pt>
                <c:pt idx="13">
                  <c:v>1488</c:v>
                </c:pt>
                <c:pt idx="14">
                  <c:v>1593.404</c:v>
                </c:pt>
                <c:pt idx="15">
                  <c:v>1599</c:v>
                </c:pt>
                <c:pt idx="16">
                  <c:v>1558.5</c:v>
                </c:pt>
                <c:pt idx="17">
                  <c:v>740.1</c:v>
                </c:pt>
                <c:pt idx="18">
                  <c:v>917</c:v>
                </c:pt>
                <c:pt idx="19">
                  <c:v>986</c:v>
                </c:pt>
                <c:pt idx="20">
                  <c:v>983</c:v>
                </c:pt>
                <c:pt idx="21">
                  <c:v>958</c:v>
                </c:pt>
                <c:pt idx="22">
                  <c:v>953</c:v>
                </c:pt>
                <c:pt idx="23">
                  <c:v>769.7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02-4F89-A6F9-950F34C37D3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1477.7249999999999</c:v>
                </c:pt>
                <c:pt idx="1">
                  <c:v>1561.482</c:v>
                </c:pt>
                <c:pt idx="2">
                  <c:v>1607.441</c:v>
                </c:pt>
                <c:pt idx="3">
                  <c:v>1627.5090000000002</c:v>
                </c:pt>
                <c:pt idx="4">
                  <c:v>1659.2830000000001</c:v>
                </c:pt>
                <c:pt idx="5">
                  <c:v>1751.1679999999997</c:v>
                </c:pt>
                <c:pt idx="6">
                  <c:v>2126.2289999999998</c:v>
                </c:pt>
                <c:pt idx="7">
                  <c:v>3056.395</c:v>
                </c:pt>
                <c:pt idx="8">
                  <c:v>4235.922999999998</c:v>
                </c:pt>
                <c:pt idx="9">
                  <c:v>5324.146999999999</c:v>
                </c:pt>
                <c:pt idx="10">
                  <c:v>5995.6750000000002</c:v>
                </c:pt>
                <c:pt idx="11">
                  <c:v>6418.3290000000015</c:v>
                </c:pt>
                <c:pt idx="12">
                  <c:v>6642.3989999999994</c:v>
                </c:pt>
                <c:pt idx="13">
                  <c:v>6532.2310000000007</c:v>
                </c:pt>
                <c:pt idx="14">
                  <c:v>6130.4559999999974</c:v>
                </c:pt>
                <c:pt idx="15">
                  <c:v>5444.6799999999976</c:v>
                </c:pt>
                <c:pt idx="16">
                  <c:v>4516.5210000000015</c:v>
                </c:pt>
                <c:pt idx="17">
                  <c:v>3334.025000000001</c:v>
                </c:pt>
                <c:pt idx="18">
                  <c:v>2207.6140000000005</c:v>
                </c:pt>
                <c:pt idx="19">
                  <c:v>1562.4</c:v>
                </c:pt>
                <c:pt idx="20">
                  <c:v>1349.0240000000001</c:v>
                </c:pt>
                <c:pt idx="21">
                  <c:v>1269.2470000000001</c:v>
                </c:pt>
                <c:pt idx="22">
                  <c:v>1236.1000000000004</c:v>
                </c:pt>
                <c:pt idx="23">
                  <c:v>1285.663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602-4F89-A6F9-950F34C37D3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116</c:v>
                </c:pt>
                <c:pt idx="1">
                  <c:v>117</c:v>
                </c:pt>
                <c:pt idx="2">
                  <c:v>120</c:v>
                </c:pt>
                <c:pt idx="3">
                  <c:v>123</c:v>
                </c:pt>
                <c:pt idx="4">
                  <c:v>127</c:v>
                </c:pt>
                <c:pt idx="5">
                  <c:v>130</c:v>
                </c:pt>
                <c:pt idx="6">
                  <c:v>134</c:v>
                </c:pt>
                <c:pt idx="7">
                  <c:v>146</c:v>
                </c:pt>
                <c:pt idx="8">
                  <c:v>164</c:v>
                </c:pt>
                <c:pt idx="9">
                  <c:v>181</c:v>
                </c:pt>
                <c:pt idx="10">
                  <c:v>194</c:v>
                </c:pt>
                <c:pt idx="11">
                  <c:v>204</c:v>
                </c:pt>
                <c:pt idx="12">
                  <c:v>209</c:v>
                </c:pt>
                <c:pt idx="13">
                  <c:v>209</c:v>
                </c:pt>
                <c:pt idx="14">
                  <c:v>206</c:v>
                </c:pt>
                <c:pt idx="15">
                  <c:v>196</c:v>
                </c:pt>
                <c:pt idx="16">
                  <c:v>183</c:v>
                </c:pt>
                <c:pt idx="17">
                  <c:v>164</c:v>
                </c:pt>
                <c:pt idx="18">
                  <c:v>148</c:v>
                </c:pt>
                <c:pt idx="19">
                  <c:v>138</c:v>
                </c:pt>
                <c:pt idx="20">
                  <c:v>135</c:v>
                </c:pt>
                <c:pt idx="21">
                  <c:v>133</c:v>
                </c:pt>
                <c:pt idx="22">
                  <c:v>133</c:v>
                </c:pt>
                <c:pt idx="23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602-4F89-A6F9-950F34C37D3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400</c:v>
                </c:pt>
                <c:pt idx="5">
                  <c:v>397</c:v>
                </c:pt>
                <c:pt idx="6">
                  <c:v>492</c:v>
                </c:pt>
                <c:pt idx="7">
                  <c:v>492</c:v>
                </c:pt>
                <c:pt idx="8">
                  <c:v>196</c:v>
                </c:pt>
                <c:pt idx="9">
                  <c:v>119</c:v>
                </c:pt>
                <c:pt idx="10">
                  <c:v>119</c:v>
                </c:pt>
                <c:pt idx="11">
                  <c:v>105</c:v>
                </c:pt>
                <c:pt idx="12">
                  <c:v>114</c:v>
                </c:pt>
                <c:pt idx="13">
                  <c:v>114</c:v>
                </c:pt>
                <c:pt idx="14">
                  <c:v>114</c:v>
                </c:pt>
                <c:pt idx="15">
                  <c:v>114</c:v>
                </c:pt>
                <c:pt idx="16">
                  <c:v>140</c:v>
                </c:pt>
                <c:pt idx="17">
                  <c:v>860</c:v>
                </c:pt>
                <c:pt idx="18">
                  <c:v>1113</c:v>
                </c:pt>
                <c:pt idx="19">
                  <c:v>1279</c:v>
                </c:pt>
                <c:pt idx="20">
                  <c:v>1289</c:v>
                </c:pt>
                <c:pt idx="21">
                  <c:v>1237</c:v>
                </c:pt>
                <c:pt idx="22">
                  <c:v>1179</c:v>
                </c:pt>
                <c:pt idx="23">
                  <c:v>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602-4F89-A6F9-950F34C37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145.57</c:v>
                </c:pt>
                <c:pt idx="1">
                  <c:v>139.57</c:v>
                </c:pt>
                <c:pt idx="2">
                  <c:v>110.57</c:v>
                </c:pt>
                <c:pt idx="3">
                  <c:v>106.86</c:v>
                </c:pt>
                <c:pt idx="4">
                  <c:v>101.1</c:v>
                </c:pt>
                <c:pt idx="5">
                  <c:v>99.04</c:v>
                </c:pt>
                <c:pt idx="6">
                  <c:v>84.09</c:v>
                </c:pt>
                <c:pt idx="7">
                  <c:v>50</c:v>
                </c:pt>
                <c:pt idx="8">
                  <c:v>87.44</c:v>
                </c:pt>
                <c:pt idx="9">
                  <c:v>57.09</c:v>
                </c:pt>
                <c:pt idx="10">
                  <c:v>20</c:v>
                </c:pt>
                <c:pt idx="11">
                  <c:v>20</c:v>
                </c:pt>
                <c:pt idx="12">
                  <c:v>60</c:v>
                </c:pt>
                <c:pt idx="13">
                  <c:v>86.52</c:v>
                </c:pt>
                <c:pt idx="14">
                  <c:v>94.45</c:v>
                </c:pt>
                <c:pt idx="15">
                  <c:v>96.87</c:v>
                </c:pt>
                <c:pt idx="16">
                  <c:v>91.95</c:v>
                </c:pt>
                <c:pt idx="17">
                  <c:v>100.1</c:v>
                </c:pt>
                <c:pt idx="18">
                  <c:v>180.95</c:v>
                </c:pt>
                <c:pt idx="19">
                  <c:v>394.79</c:v>
                </c:pt>
                <c:pt idx="20">
                  <c:v>424.86</c:v>
                </c:pt>
                <c:pt idx="21">
                  <c:v>439.73</c:v>
                </c:pt>
                <c:pt idx="22">
                  <c:v>206.34</c:v>
                </c:pt>
                <c:pt idx="23">
                  <c:v>156.86000000000001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602-4F89-A6F9-950F34C37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129</c:v>
                </c:pt>
                <c:pt idx="1">
                  <c:v>124</c:v>
                </c:pt>
                <c:pt idx="2">
                  <c:v>108.5</c:v>
                </c:pt>
                <c:pt idx="3">
                  <c:v>105</c:v>
                </c:pt>
                <c:pt idx="4">
                  <c:v>108</c:v>
                </c:pt>
                <c:pt idx="5">
                  <c:v>98.5</c:v>
                </c:pt>
                <c:pt idx="6">
                  <c:v>86</c:v>
                </c:pt>
                <c:pt idx="7">
                  <c:v>82</c:v>
                </c:pt>
                <c:pt idx="8">
                  <c:v>74</c:v>
                </c:pt>
                <c:pt idx="9">
                  <c:v>77.5</c:v>
                </c:pt>
                <c:pt idx="10">
                  <c:v>78</c:v>
                </c:pt>
                <c:pt idx="11">
                  <c:v>80</c:v>
                </c:pt>
                <c:pt idx="12">
                  <c:v>82</c:v>
                </c:pt>
                <c:pt idx="13">
                  <c:v>81.5</c:v>
                </c:pt>
                <c:pt idx="14">
                  <c:v>82</c:v>
                </c:pt>
                <c:pt idx="15">
                  <c:v>88</c:v>
                </c:pt>
                <c:pt idx="16">
                  <c:v>98</c:v>
                </c:pt>
                <c:pt idx="17">
                  <c:v>152</c:v>
                </c:pt>
                <c:pt idx="18">
                  <c:v>203</c:v>
                </c:pt>
                <c:pt idx="19">
                  <c:v>211.5</c:v>
                </c:pt>
                <c:pt idx="20">
                  <c:v>212</c:v>
                </c:pt>
                <c:pt idx="21">
                  <c:v>200.5</c:v>
                </c:pt>
                <c:pt idx="22">
                  <c:v>204</c:v>
                </c:pt>
                <c:pt idx="23">
                  <c:v>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73-451B-BDD9-049961D4320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859.04800000000012</c:v>
                </c:pt>
                <c:pt idx="1">
                  <c:v>853.22399999999982</c:v>
                </c:pt>
                <c:pt idx="2">
                  <c:v>876.81799999999998</c:v>
                </c:pt>
                <c:pt idx="3">
                  <c:v>875.04000000000008</c:v>
                </c:pt>
                <c:pt idx="4">
                  <c:v>873.8549999999999</c:v>
                </c:pt>
                <c:pt idx="5">
                  <c:v>874.41599999999983</c:v>
                </c:pt>
                <c:pt idx="6">
                  <c:v>870.57100000000014</c:v>
                </c:pt>
                <c:pt idx="7">
                  <c:v>872.56500000000005</c:v>
                </c:pt>
                <c:pt idx="8">
                  <c:v>876.34</c:v>
                </c:pt>
                <c:pt idx="9">
                  <c:v>882.42100000000005</c:v>
                </c:pt>
                <c:pt idx="10">
                  <c:v>887.40800000000002</c:v>
                </c:pt>
                <c:pt idx="11">
                  <c:v>889.01699999999994</c:v>
                </c:pt>
                <c:pt idx="12">
                  <c:v>880.51499999999999</c:v>
                </c:pt>
                <c:pt idx="13">
                  <c:v>882.29900000000009</c:v>
                </c:pt>
                <c:pt idx="14">
                  <c:v>880.75099999999998</c:v>
                </c:pt>
                <c:pt idx="15">
                  <c:v>884.04299999999989</c:v>
                </c:pt>
                <c:pt idx="16">
                  <c:v>881.077</c:v>
                </c:pt>
                <c:pt idx="17">
                  <c:v>881.47299999999996</c:v>
                </c:pt>
                <c:pt idx="18">
                  <c:v>828.79300000000001</c:v>
                </c:pt>
                <c:pt idx="19">
                  <c:v>800.8130000000001</c:v>
                </c:pt>
                <c:pt idx="20">
                  <c:v>728.24899999999991</c:v>
                </c:pt>
                <c:pt idx="21">
                  <c:v>738.75800000000004</c:v>
                </c:pt>
                <c:pt idx="22">
                  <c:v>781.43299999999999</c:v>
                </c:pt>
                <c:pt idx="23">
                  <c:v>777.82900000000006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73-451B-BDD9-049961D4320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1291.7860000000001</c:v>
                </c:pt>
                <c:pt idx="1">
                  <c:v>1249.0390000000002</c:v>
                </c:pt>
                <c:pt idx="2">
                  <c:v>1224.556</c:v>
                </c:pt>
                <c:pt idx="3">
                  <c:v>1206.6559999999999</c:v>
                </c:pt>
                <c:pt idx="4">
                  <c:v>1208.29</c:v>
                </c:pt>
                <c:pt idx="5">
                  <c:v>1201.828</c:v>
                </c:pt>
                <c:pt idx="6">
                  <c:v>1244.5809999999999</c:v>
                </c:pt>
                <c:pt idx="7">
                  <c:v>1289.5640000000001</c:v>
                </c:pt>
                <c:pt idx="8">
                  <c:v>1305.7949999999998</c:v>
                </c:pt>
                <c:pt idx="9">
                  <c:v>1326.46</c:v>
                </c:pt>
                <c:pt idx="10">
                  <c:v>1339.097</c:v>
                </c:pt>
                <c:pt idx="11">
                  <c:v>1341.3749999999998</c:v>
                </c:pt>
                <c:pt idx="12">
                  <c:v>1338.1209999999996</c:v>
                </c:pt>
                <c:pt idx="13">
                  <c:v>1346.9569999999999</c:v>
                </c:pt>
                <c:pt idx="14">
                  <c:v>1400.1290000000004</c:v>
                </c:pt>
                <c:pt idx="15">
                  <c:v>1462.184</c:v>
                </c:pt>
                <c:pt idx="16">
                  <c:v>1485.1660000000002</c:v>
                </c:pt>
                <c:pt idx="17">
                  <c:v>1479.3519999999999</c:v>
                </c:pt>
                <c:pt idx="18">
                  <c:v>1452.7940000000003</c:v>
                </c:pt>
                <c:pt idx="19">
                  <c:v>1422.3999999999999</c:v>
                </c:pt>
                <c:pt idx="20">
                  <c:v>1391.3</c:v>
                </c:pt>
                <c:pt idx="21">
                  <c:v>1326.086</c:v>
                </c:pt>
                <c:pt idx="22">
                  <c:v>1319.498</c:v>
                </c:pt>
                <c:pt idx="23">
                  <c:v>1299.261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73-451B-BDD9-049961D4320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4501.2600000000011</c:v>
                </c:pt>
                <c:pt idx="1">
                  <c:v>4279.2570000000005</c:v>
                </c:pt>
                <c:pt idx="2">
                  <c:v>4092.806</c:v>
                </c:pt>
                <c:pt idx="3">
                  <c:v>3919.1770000000001</c:v>
                </c:pt>
                <c:pt idx="4">
                  <c:v>3856.585</c:v>
                </c:pt>
                <c:pt idx="5">
                  <c:v>3748.4770000000008</c:v>
                </c:pt>
                <c:pt idx="6">
                  <c:v>3904.57</c:v>
                </c:pt>
                <c:pt idx="7">
                  <c:v>4292.1660000000002</c:v>
                </c:pt>
                <c:pt idx="8">
                  <c:v>4795.6960000000008</c:v>
                </c:pt>
                <c:pt idx="9">
                  <c:v>5335.4450000000006</c:v>
                </c:pt>
                <c:pt idx="10">
                  <c:v>5879.0700000000006</c:v>
                </c:pt>
                <c:pt idx="11">
                  <c:v>6260.8370000000014</c:v>
                </c:pt>
                <c:pt idx="12">
                  <c:v>6470.6630000000005</c:v>
                </c:pt>
                <c:pt idx="13">
                  <c:v>6496.688000000001</c:v>
                </c:pt>
                <c:pt idx="14">
                  <c:v>6360.8789999999999</c:v>
                </c:pt>
                <c:pt idx="15">
                  <c:v>6252.4300000000012</c:v>
                </c:pt>
                <c:pt idx="16">
                  <c:v>6115.1440000000002</c:v>
                </c:pt>
                <c:pt idx="17">
                  <c:v>6139.3730000000005</c:v>
                </c:pt>
                <c:pt idx="18">
                  <c:v>5991.7639999999992</c:v>
                </c:pt>
                <c:pt idx="19">
                  <c:v>5892.7050000000008</c:v>
                </c:pt>
                <c:pt idx="20">
                  <c:v>5937.438000000001</c:v>
                </c:pt>
                <c:pt idx="21">
                  <c:v>5849.1559999999999</c:v>
                </c:pt>
                <c:pt idx="22">
                  <c:v>5635.9860000000008</c:v>
                </c:pt>
                <c:pt idx="23">
                  <c:v>5222.4340000000011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73-451B-BDD9-049961D4320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413</c:v>
                </c:pt>
                <c:pt idx="1">
                  <c:v>393</c:v>
                </c:pt>
                <c:pt idx="2">
                  <c:v>380.00000000000006</c:v>
                </c:pt>
                <c:pt idx="3">
                  <c:v>369</c:v>
                </c:pt>
                <c:pt idx="4">
                  <c:v>366.00000000000006</c:v>
                </c:pt>
                <c:pt idx="5">
                  <c:v>370</c:v>
                </c:pt>
                <c:pt idx="6">
                  <c:v>412</c:v>
                </c:pt>
                <c:pt idx="7">
                  <c:v>471.00000000000006</c:v>
                </c:pt>
                <c:pt idx="8">
                  <c:v>515.00000000000011</c:v>
                </c:pt>
                <c:pt idx="9">
                  <c:v>542</c:v>
                </c:pt>
                <c:pt idx="10">
                  <c:v>554.99999999999989</c:v>
                </c:pt>
                <c:pt idx="11">
                  <c:v>565</c:v>
                </c:pt>
                <c:pt idx="12">
                  <c:v>577.99999999999989</c:v>
                </c:pt>
                <c:pt idx="13">
                  <c:v>571</c:v>
                </c:pt>
                <c:pt idx="14">
                  <c:v>556.00000000000011</c:v>
                </c:pt>
                <c:pt idx="15">
                  <c:v>548</c:v>
                </c:pt>
                <c:pt idx="16">
                  <c:v>549.99999999999989</c:v>
                </c:pt>
                <c:pt idx="17">
                  <c:v>553</c:v>
                </c:pt>
                <c:pt idx="18">
                  <c:v>551</c:v>
                </c:pt>
                <c:pt idx="19">
                  <c:v>540.00000000000011</c:v>
                </c:pt>
                <c:pt idx="20">
                  <c:v>540.00000000000011</c:v>
                </c:pt>
                <c:pt idx="21">
                  <c:v>505.99999999999994</c:v>
                </c:pt>
                <c:pt idx="22">
                  <c:v>471.00000000000006</c:v>
                </c:pt>
                <c:pt idx="23">
                  <c:v>417.99999999999994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373-451B-BDD9-049961D4320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373-451B-BDD9-049961D4320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373-451B-BDD9-049961D4320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373-451B-BDD9-049961D4320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373-451B-BDD9-049961D4320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373-451B-BDD9-049961D4320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446</c:v>
                </c:pt>
                <c:pt idx="1">
                  <c:v>104.8</c:v>
                </c:pt>
                <c:pt idx="2">
                  <c:v>448.8</c:v>
                </c:pt>
                <c:pt idx="3">
                  <c:v>202.7</c:v>
                </c:pt>
                <c:pt idx="4">
                  <c:v>547</c:v>
                </c:pt>
                <c:pt idx="5">
                  <c:v>545</c:v>
                </c:pt>
                <c:pt idx="6">
                  <c:v>583</c:v>
                </c:pt>
                <c:pt idx="7">
                  <c:v>629</c:v>
                </c:pt>
                <c:pt idx="8">
                  <c:v>706</c:v>
                </c:pt>
                <c:pt idx="9">
                  <c:v>828</c:v>
                </c:pt>
                <c:pt idx="10">
                  <c:v>833</c:v>
                </c:pt>
                <c:pt idx="11">
                  <c:v>841</c:v>
                </c:pt>
                <c:pt idx="12">
                  <c:v>834</c:v>
                </c:pt>
                <c:pt idx="13">
                  <c:v>848</c:v>
                </c:pt>
                <c:pt idx="14">
                  <c:v>827.00099999999998</c:v>
                </c:pt>
                <c:pt idx="15">
                  <c:v>801</c:v>
                </c:pt>
                <c:pt idx="16">
                  <c:v>617</c:v>
                </c:pt>
                <c:pt idx="17">
                  <c:v>90</c:v>
                </c:pt>
                <c:pt idx="18">
                  <c:v>353.6</c:v>
                </c:pt>
                <c:pt idx="19">
                  <c:v>542.4</c:v>
                </c:pt>
                <c:pt idx="20">
                  <c:v>483</c:v>
                </c:pt>
                <c:pt idx="21">
                  <c:v>487.8</c:v>
                </c:pt>
                <c:pt idx="22">
                  <c:v>342.4</c:v>
                </c:pt>
                <c:pt idx="23">
                  <c:v>292.3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373-451B-BDD9-049961D4320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6.4470000000000001</c:v>
                </c:pt>
                <c:pt idx="6">
                  <c:v>2.5</c:v>
                </c:pt>
                <c:pt idx="18">
                  <c:v>3.6909999999999998</c:v>
                </c:pt>
                <c:pt idx="19">
                  <c:v>6.5110000000000001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373-451B-BDD9-049961D4320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373-451B-BDD9-049961D4320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373-451B-BDD9-049961D43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145.57</c:v>
                </c:pt>
                <c:pt idx="1">
                  <c:v>139.57</c:v>
                </c:pt>
                <c:pt idx="2">
                  <c:v>110.57</c:v>
                </c:pt>
                <c:pt idx="3">
                  <c:v>106.86</c:v>
                </c:pt>
                <c:pt idx="4">
                  <c:v>101.1</c:v>
                </c:pt>
                <c:pt idx="5">
                  <c:v>99.04</c:v>
                </c:pt>
                <c:pt idx="6">
                  <c:v>84.09</c:v>
                </c:pt>
                <c:pt idx="7">
                  <c:v>50</c:v>
                </c:pt>
                <c:pt idx="8">
                  <c:v>87.44</c:v>
                </c:pt>
                <c:pt idx="9">
                  <c:v>57.09</c:v>
                </c:pt>
                <c:pt idx="10">
                  <c:v>20</c:v>
                </c:pt>
                <c:pt idx="11">
                  <c:v>20</c:v>
                </c:pt>
                <c:pt idx="12">
                  <c:v>60</c:v>
                </c:pt>
                <c:pt idx="13">
                  <c:v>86.52</c:v>
                </c:pt>
                <c:pt idx="14">
                  <c:v>94.45</c:v>
                </c:pt>
                <c:pt idx="15">
                  <c:v>96.87</c:v>
                </c:pt>
                <c:pt idx="16">
                  <c:v>91.95</c:v>
                </c:pt>
                <c:pt idx="17">
                  <c:v>100.1</c:v>
                </c:pt>
                <c:pt idx="18">
                  <c:v>180.95</c:v>
                </c:pt>
                <c:pt idx="19">
                  <c:v>394.79</c:v>
                </c:pt>
                <c:pt idx="20">
                  <c:v>424.86</c:v>
                </c:pt>
                <c:pt idx="21">
                  <c:v>439.73</c:v>
                </c:pt>
                <c:pt idx="22">
                  <c:v>206.34</c:v>
                </c:pt>
                <c:pt idx="23">
                  <c:v>156.86000000000001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373-451B-BDD9-049961D43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7647.101999999999</v>
      </c>
      <c r="C4" s="18">
        <v>7010.2520000000004</v>
      </c>
      <c r="D4" s="18">
        <v>7138.4800000000014</v>
      </c>
      <c r="E4" s="18">
        <v>6684.5159999999996</v>
      </c>
      <c r="F4" s="18">
        <v>6966.768</v>
      </c>
      <c r="G4" s="18">
        <v>6844.7020000000011</v>
      </c>
      <c r="H4" s="18">
        <v>7103.1789999999992</v>
      </c>
      <c r="I4" s="18">
        <v>7636.2949999999992</v>
      </c>
      <c r="J4" s="18">
        <v>8272.8310000000001</v>
      </c>
      <c r="K4" s="18">
        <v>8991.8260000000009</v>
      </c>
      <c r="L4" s="18">
        <v>9571.5749999999953</v>
      </c>
      <c r="M4" s="18">
        <v>9977.2289999999975</v>
      </c>
      <c r="N4" s="18">
        <v>10183.298999999997</v>
      </c>
      <c r="O4" s="18">
        <v>10226.444000000001</v>
      </c>
      <c r="P4" s="18">
        <v>10106.76</v>
      </c>
      <c r="Q4" s="18">
        <v>10035.657000000003</v>
      </c>
      <c r="R4" s="18">
        <v>9746.4349999999977</v>
      </c>
      <c r="S4" s="18">
        <v>9295.2309999999998</v>
      </c>
      <c r="T4" s="18">
        <v>9384.6879999999983</v>
      </c>
      <c r="U4" s="18">
        <v>9416.2860000000037</v>
      </c>
      <c r="V4" s="18">
        <v>9298.9959999999974</v>
      </c>
      <c r="W4" s="18">
        <v>9115.26</v>
      </c>
      <c r="X4" s="18">
        <v>8761.2830000000013</v>
      </c>
      <c r="Y4" s="18">
        <v>8219.8760000000002</v>
      </c>
      <c r="Z4" s="19"/>
      <c r="AA4" s="20">
        <f>SUM(B4:Z4)</f>
        <v>207634.96999999994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145.57</v>
      </c>
      <c r="C7" s="28">
        <v>139.57</v>
      </c>
      <c r="D7" s="28">
        <v>110.57</v>
      </c>
      <c r="E7" s="28">
        <v>106.86</v>
      </c>
      <c r="F7" s="28">
        <v>101.1</v>
      </c>
      <c r="G7" s="28">
        <v>99.04</v>
      </c>
      <c r="H7" s="28">
        <v>84.09</v>
      </c>
      <c r="I7" s="28">
        <v>50</v>
      </c>
      <c r="J7" s="28">
        <v>87.44</v>
      </c>
      <c r="K7" s="28">
        <v>57.09</v>
      </c>
      <c r="L7" s="28">
        <v>20</v>
      </c>
      <c r="M7" s="28">
        <v>20</v>
      </c>
      <c r="N7" s="28">
        <v>60</v>
      </c>
      <c r="O7" s="28">
        <v>86.52</v>
      </c>
      <c r="P7" s="28">
        <v>94.45</v>
      </c>
      <c r="Q7" s="28">
        <v>96.87</v>
      </c>
      <c r="R7" s="28">
        <v>91.95</v>
      </c>
      <c r="S7" s="28">
        <v>100.1</v>
      </c>
      <c r="T7" s="28">
        <v>180.95</v>
      </c>
      <c r="U7" s="28">
        <v>394.79</v>
      </c>
      <c r="V7" s="28">
        <v>424.86</v>
      </c>
      <c r="W7" s="28">
        <v>439.73</v>
      </c>
      <c r="X7" s="28">
        <v>206.34</v>
      </c>
      <c r="Y7" s="28">
        <v>156.86000000000001</v>
      </c>
      <c r="Z7" s="29"/>
      <c r="AA7" s="30">
        <f>IF(SUM(B7:Z7)&lt;&gt;0,AVERAGEIF(B7:Z7,"&lt;&gt;"""),"")</f>
        <v>139.78125000000003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910</v>
      </c>
      <c r="C10" s="42">
        <v>759</v>
      </c>
      <c r="D10" s="42">
        <v>445</v>
      </c>
      <c r="E10" s="42">
        <v>445</v>
      </c>
      <c r="F10" s="42">
        <v>445</v>
      </c>
      <c r="G10" s="42">
        <v>445</v>
      </c>
      <c r="H10" s="42">
        <v>445</v>
      </c>
      <c r="I10" s="42">
        <v>445</v>
      </c>
      <c r="J10" s="42">
        <v>445</v>
      </c>
      <c r="K10" s="42">
        <v>445</v>
      </c>
      <c r="L10" s="42">
        <v>445</v>
      </c>
      <c r="M10" s="42">
        <v>445</v>
      </c>
      <c r="N10" s="42">
        <v>445</v>
      </c>
      <c r="O10" s="42">
        <v>445</v>
      </c>
      <c r="P10" s="42">
        <v>445</v>
      </c>
      <c r="Q10" s="42">
        <v>445</v>
      </c>
      <c r="R10" s="42">
        <v>445</v>
      </c>
      <c r="S10" s="42">
        <v>445</v>
      </c>
      <c r="T10" s="42">
        <v>776</v>
      </c>
      <c r="U10" s="42">
        <v>815</v>
      </c>
      <c r="V10" s="42">
        <v>815</v>
      </c>
      <c r="W10" s="42">
        <v>815</v>
      </c>
      <c r="X10" s="42">
        <v>796</v>
      </c>
      <c r="Y10" s="42">
        <v>719</v>
      </c>
      <c r="Z10" s="43"/>
      <c r="AA10" s="44">
        <f t="shared" ref="AA10:AA15" si="0">SUM(B10:Z10)</f>
        <v>13525</v>
      </c>
    </row>
    <row r="11" spans="1:27" ht="25.15" customHeight="1" x14ac:dyDescent="0.2">
      <c r="A11" s="45" t="s">
        <v>7</v>
      </c>
      <c r="B11" s="46">
        <v>147</v>
      </c>
      <c r="C11" s="47">
        <v>142</v>
      </c>
      <c r="D11" s="47">
        <v>142</v>
      </c>
      <c r="E11" s="47">
        <v>136</v>
      </c>
      <c r="F11" s="47">
        <v>136</v>
      </c>
      <c r="G11" s="47">
        <v>136</v>
      </c>
      <c r="H11" s="47">
        <v>136</v>
      </c>
      <c r="I11" s="47">
        <v>175</v>
      </c>
      <c r="J11" s="47">
        <v>201</v>
      </c>
      <c r="K11" s="47">
        <v>211</v>
      </c>
      <c r="L11" s="47">
        <v>211</v>
      </c>
      <c r="M11" s="47">
        <v>211</v>
      </c>
      <c r="N11" s="47">
        <v>219</v>
      </c>
      <c r="O11" s="47">
        <v>212</v>
      </c>
      <c r="P11" s="47">
        <v>200</v>
      </c>
      <c r="Q11" s="47">
        <v>202</v>
      </c>
      <c r="R11" s="47">
        <v>217</v>
      </c>
      <c r="S11" s="47">
        <v>239</v>
      </c>
      <c r="T11" s="47">
        <v>253</v>
      </c>
      <c r="U11" s="47">
        <v>279</v>
      </c>
      <c r="V11" s="47">
        <v>291</v>
      </c>
      <c r="W11" s="47">
        <v>246</v>
      </c>
      <c r="X11" s="47">
        <v>188</v>
      </c>
      <c r="Y11" s="47">
        <v>142</v>
      </c>
      <c r="Z11" s="48"/>
      <c r="AA11" s="49">
        <f t="shared" si="0"/>
        <v>4672</v>
      </c>
    </row>
    <row r="12" spans="1:27" ht="25.15" customHeight="1" x14ac:dyDescent="0.2">
      <c r="A12" s="50" t="s">
        <v>8</v>
      </c>
      <c r="B12" s="51">
        <v>4378.3770000000004</v>
      </c>
      <c r="C12" s="52">
        <v>3787.77</v>
      </c>
      <c r="D12" s="52">
        <v>3755.5390000000002</v>
      </c>
      <c r="E12" s="52">
        <v>3681.0070000000001</v>
      </c>
      <c r="F12" s="52">
        <v>3467.1850000000004</v>
      </c>
      <c r="G12" s="52">
        <v>3037.8340000000003</v>
      </c>
      <c r="H12" s="52">
        <v>2231.5500000000002</v>
      </c>
      <c r="I12" s="52">
        <v>1712.9</v>
      </c>
      <c r="J12" s="52">
        <v>1488.9080000000001</v>
      </c>
      <c r="K12" s="52">
        <v>1142.9000000000001</v>
      </c>
      <c r="L12" s="52">
        <v>1142.9000000000001</v>
      </c>
      <c r="M12" s="52">
        <v>1142.9000000000001</v>
      </c>
      <c r="N12" s="52">
        <v>1142.9000000000001</v>
      </c>
      <c r="O12" s="52">
        <v>1226.213</v>
      </c>
      <c r="P12" s="52">
        <v>1417.9</v>
      </c>
      <c r="Q12" s="52">
        <v>2034.9769999999999</v>
      </c>
      <c r="R12" s="52">
        <v>2686.4140000000002</v>
      </c>
      <c r="S12" s="52">
        <v>3513.1060000000002</v>
      </c>
      <c r="T12" s="52">
        <v>3970.0740000000001</v>
      </c>
      <c r="U12" s="52">
        <v>4356.8860000000004</v>
      </c>
      <c r="V12" s="52">
        <v>4436.9719999999998</v>
      </c>
      <c r="W12" s="52">
        <v>4457.0130000000008</v>
      </c>
      <c r="X12" s="52">
        <v>4276.183</v>
      </c>
      <c r="Y12" s="52">
        <v>4316.5129999999999</v>
      </c>
      <c r="Z12" s="53"/>
      <c r="AA12" s="54">
        <f t="shared" si="0"/>
        <v>68804.921000000002</v>
      </c>
    </row>
    <row r="13" spans="1:27" ht="25.1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400</v>
      </c>
      <c r="G13" s="52">
        <v>397</v>
      </c>
      <c r="H13" s="52">
        <v>492</v>
      </c>
      <c r="I13" s="52">
        <v>492</v>
      </c>
      <c r="J13" s="52">
        <v>196</v>
      </c>
      <c r="K13" s="52">
        <v>119</v>
      </c>
      <c r="L13" s="52">
        <v>119</v>
      </c>
      <c r="M13" s="52">
        <v>105</v>
      </c>
      <c r="N13" s="52">
        <v>114</v>
      </c>
      <c r="O13" s="52">
        <v>114</v>
      </c>
      <c r="P13" s="52">
        <v>114</v>
      </c>
      <c r="Q13" s="52">
        <v>114</v>
      </c>
      <c r="R13" s="52">
        <v>140</v>
      </c>
      <c r="S13" s="52">
        <v>860</v>
      </c>
      <c r="T13" s="52">
        <v>1113</v>
      </c>
      <c r="U13" s="52">
        <v>1279</v>
      </c>
      <c r="V13" s="52">
        <v>1289</v>
      </c>
      <c r="W13" s="52">
        <v>1237</v>
      </c>
      <c r="X13" s="52">
        <v>1179</v>
      </c>
      <c r="Y13" s="52">
        <v>855</v>
      </c>
      <c r="Z13" s="53"/>
      <c r="AA13" s="54">
        <f t="shared" si="0"/>
        <v>11210</v>
      </c>
    </row>
    <row r="14" spans="1:27" ht="25.15" customHeight="1" x14ac:dyDescent="0.2">
      <c r="A14" s="55" t="s">
        <v>10</v>
      </c>
      <c r="B14" s="56">
        <v>1477.7249999999999</v>
      </c>
      <c r="C14" s="57">
        <v>1561.482</v>
      </c>
      <c r="D14" s="57">
        <v>1607.441</v>
      </c>
      <c r="E14" s="57">
        <v>1627.5090000000002</v>
      </c>
      <c r="F14" s="57">
        <v>1659.2830000000001</v>
      </c>
      <c r="G14" s="57">
        <v>1751.1679999999997</v>
      </c>
      <c r="H14" s="57">
        <v>2126.2289999999998</v>
      </c>
      <c r="I14" s="57">
        <v>3056.395</v>
      </c>
      <c r="J14" s="57">
        <v>4235.922999999998</v>
      </c>
      <c r="K14" s="57">
        <v>5324.146999999999</v>
      </c>
      <c r="L14" s="57">
        <v>5995.6750000000002</v>
      </c>
      <c r="M14" s="57">
        <v>6418.3290000000015</v>
      </c>
      <c r="N14" s="57">
        <v>6642.3989999999994</v>
      </c>
      <c r="O14" s="57">
        <v>6532.2310000000007</v>
      </c>
      <c r="P14" s="57">
        <v>6130.4559999999974</v>
      </c>
      <c r="Q14" s="57">
        <v>5444.6799999999976</v>
      </c>
      <c r="R14" s="57">
        <v>4516.5210000000015</v>
      </c>
      <c r="S14" s="57">
        <v>3334.025000000001</v>
      </c>
      <c r="T14" s="57">
        <v>2207.6140000000005</v>
      </c>
      <c r="U14" s="57">
        <v>1562.4</v>
      </c>
      <c r="V14" s="57">
        <v>1349.0240000000001</v>
      </c>
      <c r="W14" s="57">
        <v>1269.2470000000001</v>
      </c>
      <c r="X14" s="57">
        <v>1236.1000000000004</v>
      </c>
      <c r="Y14" s="57">
        <v>1285.663</v>
      </c>
      <c r="Z14" s="58"/>
      <c r="AA14" s="59">
        <f t="shared" si="0"/>
        <v>78351.665999999997</v>
      </c>
    </row>
    <row r="15" spans="1:27" ht="25.15" customHeight="1" x14ac:dyDescent="0.2">
      <c r="A15" s="55" t="s">
        <v>11</v>
      </c>
      <c r="B15" s="56">
        <v>116</v>
      </c>
      <c r="C15" s="57">
        <v>117</v>
      </c>
      <c r="D15" s="57">
        <v>120</v>
      </c>
      <c r="E15" s="57">
        <v>123</v>
      </c>
      <c r="F15" s="57">
        <v>127</v>
      </c>
      <c r="G15" s="57">
        <v>130</v>
      </c>
      <c r="H15" s="57">
        <v>134</v>
      </c>
      <c r="I15" s="57">
        <v>146</v>
      </c>
      <c r="J15" s="57">
        <v>164</v>
      </c>
      <c r="K15" s="57">
        <v>181</v>
      </c>
      <c r="L15" s="57">
        <v>194</v>
      </c>
      <c r="M15" s="57">
        <v>204</v>
      </c>
      <c r="N15" s="57">
        <v>209</v>
      </c>
      <c r="O15" s="57">
        <v>209</v>
      </c>
      <c r="P15" s="57">
        <v>206</v>
      </c>
      <c r="Q15" s="57">
        <v>196</v>
      </c>
      <c r="R15" s="57">
        <v>183</v>
      </c>
      <c r="S15" s="57">
        <v>164</v>
      </c>
      <c r="T15" s="57">
        <v>148</v>
      </c>
      <c r="U15" s="57">
        <v>138</v>
      </c>
      <c r="V15" s="57">
        <v>135</v>
      </c>
      <c r="W15" s="57">
        <v>133</v>
      </c>
      <c r="X15" s="57">
        <v>133</v>
      </c>
      <c r="Y15" s="57">
        <v>132</v>
      </c>
      <c r="Z15" s="58"/>
      <c r="AA15" s="59">
        <f t="shared" si="0"/>
        <v>3742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7169.1020000000008</v>
      </c>
      <c r="C16" s="62">
        <f t="shared" si="1"/>
        <v>6481.2520000000004</v>
      </c>
      <c r="D16" s="62">
        <f t="shared" si="1"/>
        <v>6183.9800000000005</v>
      </c>
      <c r="E16" s="62">
        <f t="shared" si="1"/>
        <v>6126.5159999999996</v>
      </c>
      <c r="F16" s="62">
        <f t="shared" si="1"/>
        <v>6234.4680000000008</v>
      </c>
      <c r="G16" s="62">
        <f t="shared" si="1"/>
        <v>5897.0020000000004</v>
      </c>
      <c r="H16" s="62">
        <f t="shared" si="1"/>
        <v>5564.7790000000005</v>
      </c>
      <c r="I16" s="62">
        <f t="shared" si="1"/>
        <v>6027.2950000000001</v>
      </c>
      <c r="J16" s="62">
        <f t="shared" si="1"/>
        <v>6730.8309999999983</v>
      </c>
      <c r="K16" s="62">
        <f t="shared" si="1"/>
        <v>7423.0469999999987</v>
      </c>
      <c r="L16" s="62">
        <f t="shared" si="1"/>
        <v>8107.5750000000007</v>
      </c>
      <c r="M16" s="62">
        <f t="shared" si="1"/>
        <v>8526.2290000000012</v>
      </c>
      <c r="N16" s="62">
        <f t="shared" si="1"/>
        <v>8772.2989999999991</v>
      </c>
      <c r="O16" s="62">
        <f t="shared" si="1"/>
        <v>8738.4440000000013</v>
      </c>
      <c r="P16" s="62">
        <f t="shared" si="1"/>
        <v>8513.3559999999979</v>
      </c>
      <c r="Q16" s="62">
        <f t="shared" si="1"/>
        <v>8436.6569999999974</v>
      </c>
      <c r="R16" s="62">
        <f t="shared" si="1"/>
        <v>8187.9350000000013</v>
      </c>
      <c r="S16" s="62">
        <f t="shared" si="1"/>
        <v>8555.1310000000012</v>
      </c>
      <c r="T16" s="62">
        <f t="shared" si="1"/>
        <v>8467.6880000000019</v>
      </c>
      <c r="U16" s="62">
        <f t="shared" si="1"/>
        <v>8430.2860000000001</v>
      </c>
      <c r="V16" s="62">
        <f t="shared" si="1"/>
        <v>8315.9959999999992</v>
      </c>
      <c r="W16" s="62">
        <f t="shared" si="1"/>
        <v>8157.2600000000011</v>
      </c>
      <c r="X16" s="62">
        <f t="shared" si="1"/>
        <v>7808.2830000000004</v>
      </c>
      <c r="Y16" s="62">
        <f t="shared" si="1"/>
        <v>7450.1759999999995</v>
      </c>
      <c r="Z16" s="63" t="str">
        <f t="shared" si="1"/>
        <v/>
      </c>
      <c r="AA16" s="64">
        <f>SUM(AA10:AA15)</f>
        <v>180305.587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>
        <v>2158.9</v>
      </c>
      <c r="C29" s="72">
        <v>2203.9</v>
      </c>
      <c r="D29" s="72">
        <v>2255.9</v>
      </c>
      <c r="E29" s="72">
        <v>2296.9</v>
      </c>
      <c r="F29" s="72">
        <v>2625.9</v>
      </c>
      <c r="G29" s="72">
        <v>2670.9</v>
      </c>
      <c r="H29" s="72">
        <v>2684.9</v>
      </c>
      <c r="I29" s="72">
        <v>3014.9</v>
      </c>
      <c r="J29" s="72">
        <v>3053.9</v>
      </c>
      <c r="K29" s="72">
        <v>3484.9</v>
      </c>
      <c r="L29" s="72">
        <v>3802.9</v>
      </c>
      <c r="M29" s="72">
        <v>3974.9</v>
      </c>
      <c r="N29" s="72">
        <v>4040.9</v>
      </c>
      <c r="O29" s="72">
        <v>3980.9</v>
      </c>
      <c r="P29" s="72">
        <v>3807.9</v>
      </c>
      <c r="Q29" s="72">
        <v>3690.9</v>
      </c>
      <c r="R29" s="72">
        <v>3427.9</v>
      </c>
      <c r="S29" s="72">
        <v>3767.9</v>
      </c>
      <c r="T29" s="72">
        <v>3607.9</v>
      </c>
      <c r="U29" s="72">
        <v>3575.9</v>
      </c>
      <c r="V29" s="72">
        <v>3503.9</v>
      </c>
      <c r="W29" s="72">
        <v>3356.9</v>
      </c>
      <c r="X29" s="72">
        <v>3181.9</v>
      </c>
      <c r="Y29" s="72">
        <v>2815.9</v>
      </c>
      <c r="Z29" s="73"/>
      <c r="AA29" s="74">
        <f>SUM(B29:Z29)</f>
        <v>76987.599999999991</v>
      </c>
    </row>
    <row r="30" spans="1:27" ht="25.15" customHeight="1" x14ac:dyDescent="0.2">
      <c r="A30" s="75" t="s">
        <v>24</v>
      </c>
      <c r="B30" s="76">
        <v>2527.2020000000002</v>
      </c>
      <c r="C30" s="77">
        <v>2601.3519999999999</v>
      </c>
      <c r="D30" s="77">
        <v>2369.08</v>
      </c>
      <c r="E30" s="77">
        <v>2266.616</v>
      </c>
      <c r="F30" s="77">
        <v>2049.5680000000002</v>
      </c>
      <c r="G30" s="77">
        <v>1901.1020000000001</v>
      </c>
      <c r="H30" s="77">
        <v>1583.8789999999999</v>
      </c>
      <c r="I30" s="77">
        <v>1843.395</v>
      </c>
      <c r="J30" s="77">
        <v>2690.931</v>
      </c>
      <c r="K30" s="77">
        <v>3213.9259999999999</v>
      </c>
      <c r="L30" s="77">
        <v>3527.6750000000002</v>
      </c>
      <c r="M30" s="77">
        <v>3761.3290000000002</v>
      </c>
      <c r="N30" s="77">
        <v>3894.3989999999999</v>
      </c>
      <c r="O30" s="77">
        <v>3908.5439999999999</v>
      </c>
      <c r="P30" s="77">
        <v>3814.86</v>
      </c>
      <c r="Q30" s="77">
        <v>3722.7570000000001</v>
      </c>
      <c r="R30" s="77">
        <v>3236.0349999999999</v>
      </c>
      <c r="S30" s="77">
        <v>2583.2310000000002</v>
      </c>
      <c r="T30" s="77">
        <v>2262.788</v>
      </c>
      <c r="U30" s="77">
        <v>2204.386</v>
      </c>
      <c r="V30" s="77">
        <v>2145.096</v>
      </c>
      <c r="W30" s="77">
        <v>2105.36</v>
      </c>
      <c r="X30" s="77">
        <v>1961.383</v>
      </c>
      <c r="Y30" s="77">
        <v>1967.2760000000001</v>
      </c>
      <c r="Z30" s="78"/>
      <c r="AA30" s="79">
        <f>SUM(B30:Z30)</f>
        <v>64142.169999999991</v>
      </c>
    </row>
    <row r="31" spans="1:27" ht="25.15" customHeight="1" x14ac:dyDescent="0.2">
      <c r="A31" s="82" t="s">
        <v>25</v>
      </c>
      <c r="B31" s="80">
        <v>2961</v>
      </c>
      <c r="C31" s="81">
        <v>2205</v>
      </c>
      <c r="D31" s="81">
        <v>2075</v>
      </c>
      <c r="E31" s="81">
        <v>2055</v>
      </c>
      <c r="F31" s="81">
        <v>2055</v>
      </c>
      <c r="G31" s="81">
        <v>1798</v>
      </c>
      <c r="H31" s="81">
        <v>1798</v>
      </c>
      <c r="I31" s="81">
        <v>1535</v>
      </c>
      <c r="J31" s="81">
        <v>1300</v>
      </c>
      <c r="K31" s="81">
        <v>1095</v>
      </c>
      <c r="L31" s="81">
        <v>1095</v>
      </c>
      <c r="M31" s="81">
        <v>1095</v>
      </c>
      <c r="N31" s="81">
        <v>1095</v>
      </c>
      <c r="O31" s="81">
        <v>1165</v>
      </c>
      <c r="P31" s="81">
        <v>1300</v>
      </c>
      <c r="Q31" s="81">
        <v>1420</v>
      </c>
      <c r="R31" s="81">
        <v>2053</v>
      </c>
      <c r="S31" s="81">
        <v>2540</v>
      </c>
      <c r="T31" s="81">
        <v>3014</v>
      </c>
      <c r="U31" s="81">
        <v>3136</v>
      </c>
      <c r="V31" s="81">
        <v>3150</v>
      </c>
      <c r="W31" s="81">
        <v>3153</v>
      </c>
      <c r="X31" s="81">
        <v>3118</v>
      </c>
      <c r="Y31" s="81">
        <v>3044</v>
      </c>
      <c r="Z31" s="83"/>
      <c r="AA31" s="84">
        <f>SUM(B31:Z31)</f>
        <v>49255</v>
      </c>
    </row>
    <row r="32" spans="1:27" ht="30" customHeight="1" thickBot="1" x14ac:dyDescent="0.25">
      <c r="A32" s="60" t="s">
        <v>26</v>
      </c>
      <c r="B32" s="61">
        <f>IF(LEN(B$2)&gt;0,SUM(B29:B31),"")</f>
        <v>7647.1020000000008</v>
      </c>
      <c r="C32" s="62">
        <f t="shared" ref="C32:Z32" si="4">IF(LEN(C$2)&gt;0,SUM(C29:C31),"")</f>
        <v>7010.2520000000004</v>
      </c>
      <c r="D32" s="62">
        <f t="shared" si="4"/>
        <v>6699.98</v>
      </c>
      <c r="E32" s="62">
        <f t="shared" si="4"/>
        <v>6618.5159999999996</v>
      </c>
      <c r="F32" s="62">
        <f t="shared" si="4"/>
        <v>6730.4680000000008</v>
      </c>
      <c r="G32" s="62">
        <f t="shared" si="4"/>
        <v>6370.0020000000004</v>
      </c>
      <c r="H32" s="62">
        <f t="shared" si="4"/>
        <v>6066.7790000000005</v>
      </c>
      <c r="I32" s="62">
        <f t="shared" si="4"/>
        <v>6393.2950000000001</v>
      </c>
      <c r="J32" s="62">
        <f t="shared" si="4"/>
        <v>7044.8310000000001</v>
      </c>
      <c r="K32" s="62">
        <f t="shared" si="4"/>
        <v>7793.826</v>
      </c>
      <c r="L32" s="62">
        <f t="shared" si="4"/>
        <v>8425.5750000000007</v>
      </c>
      <c r="M32" s="62">
        <f t="shared" si="4"/>
        <v>8831.2289999999994</v>
      </c>
      <c r="N32" s="62">
        <f t="shared" si="4"/>
        <v>9030.2989999999991</v>
      </c>
      <c r="O32" s="62">
        <f t="shared" si="4"/>
        <v>9054.4439999999995</v>
      </c>
      <c r="P32" s="62">
        <f t="shared" si="4"/>
        <v>8922.76</v>
      </c>
      <c r="Q32" s="62">
        <f t="shared" si="4"/>
        <v>8833.6569999999992</v>
      </c>
      <c r="R32" s="62">
        <f t="shared" si="4"/>
        <v>8716.9349999999995</v>
      </c>
      <c r="S32" s="62">
        <f t="shared" si="4"/>
        <v>8891.1310000000012</v>
      </c>
      <c r="T32" s="62">
        <f t="shared" si="4"/>
        <v>8884.6880000000001</v>
      </c>
      <c r="U32" s="62">
        <f t="shared" si="4"/>
        <v>8916.2860000000001</v>
      </c>
      <c r="V32" s="62">
        <f t="shared" si="4"/>
        <v>8798.9959999999992</v>
      </c>
      <c r="W32" s="62">
        <f t="shared" si="4"/>
        <v>8615.26</v>
      </c>
      <c r="X32" s="62">
        <f t="shared" si="4"/>
        <v>8261.2829999999994</v>
      </c>
      <c r="Y32" s="62">
        <f t="shared" si="4"/>
        <v>7827.1760000000004</v>
      </c>
      <c r="Z32" s="63" t="str">
        <f t="shared" si="4"/>
        <v/>
      </c>
      <c r="AA32" s="64">
        <f>SUM(AA29:AA31)</f>
        <v>190384.77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>
        <v>107</v>
      </c>
      <c r="C35" s="95">
        <v>119</v>
      </c>
      <c r="D35" s="95">
        <v>136</v>
      </c>
      <c r="E35" s="95">
        <v>114</v>
      </c>
      <c r="F35" s="95">
        <v>108</v>
      </c>
      <c r="G35" s="95">
        <v>108</v>
      </c>
      <c r="H35" s="95">
        <v>71</v>
      </c>
      <c r="I35" s="95">
        <v>58</v>
      </c>
      <c r="J35" s="95">
        <v>78</v>
      </c>
      <c r="K35" s="95">
        <v>35</v>
      </c>
      <c r="L35" s="95">
        <v>35</v>
      </c>
      <c r="M35" s="95">
        <v>35</v>
      </c>
      <c r="N35" s="95">
        <v>35</v>
      </c>
      <c r="O35" s="95">
        <v>35</v>
      </c>
      <c r="P35" s="95">
        <v>65.403999999999996</v>
      </c>
      <c r="Q35" s="95">
        <v>35</v>
      </c>
      <c r="R35" s="95">
        <v>165</v>
      </c>
      <c r="S35" s="95">
        <v>166</v>
      </c>
      <c r="T35" s="95">
        <v>221</v>
      </c>
      <c r="U35" s="95">
        <v>248</v>
      </c>
      <c r="V35" s="95">
        <v>245</v>
      </c>
      <c r="W35" s="95">
        <v>235</v>
      </c>
      <c r="X35" s="95">
        <v>210</v>
      </c>
      <c r="Y35" s="95">
        <v>182</v>
      </c>
      <c r="Z35" s="96"/>
      <c r="AA35" s="74">
        <f t="shared" ref="AA35:AA40" si="5">SUM(B35:Z35)</f>
        <v>2846.404</v>
      </c>
    </row>
    <row r="36" spans="1:27" ht="25.15" customHeight="1" x14ac:dyDescent="0.2">
      <c r="A36" s="97" t="s">
        <v>29</v>
      </c>
      <c r="B36" s="98">
        <v>316</v>
      </c>
      <c r="C36" s="99">
        <v>355</v>
      </c>
      <c r="D36" s="99">
        <v>325</v>
      </c>
      <c r="E36" s="99">
        <v>323</v>
      </c>
      <c r="F36" s="99">
        <v>333</v>
      </c>
      <c r="G36" s="99">
        <v>310</v>
      </c>
      <c r="H36" s="99">
        <v>376</v>
      </c>
      <c r="I36" s="99">
        <v>253</v>
      </c>
      <c r="J36" s="99">
        <v>181</v>
      </c>
      <c r="K36" s="99">
        <v>310</v>
      </c>
      <c r="L36" s="99">
        <v>268</v>
      </c>
      <c r="M36" s="99">
        <v>255</v>
      </c>
      <c r="N36" s="99">
        <v>176</v>
      </c>
      <c r="O36" s="99">
        <v>234</v>
      </c>
      <c r="P36" s="99">
        <v>297</v>
      </c>
      <c r="Q36" s="99">
        <v>307</v>
      </c>
      <c r="R36" s="99">
        <v>309</v>
      </c>
      <c r="S36" s="99">
        <v>115</v>
      </c>
      <c r="T36" s="99">
        <v>141</v>
      </c>
      <c r="U36" s="99">
        <v>183</v>
      </c>
      <c r="V36" s="99">
        <v>183</v>
      </c>
      <c r="W36" s="99">
        <v>168</v>
      </c>
      <c r="X36" s="99">
        <v>188</v>
      </c>
      <c r="Y36" s="99">
        <v>140</v>
      </c>
      <c r="Z36" s="100"/>
      <c r="AA36" s="79">
        <f t="shared" si="5"/>
        <v>6046</v>
      </c>
    </row>
    <row r="37" spans="1:27" ht="25.15" customHeight="1" x14ac:dyDescent="0.2">
      <c r="A37" s="97" t="s">
        <v>30</v>
      </c>
      <c r="B37" s="98">
        <v>5</v>
      </c>
      <c r="C37" s="99">
        <v>5</v>
      </c>
      <c r="D37" s="99">
        <v>5</v>
      </c>
      <c r="E37" s="99">
        <v>71</v>
      </c>
      <c r="F37" s="99">
        <v>241.3</v>
      </c>
      <c r="G37" s="99">
        <v>479.7</v>
      </c>
      <c r="H37" s="99">
        <v>1041.4000000000001</v>
      </c>
      <c r="I37" s="99">
        <v>1248</v>
      </c>
      <c r="J37" s="99">
        <v>1233</v>
      </c>
      <c r="K37" s="99">
        <v>1203</v>
      </c>
      <c r="L37" s="99">
        <v>1151</v>
      </c>
      <c r="M37" s="99">
        <v>1151</v>
      </c>
      <c r="N37" s="99">
        <v>1158</v>
      </c>
      <c r="O37" s="99">
        <v>1177</v>
      </c>
      <c r="P37" s="99">
        <v>1189</v>
      </c>
      <c r="Q37" s="99">
        <v>1207</v>
      </c>
      <c r="R37" s="99">
        <v>1034.5</v>
      </c>
      <c r="S37" s="99">
        <v>156.80000000000001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13786.699999999999</v>
      </c>
    </row>
    <row r="38" spans="1:27" ht="25.1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20.779</v>
      </c>
      <c r="L38" s="99">
        <v>10</v>
      </c>
      <c r="M38" s="99">
        <v>10</v>
      </c>
      <c r="N38" s="99">
        <v>42</v>
      </c>
      <c r="O38" s="99">
        <v>42</v>
      </c>
      <c r="P38" s="99">
        <v>42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1066.779</v>
      </c>
    </row>
    <row r="39" spans="1:27" ht="25.15" customHeight="1" x14ac:dyDescent="0.2">
      <c r="A39" s="97" t="s">
        <v>32</v>
      </c>
      <c r="B39" s="98"/>
      <c r="C39" s="99"/>
      <c r="D39" s="99">
        <v>438.5</v>
      </c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252.3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392.7</v>
      </c>
      <c r="Z39" s="100"/>
      <c r="AA39" s="79">
        <f t="shared" si="5"/>
        <v>3583.5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478</v>
      </c>
      <c r="C40" s="88">
        <f t="shared" si="6"/>
        <v>529</v>
      </c>
      <c r="D40" s="88">
        <f t="shared" si="6"/>
        <v>954.5</v>
      </c>
      <c r="E40" s="88">
        <f t="shared" si="6"/>
        <v>558</v>
      </c>
      <c r="F40" s="88">
        <f t="shared" si="6"/>
        <v>732.3</v>
      </c>
      <c r="G40" s="88">
        <f t="shared" si="6"/>
        <v>947.7</v>
      </c>
      <c r="H40" s="88">
        <f t="shared" si="6"/>
        <v>1538.4</v>
      </c>
      <c r="I40" s="88">
        <f t="shared" si="6"/>
        <v>1609</v>
      </c>
      <c r="J40" s="88">
        <f t="shared" si="6"/>
        <v>1542</v>
      </c>
      <c r="K40" s="88">
        <f t="shared" si="6"/>
        <v>1568.779</v>
      </c>
      <c r="L40" s="88">
        <f t="shared" si="6"/>
        <v>1464</v>
      </c>
      <c r="M40" s="88">
        <f t="shared" si="6"/>
        <v>1451</v>
      </c>
      <c r="N40" s="88">
        <f t="shared" si="6"/>
        <v>1411</v>
      </c>
      <c r="O40" s="88">
        <f t="shared" si="6"/>
        <v>1488</v>
      </c>
      <c r="P40" s="88">
        <f t="shared" si="6"/>
        <v>1593.404</v>
      </c>
      <c r="Q40" s="88">
        <f t="shared" si="6"/>
        <v>1599</v>
      </c>
      <c r="R40" s="88">
        <f t="shared" si="6"/>
        <v>1558.5</v>
      </c>
      <c r="S40" s="88">
        <f t="shared" si="6"/>
        <v>740.1</v>
      </c>
      <c r="T40" s="88">
        <f t="shared" si="6"/>
        <v>917</v>
      </c>
      <c r="U40" s="88">
        <f t="shared" si="6"/>
        <v>986</v>
      </c>
      <c r="V40" s="88">
        <f t="shared" si="6"/>
        <v>983</v>
      </c>
      <c r="W40" s="88">
        <f t="shared" si="6"/>
        <v>958</v>
      </c>
      <c r="X40" s="88">
        <f t="shared" si="6"/>
        <v>953</v>
      </c>
      <c r="Y40" s="88">
        <f t="shared" si="6"/>
        <v>769.7</v>
      </c>
      <c r="Z40" s="89" t="str">
        <f t="shared" si="6"/>
        <v/>
      </c>
      <c r="AA40" s="90">
        <f t="shared" si="5"/>
        <v>27329.382999999998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>
        <v>66</v>
      </c>
      <c r="F45" s="99">
        <v>236.3</v>
      </c>
      <c r="G45" s="99">
        <v>474.7</v>
      </c>
      <c r="H45" s="99">
        <v>1036.4000000000001</v>
      </c>
      <c r="I45" s="99">
        <v>1243</v>
      </c>
      <c r="J45" s="99">
        <v>1228</v>
      </c>
      <c r="K45" s="99">
        <v>1198</v>
      </c>
      <c r="L45" s="99">
        <v>1146</v>
      </c>
      <c r="M45" s="99">
        <v>1146</v>
      </c>
      <c r="N45" s="99">
        <v>1153</v>
      </c>
      <c r="O45" s="99">
        <v>1172</v>
      </c>
      <c r="P45" s="99">
        <v>1184</v>
      </c>
      <c r="Q45" s="99">
        <v>1202</v>
      </c>
      <c r="R45" s="99">
        <v>1029.5</v>
      </c>
      <c r="S45" s="99">
        <v>151.80000000000001</v>
      </c>
      <c r="T45" s="99"/>
      <c r="U45" s="99"/>
      <c r="V45" s="99"/>
      <c r="W45" s="99"/>
      <c r="X45" s="99"/>
      <c r="Y45" s="99"/>
      <c r="Z45" s="100"/>
      <c r="AA45" s="79">
        <f t="shared" si="7"/>
        <v>13666.699999999999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/>
      <c r="D47" s="99">
        <v>438.5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252.3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392.7</v>
      </c>
      <c r="Z47" s="100"/>
      <c r="AA47" s="79">
        <f t="shared" si="7"/>
        <v>3583.5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438.5</v>
      </c>
      <c r="E49" s="88">
        <f t="shared" si="8"/>
        <v>66</v>
      </c>
      <c r="F49" s="88">
        <f t="shared" si="8"/>
        <v>236.3</v>
      </c>
      <c r="G49" s="88">
        <f t="shared" si="8"/>
        <v>474.7</v>
      </c>
      <c r="H49" s="88">
        <f t="shared" si="8"/>
        <v>1036.4000000000001</v>
      </c>
      <c r="I49" s="88">
        <f t="shared" si="8"/>
        <v>1243</v>
      </c>
      <c r="J49" s="88">
        <f t="shared" si="8"/>
        <v>1228</v>
      </c>
      <c r="K49" s="88">
        <f t="shared" si="8"/>
        <v>1198</v>
      </c>
      <c r="L49" s="88">
        <f t="shared" si="8"/>
        <v>1146</v>
      </c>
      <c r="M49" s="88">
        <f t="shared" si="8"/>
        <v>1146</v>
      </c>
      <c r="N49" s="88">
        <f t="shared" si="8"/>
        <v>1153</v>
      </c>
      <c r="O49" s="88">
        <f t="shared" si="8"/>
        <v>1172</v>
      </c>
      <c r="P49" s="88">
        <f t="shared" si="8"/>
        <v>1184</v>
      </c>
      <c r="Q49" s="88">
        <f t="shared" si="8"/>
        <v>1202</v>
      </c>
      <c r="R49" s="88">
        <f t="shared" si="8"/>
        <v>1029.5</v>
      </c>
      <c r="S49" s="88">
        <f t="shared" si="8"/>
        <v>404.1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500</v>
      </c>
      <c r="Y49" s="88">
        <f t="shared" si="8"/>
        <v>392.7</v>
      </c>
      <c r="Z49" s="89" t="str">
        <f t="shared" si="8"/>
        <v/>
      </c>
      <c r="AA49" s="90">
        <f t="shared" si="7"/>
        <v>17250.2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>
        <f t="shared" ref="B52:Z52" si="10">IF(LEN(B$2)&gt;0,B16+B26+B40,"")</f>
        <v>7647.1020000000008</v>
      </c>
      <c r="C52" s="88">
        <f t="shared" si="10"/>
        <v>7010.2520000000004</v>
      </c>
      <c r="D52" s="88">
        <f t="shared" si="10"/>
        <v>7138.4800000000005</v>
      </c>
      <c r="E52" s="88">
        <f t="shared" si="10"/>
        <v>6684.5159999999996</v>
      </c>
      <c r="F52" s="88">
        <f t="shared" si="10"/>
        <v>6966.7680000000009</v>
      </c>
      <c r="G52" s="88">
        <f t="shared" si="10"/>
        <v>6844.7020000000002</v>
      </c>
      <c r="H52" s="88">
        <f t="shared" si="10"/>
        <v>7103.1790000000001</v>
      </c>
      <c r="I52" s="88">
        <f t="shared" si="10"/>
        <v>7636.2950000000001</v>
      </c>
      <c r="J52" s="88">
        <f t="shared" si="10"/>
        <v>8272.8309999999983</v>
      </c>
      <c r="K52" s="88">
        <f t="shared" si="10"/>
        <v>8991.8259999999991</v>
      </c>
      <c r="L52" s="88">
        <f t="shared" si="10"/>
        <v>9571.5750000000007</v>
      </c>
      <c r="M52" s="88">
        <f t="shared" si="10"/>
        <v>9977.2290000000012</v>
      </c>
      <c r="N52" s="88">
        <f t="shared" si="10"/>
        <v>10183.298999999999</v>
      </c>
      <c r="O52" s="88">
        <f t="shared" si="10"/>
        <v>10226.444000000001</v>
      </c>
      <c r="P52" s="88">
        <f t="shared" si="10"/>
        <v>10106.759999999998</v>
      </c>
      <c r="Q52" s="88">
        <f t="shared" si="10"/>
        <v>10035.656999999997</v>
      </c>
      <c r="R52" s="88">
        <f t="shared" si="10"/>
        <v>9746.4350000000013</v>
      </c>
      <c r="S52" s="88">
        <f t="shared" si="10"/>
        <v>9295.2310000000016</v>
      </c>
      <c r="T52" s="88">
        <f t="shared" si="10"/>
        <v>9384.6880000000019</v>
      </c>
      <c r="U52" s="88">
        <f t="shared" si="10"/>
        <v>9416.2860000000001</v>
      </c>
      <c r="V52" s="88">
        <f t="shared" si="10"/>
        <v>9298.9959999999992</v>
      </c>
      <c r="W52" s="88">
        <f t="shared" si="10"/>
        <v>9115.260000000002</v>
      </c>
      <c r="X52" s="88">
        <f t="shared" si="10"/>
        <v>8761.2829999999994</v>
      </c>
      <c r="Y52" s="88">
        <f t="shared" si="10"/>
        <v>8219.8760000000002</v>
      </c>
      <c r="Z52" s="89" t="str">
        <f t="shared" si="10"/>
        <v/>
      </c>
      <c r="AA52" s="104">
        <f>SUM(B52:Z52)</f>
        <v>207634.96999999997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7647.0940000000019</v>
      </c>
      <c r="C4" s="18">
        <v>7010.3200000000024</v>
      </c>
      <c r="D4" s="18">
        <v>7138.4800000000014</v>
      </c>
      <c r="E4" s="18">
        <v>6684.5729999999985</v>
      </c>
      <c r="F4" s="18">
        <v>6966.7300000000023</v>
      </c>
      <c r="G4" s="18">
        <v>6844.6680000000015</v>
      </c>
      <c r="H4" s="18">
        <v>7103.2219999999998</v>
      </c>
      <c r="I4" s="18">
        <v>7636.295000000001</v>
      </c>
      <c r="J4" s="18">
        <v>8272.8310000000038</v>
      </c>
      <c r="K4" s="18">
        <v>8991.8259999999991</v>
      </c>
      <c r="L4" s="18">
        <v>9571.5750000000007</v>
      </c>
      <c r="M4" s="18">
        <v>9977.2289999999975</v>
      </c>
      <c r="N4" s="18">
        <v>10183.298999999997</v>
      </c>
      <c r="O4" s="18">
        <v>10226.444000000003</v>
      </c>
      <c r="P4" s="18">
        <v>10106.76</v>
      </c>
      <c r="Q4" s="18">
        <v>10035.656999999997</v>
      </c>
      <c r="R4" s="18">
        <v>9746.3870000000024</v>
      </c>
      <c r="S4" s="18">
        <v>9295.1980000000021</v>
      </c>
      <c r="T4" s="18">
        <v>9384.6419999999998</v>
      </c>
      <c r="U4" s="18">
        <v>9416.3290000000015</v>
      </c>
      <c r="V4" s="18">
        <v>9298.9869999999992</v>
      </c>
      <c r="W4" s="18">
        <v>9115.2999999999993</v>
      </c>
      <c r="X4" s="18">
        <v>8761.3169999999991</v>
      </c>
      <c r="Y4" s="18">
        <v>8219.8240000000023</v>
      </c>
      <c r="Z4" s="19"/>
      <c r="AA4" s="20">
        <f>SUM(B4:Z4)</f>
        <v>207634.98699999999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145.57</v>
      </c>
      <c r="C7" s="28">
        <v>139.57</v>
      </c>
      <c r="D7" s="28">
        <v>110.57</v>
      </c>
      <c r="E7" s="28">
        <v>106.86</v>
      </c>
      <c r="F7" s="28">
        <v>101.1</v>
      </c>
      <c r="G7" s="28">
        <v>99.04</v>
      </c>
      <c r="H7" s="28">
        <v>84.09</v>
      </c>
      <c r="I7" s="28">
        <v>50</v>
      </c>
      <c r="J7" s="28">
        <v>87.44</v>
      </c>
      <c r="K7" s="28">
        <v>57.09</v>
      </c>
      <c r="L7" s="28">
        <v>20</v>
      </c>
      <c r="M7" s="28">
        <v>20</v>
      </c>
      <c r="N7" s="28">
        <v>60</v>
      </c>
      <c r="O7" s="28">
        <v>86.52</v>
      </c>
      <c r="P7" s="28">
        <v>94.45</v>
      </c>
      <c r="Q7" s="28">
        <v>96.87</v>
      </c>
      <c r="R7" s="28">
        <v>91.95</v>
      </c>
      <c r="S7" s="28">
        <v>100.1</v>
      </c>
      <c r="T7" s="28">
        <v>180.95</v>
      </c>
      <c r="U7" s="28">
        <v>394.79</v>
      </c>
      <c r="V7" s="28">
        <v>424.86</v>
      </c>
      <c r="W7" s="28">
        <v>439.73</v>
      </c>
      <c r="X7" s="28">
        <v>206.34</v>
      </c>
      <c r="Y7" s="28">
        <v>156.86000000000001</v>
      </c>
      <c r="Z7" s="29"/>
      <c r="AA7" s="30">
        <f>IF(SUM(B7:Z7)&lt;&gt;0,AVERAGEIF(B7:Z7,"&lt;&gt;"""),"")</f>
        <v>139.78125000000003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6.4470000000000001</v>
      </c>
      <c r="H14" s="57">
        <v>2.5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3.6909999999999998</v>
      </c>
      <c r="U14" s="57">
        <v>6.5110000000000001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82.149000000000001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6.4470000000000001</v>
      </c>
      <c r="H16" s="62">
        <f t="shared" si="1"/>
        <v>2.5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3.6909999999999998</v>
      </c>
      <c r="U16" s="62">
        <f t="shared" si="1"/>
        <v>6.5110000000000001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82.149000000000001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859.04800000000012</v>
      </c>
      <c r="C19" s="72">
        <v>853.22399999999982</v>
      </c>
      <c r="D19" s="72">
        <v>876.81799999999998</v>
      </c>
      <c r="E19" s="72">
        <v>875.04000000000008</v>
      </c>
      <c r="F19" s="72">
        <v>873.8549999999999</v>
      </c>
      <c r="G19" s="72">
        <v>874.41599999999983</v>
      </c>
      <c r="H19" s="72">
        <v>870.57100000000014</v>
      </c>
      <c r="I19" s="72">
        <v>872.56500000000005</v>
      </c>
      <c r="J19" s="72">
        <v>876.34</v>
      </c>
      <c r="K19" s="72">
        <v>882.42100000000005</v>
      </c>
      <c r="L19" s="72">
        <v>887.40800000000002</v>
      </c>
      <c r="M19" s="72">
        <v>889.01699999999994</v>
      </c>
      <c r="N19" s="72">
        <v>880.51499999999999</v>
      </c>
      <c r="O19" s="72">
        <v>882.29900000000009</v>
      </c>
      <c r="P19" s="72">
        <v>880.75099999999998</v>
      </c>
      <c r="Q19" s="72">
        <v>884.04299999999989</v>
      </c>
      <c r="R19" s="72">
        <v>881.077</v>
      </c>
      <c r="S19" s="72">
        <v>881.47299999999996</v>
      </c>
      <c r="T19" s="72">
        <v>828.79300000000001</v>
      </c>
      <c r="U19" s="72">
        <v>800.8130000000001</v>
      </c>
      <c r="V19" s="72">
        <v>728.24899999999991</v>
      </c>
      <c r="W19" s="72">
        <v>738.75800000000004</v>
      </c>
      <c r="X19" s="72">
        <v>781.43299999999999</v>
      </c>
      <c r="Y19" s="72">
        <v>777.82900000000006</v>
      </c>
      <c r="Z19" s="73"/>
      <c r="AA19" s="74">
        <f t="shared" ref="AA19:AA25" si="2">SUM(B19:Z19)</f>
        <v>20436.756000000005</v>
      </c>
    </row>
    <row r="20" spans="1:27" ht="25.15" customHeight="1" x14ac:dyDescent="0.2">
      <c r="A20" s="75" t="s">
        <v>15</v>
      </c>
      <c r="B20" s="76">
        <v>1291.7860000000001</v>
      </c>
      <c r="C20" s="77">
        <v>1249.0390000000002</v>
      </c>
      <c r="D20" s="77">
        <v>1224.556</v>
      </c>
      <c r="E20" s="77">
        <v>1206.6559999999999</v>
      </c>
      <c r="F20" s="77">
        <v>1208.29</v>
      </c>
      <c r="G20" s="77">
        <v>1201.828</v>
      </c>
      <c r="H20" s="77">
        <v>1244.5809999999999</v>
      </c>
      <c r="I20" s="77">
        <v>1289.5640000000001</v>
      </c>
      <c r="J20" s="77">
        <v>1305.7949999999998</v>
      </c>
      <c r="K20" s="77">
        <v>1326.46</v>
      </c>
      <c r="L20" s="77">
        <v>1339.097</v>
      </c>
      <c r="M20" s="77">
        <v>1341.3749999999998</v>
      </c>
      <c r="N20" s="77">
        <v>1338.1209999999996</v>
      </c>
      <c r="O20" s="77">
        <v>1346.9569999999999</v>
      </c>
      <c r="P20" s="77">
        <v>1400.1290000000004</v>
      </c>
      <c r="Q20" s="77">
        <v>1462.184</v>
      </c>
      <c r="R20" s="77">
        <v>1485.1660000000002</v>
      </c>
      <c r="S20" s="77">
        <v>1479.3519999999999</v>
      </c>
      <c r="T20" s="77">
        <v>1452.7940000000003</v>
      </c>
      <c r="U20" s="77">
        <v>1422.3999999999999</v>
      </c>
      <c r="V20" s="77">
        <v>1391.3</v>
      </c>
      <c r="W20" s="77">
        <v>1326.086</v>
      </c>
      <c r="X20" s="77">
        <v>1319.498</v>
      </c>
      <c r="Y20" s="77">
        <v>1299.261</v>
      </c>
      <c r="Z20" s="78"/>
      <c r="AA20" s="79">
        <f t="shared" si="2"/>
        <v>31952.275000000001</v>
      </c>
    </row>
    <row r="21" spans="1:27" ht="25.15" customHeight="1" x14ac:dyDescent="0.2">
      <c r="A21" s="75" t="s">
        <v>16</v>
      </c>
      <c r="B21" s="80">
        <v>4501.2600000000011</v>
      </c>
      <c r="C21" s="81">
        <v>4279.2570000000005</v>
      </c>
      <c r="D21" s="81">
        <v>4092.806</v>
      </c>
      <c r="E21" s="81">
        <v>3919.1770000000001</v>
      </c>
      <c r="F21" s="81">
        <v>3856.585</v>
      </c>
      <c r="G21" s="81">
        <v>3748.4770000000008</v>
      </c>
      <c r="H21" s="81">
        <v>3904.57</v>
      </c>
      <c r="I21" s="81">
        <v>4292.1660000000002</v>
      </c>
      <c r="J21" s="81">
        <v>4795.6960000000008</v>
      </c>
      <c r="K21" s="81">
        <v>5335.4450000000006</v>
      </c>
      <c r="L21" s="81">
        <v>5879.0700000000006</v>
      </c>
      <c r="M21" s="81">
        <v>6260.8370000000014</v>
      </c>
      <c r="N21" s="81">
        <v>6470.6630000000005</v>
      </c>
      <c r="O21" s="81">
        <v>6496.688000000001</v>
      </c>
      <c r="P21" s="81">
        <v>6360.8789999999999</v>
      </c>
      <c r="Q21" s="81">
        <v>6252.4300000000012</v>
      </c>
      <c r="R21" s="81">
        <v>6115.1440000000002</v>
      </c>
      <c r="S21" s="81">
        <v>6139.3730000000005</v>
      </c>
      <c r="T21" s="81">
        <v>5991.7639999999992</v>
      </c>
      <c r="U21" s="81">
        <v>5892.7050000000008</v>
      </c>
      <c r="V21" s="81">
        <v>5937.438000000001</v>
      </c>
      <c r="W21" s="81">
        <v>5849.1559999999999</v>
      </c>
      <c r="X21" s="81">
        <v>5635.9860000000008</v>
      </c>
      <c r="Y21" s="81">
        <v>5222.4340000000011</v>
      </c>
      <c r="Z21" s="78"/>
      <c r="AA21" s="79">
        <f t="shared" si="2"/>
        <v>127230.00600000002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129</v>
      </c>
      <c r="C23" s="77">
        <v>124</v>
      </c>
      <c r="D23" s="77">
        <v>108.5</v>
      </c>
      <c r="E23" s="77">
        <v>105</v>
      </c>
      <c r="F23" s="77">
        <v>108</v>
      </c>
      <c r="G23" s="77">
        <v>98.5</v>
      </c>
      <c r="H23" s="77">
        <v>86</v>
      </c>
      <c r="I23" s="77">
        <v>82</v>
      </c>
      <c r="J23" s="77">
        <v>74</v>
      </c>
      <c r="K23" s="77">
        <v>77.5</v>
      </c>
      <c r="L23" s="77">
        <v>78</v>
      </c>
      <c r="M23" s="77">
        <v>80</v>
      </c>
      <c r="N23" s="77">
        <v>82</v>
      </c>
      <c r="O23" s="77">
        <v>81.5</v>
      </c>
      <c r="P23" s="77">
        <v>82</v>
      </c>
      <c r="Q23" s="77">
        <v>88</v>
      </c>
      <c r="R23" s="77">
        <v>98</v>
      </c>
      <c r="S23" s="77">
        <v>152</v>
      </c>
      <c r="T23" s="77">
        <v>203</v>
      </c>
      <c r="U23" s="77">
        <v>211.5</v>
      </c>
      <c r="V23" s="77">
        <v>212</v>
      </c>
      <c r="W23" s="77">
        <v>200.5</v>
      </c>
      <c r="X23" s="77">
        <v>204</v>
      </c>
      <c r="Y23" s="77">
        <v>203</v>
      </c>
      <c r="Z23" s="77"/>
      <c r="AA23" s="79">
        <f t="shared" si="2"/>
        <v>2968</v>
      </c>
    </row>
    <row r="24" spans="1:27" ht="25.15" customHeight="1" x14ac:dyDescent="0.2">
      <c r="A24" s="85" t="s">
        <v>19</v>
      </c>
      <c r="B24" s="77">
        <v>413</v>
      </c>
      <c r="C24" s="77">
        <v>393</v>
      </c>
      <c r="D24" s="77">
        <v>380.00000000000006</v>
      </c>
      <c r="E24" s="77">
        <v>369</v>
      </c>
      <c r="F24" s="77">
        <v>366.00000000000006</v>
      </c>
      <c r="G24" s="77">
        <v>370</v>
      </c>
      <c r="H24" s="77">
        <v>412</v>
      </c>
      <c r="I24" s="77">
        <v>471.00000000000006</v>
      </c>
      <c r="J24" s="77">
        <v>515.00000000000011</v>
      </c>
      <c r="K24" s="77">
        <v>542</v>
      </c>
      <c r="L24" s="77">
        <v>554.99999999999989</v>
      </c>
      <c r="M24" s="77">
        <v>565</v>
      </c>
      <c r="N24" s="77">
        <v>577.99999999999989</v>
      </c>
      <c r="O24" s="77">
        <v>571</v>
      </c>
      <c r="P24" s="77">
        <v>556.00000000000011</v>
      </c>
      <c r="Q24" s="77">
        <v>548</v>
      </c>
      <c r="R24" s="77">
        <v>549.99999999999989</v>
      </c>
      <c r="S24" s="77">
        <v>553</v>
      </c>
      <c r="T24" s="77">
        <v>551</v>
      </c>
      <c r="U24" s="77">
        <v>540.00000000000011</v>
      </c>
      <c r="V24" s="77">
        <v>540.00000000000011</v>
      </c>
      <c r="W24" s="77">
        <v>505.99999999999994</v>
      </c>
      <c r="X24" s="77">
        <v>471.00000000000006</v>
      </c>
      <c r="Y24" s="77">
        <v>417.99999999999994</v>
      </c>
      <c r="Z24" s="77"/>
      <c r="AA24" s="79">
        <f t="shared" si="2"/>
        <v>11733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7194.094000000001</v>
      </c>
      <c r="C26" s="88">
        <f t="shared" ref="C26:Z26" si="3">IF(LEN(C$2)&gt;0,SUM(C19:C25),"")</f>
        <v>6898.52</v>
      </c>
      <c r="D26" s="88">
        <f t="shared" si="3"/>
        <v>6682.68</v>
      </c>
      <c r="E26" s="88">
        <f t="shared" si="3"/>
        <v>6474.8729999999996</v>
      </c>
      <c r="F26" s="88">
        <f t="shared" si="3"/>
        <v>6412.73</v>
      </c>
      <c r="G26" s="88">
        <f t="shared" si="3"/>
        <v>6293.2210000000005</v>
      </c>
      <c r="H26" s="88">
        <f t="shared" si="3"/>
        <v>6517.7219999999998</v>
      </c>
      <c r="I26" s="88">
        <f t="shared" si="3"/>
        <v>7007.2950000000001</v>
      </c>
      <c r="J26" s="88">
        <f t="shared" si="3"/>
        <v>7566.8310000000001</v>
      </c>
      <c r="K26" s="88">
        <f t="shared" si="3"/>
        <v>8163.8260000000009</v>
      </c>
      <c r="L26" s="88">
        <f t="shared" si="3"/>
        <v>8738.5750000000007</v>
      </c>
      <c r="M26" s="88">
        <f t="shared" si="3"/>
        <v>9136.2290000000012</v>
      </c>
      <c r="N26" s="88">
        <f t="shared" si="3"/>
        <v>9349.2989999999991</v>
      </c>
      <c r="O26" s="88">
        <f t="shared" si="3"/>
        <v>9378.4440000000013</v>
      </c>
      <c r="P26" s="88">
        <f t="shared" si="3"/>
        <v>9279.759</v>
      </c>
      <c r="Q26" s="88">
        <f t="shared" si="3"/>
        <v>9234.6570000000011</v>
      </c>
      <c r="R26" s="88">
        <f t="shared" si="3"/>
        <v>9129.3870000000006</v>
      </c>
      <c r="S26" s="88">
        <f t="shared" si="3"/>
        <v>9205.1980000000003</v>
      </c>
      <c r="T26" s="88">
        <f t="shared" si="3"/>
        <v>9027.3509999999987</v>
      </c>
      <c r="U26" s="88">
        <f t="shared" si="3"/>
        <v>8867.4180000000015</v>
      </c>
      <c r="V26" s="88">
        <f t="shared" si="3"/>
        <v>8808.987000000001</v>
      </c>
      <c r="W26" s="88">
        <f t="shared" si="3"/>
        <v>8620.5</v>
      </c>
      <c r="X26" s="88">
        <f t="shared" si="3"/>
        <v>8411.9170000000013</v>
      </c>
      <c r="Y26" s="88">
        <f t="shared" si="3"/>
        <v>7920.5240000000013</v>
      </c>
      <c r="Z26" s="89" t="str">
        <f t="shared" si="3"/>
        <v/>
      </c>
      <c r="AA26" s="90">
        <f>SUM(AA19:AA25)</f>
        <v>194320.03700000001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>
        <v>649</v>
      </c>
      <c r="C29" s="72">
        <v>624</v>
      </c>
      <c r="D29" s="72">
        <v>595.5</v>
      </c>
      <c r="E29" s="72">
        <v>581</v>
      </c>
      <c r="F29" s="72">
        <v>581</v>
      </c>
      <c r="G29" s="72">
        <v>575.5</v>
      </c>
      <c r="H29" s="72">
        <v>605</v>
      </c>
      <c r="I29" s="72">
        <v>681</v>
      </c>
      <c r="J29" s="72">
        <v>742</v>
      </c>
      <c r="K29" s="72">
        <v>772.5</v>
      </c>
      <c r="L29" s="72">
        <v>791</v>
      </c>
      <c r="M29" s="72">
        <v>803</v>
      </c>
      <c r="N29" s="72">
        <v>818</v>
      </c>
      <c r="O29" s="72">
        <v>810.5</v>
      </c>
      <c r="P29" s="72">
        <v>796</v>
      </c>
      <c r="Q29" s="72">
        <v>794</v>
      </c>
      <c r="R29" s="72">
        <v>773</v>
      </c>
      <c r="S29" s="72">
        <v>810</v>
      </c>
      <c r="T29" s="72">
        <v>856</v>
      </c>
      <c r="U29" s="72">
        <v>853.5</v>
      </c>
      <c r="V29" s="72">
        <v>854</v>
      </c>
      <c r="W29" s="72">
        <v>808.5</v>
      </c>
      <c r="X29" s="72">
        <v>777</v>
      </c>
      <c r="Y29" s="72">
        <v>724</v>
      </c>
      <c r="Z29" s="73"/>
      <c r="AA29" s="74">
        <f>SUM(B29:Z29)</f>
        <v>17675</v>
      </c>
    </row>
    <row r="30" spans="1:27" ht="25.15" customHeight="1" x14ac:dyDescent="0.2">
      <c r="A30" s="75" t="s">
        <v>24</v>
      </c>
      <c r="B30" s="76">
        <v>6625.0940000000001</v>
      </c>
      <c r="C30" s="77">
        <v>6332.52</v>
      </c>
      <c r="D30" s="77">
        <v>6173.18</v>
      </c>
      <c r="E30" s="77">
        <v>5948.8729999999996</v>
      </c>
      <c r="F30" s="77">
        <v>5885.73</v>
      </c>
      <c r="G30" s="77">
        <v>5769.1679999999997</v>
      </c>
      <c r="H30" s="77">
        <v>5998.2219999999998</v>
      </c>
      <c r="I30" s="77">
        <v>6455.2950000000001</v>
      </c>
      <c r="J30" s="77">
        <v>7030.8310000000001</v>
      </c>
      <c r="K30" s="77">
        <v>7719.326</v>
      </c>
      <c r="L30" s="77">
        <v>8280.5750000000007</v>
      </c>
      <c r="M30" s="77">
        <v>8674.2289999999994</v>
      </c>
      <c r="N30" s="77">
        <v>8865.2990000000009</v>
      </c>
      <c r="O30" s="77">
        <v>8915.9439999999995</v>
      </c>
      <c r="P30" s="77">
        <v>8810.76</v>
      </c>
      <c r="Q30" s="77">
        <v>8741.6569999999992</v>
      </c>
      <c r="R30" s="77">
        <v>8473.3870000000006</v>
      </c>
      <c r="S30" s="77">
        <v>8485.1980000000003</v>
      </c>
      <c r="T30" s="77">
        <v>8396.0419999999995</v>
      </c>
      <c r="U30" s="77">
        <v>8330.4290000000001</v>
      </c>
      <c r="V30" s="77">
        <v>8248.9869999999992</v>
      </c>
      <c r="W30" s="77">
        <v>8093</v>
      </c>
      <c r="X30" s="77">
        <v>7887.9170000000004</v>
      </c>
      <c r="Y30" s="77">
        <v>7386.5240000000003</v>
      </c>
      <c r="Z30" s="78"/>
      <c r="AA30" s="79">
        <f>SUM(B30:Z30)</f>
        <v>181528.18699999998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7274.0940000000001</v>
      </c>
      <c r="C32" s="62">
        <f t="shared" ref="C32:Z32" si="4">IF(LEN(C$2)&gt;0,SUM(C29:C31),"")</f>
        <v>6956.52</v>
      </c>
      <c r="D32" s="62">
        <f t="shared" si="4"/>
        <v>6768.68</v>
      </c>
      <c r="E32" s="62">
        <f t="shared" si="4"/>
        <v>6529.8729999999996</v>
      </c>
      <c r="F32" s="62">
        <f t="shared" si="4"/>
        <v>6466.73</v>
      </c>
      <c r="G32" s="62">
        <f t="shared" si="4"/>
        <v>6344.6679999999997</v>
      </c>
      <c r="H32" s="62">
        <f t="shared" si="4"/>
        <v>6603.2219999999998</v>
      </c>
      <c r="I32" s="62">
        <f t="shared" si="4"/>
        <v>7136.2950000000001</v>
      </c>
      <c r="J32" s="62">
        <f t="shared" si="4"/>
        <v>7772.8310000000001</v>
      </c>
      <c r="K32" s="62">
        <f t="shared" si="4"/>
        <v>8491.8260000000009</v>
      </c>
      <c r="L32" s="62">
        <f t="shared" si="4"/>
        <v>9071.5750000000007</v>
      </c>
      <c r="M32" s="62">
        <f t="shared" si="4"/>
        <v>9477.2289999999994</v>
      </c>
      <c r="N32" s="62">
        <f t="shared" si="4"/>
        <v>9683.2990000000009</v>
      </c>
      <c r="O32" s="62">
        <f t="shared" si="4"/>
        <v>9726.4439999999995</v>
      </c>
      <c r="P32" s="62">
        <f t="shared" si="4"/>
        <v>9606.76</v>
      </c>
      <c r="Q32" s="62">
        <f t="shared" si="4"/>
        <v>9535.6569999999992</v>
      </c>
      <c r="R32" s="62">
        <f t="shared" si="4"/>
        <v>9246.3870000000006</v>
      </c>
      <c r="S32" s="62">
        <f t="shared" si="4"/>
        <v>9295.1980000000003</v>
      </c>
      <c r="T32" s="62">
        <f t="shared" si="4"/>
        <v>9252.0419999999995</v>
      </c>
      <c r="U32" s="62">
        <f t="shared" si="4"/>
        <v>9183.9290000000001</v>
      </c>
      <c r="V32" s="62">
        <f t="shared" si="4"/>
        <v>9102.9869999999992</v>
      </c>
      <c r="W32" s="62">
        <f t="shared" si="4"/>
        <v>8901.5</v>
      </c>
      <c r="X32" s="62">
        <f t="shared" si="4"/>
        <v>8664.9170000000013</v>
      </c>
      <c r="Y32" s="62">
        <f t="shared" si="4"/>
        <v>8110.5240000000003</v>
      </c>
      <c r="Z32" s="63" t="str">
        <f t="shared" si="4"/>
        <v/>
      </c>
      <c r="AA32" s="64">
        <f>SUM(AA29:AA31)</f>
        <v>199203.18699999998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>
        <v>15</v>
      </c>
      <c r="C35" s="95">
        <v>15</v>
      </c>
      <c r="D35" s="95">
        <v>15</v>
      </c>
      <c r="E35" s="95">
        <v>15</v>
      </c>
      <c r="F35" s="95">
        <v>15</v>
      </c>
      <c r="G35" s="95">
        <v>15</v>
      </c>
      <c r="H35" s="95">
        <v>83</v>
      </c>
      <c r="I35" s="95">
        <v>119</v>
      </c>
      <c r="J35" s="95">
        <v>151</v>
      </c>
      <c r="K35" s="95">
        <v>265</v>
      </c>
      <c r="L35" s="95">
        <v>270</v>
      </c>
      <c r="M35" s="95">
        <v>270</v>
      </c>
      <c r="N35" s="95">
        <v>270</v>
      </c>
      <c r="O35" s="95">
        <v>270</v>
      </c>
      <c r="P35" s="95">
        <v>250.001</v>
      </c>
      <c r="Q35" s="95">
        <v>209</v>
      </c>
      <c r="R35" s="95">
        <v>54</v>
      </c>
      <c r="S35" s="95">
        <v>14</v>
      </c>
      <c r="T35" s="95">
        <v>11</v>
      </c>
      <c r="U35" s="95">
        <v>10</v>
      </c>
      <c r="V35" s="95">
        <v>10</v>
      </c>
      <c r="W35" s="95"/>
      <c r="X35" s="95"/>
      <c r="Y35" s="95">
        <v>1</v>
      </c>
      <c r="Z35" s="96"/>
      <c r="AA35" s="74">
        <f t="shared" ref="AA35:AA40" si="5">SUM(B35:Z35)</f>
        <v>2347.0010000000002</v>
      </c>
    </row>
    <row r="36" spans="1:27" ht="25.15" customHeight="1" x14ac:dyDescent="0.2">
      <c r="A36" s="97" t="s">
        <v>42</v>
      </c>
      <c r="B36" s="98">
        <v>58</v>
      </c>
      <c r="C36" s="99">
        <v>36</v>
      </c>
      <c r="D36" s="99">
        <v>64</v>
      </c>
      <c r="E36" s="99">
        <v>33</v>
      </c>
      <c r="F36" s="99">
        <v>32</v>
      </c>
      <c r="G36" s="99">
        <v>30</v>
      </c>
      <c r="H36" s="99"/>
      <c r="I36" s="99">
        <v>10</v>
      </c>
      <c r="J36" s="99">
        <v>55</v>
      </c>
      <c r="K36" s="99">
        <v>63</v>
      </c>
      <c r="L36" s="99">
        <v>63</v>
      </c>
      <c r="M36" s="99">
        <v>71</v>
      </c>
      <c r="N36" s="99">
        <v>63</v>
      </c>
      <c r="O36" s="99">
        <v>77</v>
      </c>
      <c r="P36" s="99">
        <v>77</v>
      </c>
      <c r="Q36" s="99">
        <v>92</v>
      </c>
      <c r="R36" s="99">
        <v>63</v>
      </c>
      <c r="S36" s="99">
        <v>76</v>
      </c>
      <c r="T36" s="99">
        <v>210</v>
      </c>
      <c r="U36" s="99">
        <v>300</v>
      </c>
      <c r="V36" s="99">
        <v>277</v>
      </c>
      <c r="W36" s="99">
        <v>274</v>
      </c>
      <c r="X36" s="99">
        <v>246</v>
      </c>
      <c r="Y36" s="99">
        <v>182</v>
      </c>
      <c r="Z36" s="100"/>
      <c r="AA36" s="79">
        <f t="shared" si="5"/>
        <v>2452</v>
      </c>
    </row>
    <row r="37" spans="1:27" ht="25.15" customHeight="1" x14ac:dyDescent="0.2">
      <c r="A37" s="97" t="s">
        <v>43</v>
      </c>
      <c r="B37" s="98">
        <v>299.60000000000002</v>
      </c>
      <c r="C37" s="99">
        <v>49.6</v>
      </c>
      <c r="D37" s="99">
        <v>369.8</v>
      </c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132.6</v>
      </c>
      <c r="U37" s="99">
        <v>232.4</v>
      </c>
      <c r="V37" s="99">
        <v>196</v>
      </c>
      <c r="W37" s="99">
        <v>213.8</v>
      </c>
      <c r="X37" s="99">
        <v>96.4</v>
      </c>
      <c r="Y37" s="99">
        <v>109.3</v>
      </c>
      <c r="Z37" s="100"/>
      <c r="AA37" s="79">
        <f t="shared" si="5"/>
        <v>1699.5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</v>
      </c>
      <c r="O38" s="99">
        <v>1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</v>
      </c>
    </row>
    <row r="39" spans="1:27" ht="25.15" customHeight="1" x14ac:dyDescent="0.2">
      <c r="A39" s="97" t="s">
        <v>45</v>
      </c>
      <c r="B39" s="98">
        <v>73.400000000000006</v>
      </c>
      <c r="C39" s="99">
        <v>4.2</v>
      </c>
      <c r="D39" s="99"/>
      <c r="E39" s="99">
        <v>154.69999999999999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6732.3</v>
      </c>
    </row>
    <row r="40" spans="1:27" ht="30" customHeight="1" thickBot="1" x14ac:dyDescent="0.25">
      <c r="A40" s="86" t="s">
        <v>46</v>
      </c>
      <c r="B40" s="87">
        <f>IF(LEN(B$2)&gt;0,SUM(B35:B39),"")</f>
        <v>446</v>
      </c>
      <c r="C40" s="88">
        <f t="shared" ref="C40:Z40" si="6">IF(LEN(C$2)&gt;0,SUM(C35:C39),"")</f>
        <v>104.8</v>
      </c>
      <c r="D40" s="88">
        <f t="shared" si="6"/>
        <v>448.8</v>
      </c>
      <c r="E40" s="88">
        <f t="shared" si="6"/>
        <v>202.7</v>
      </c>
      <c r="F40" s="88">
        <f t="shared" si="6"/>
        <v>547</v>
      </c>
      <c r="G40" s="88">
        <f t="shared" si="6"/>
        <v>545</v>
      </c>
      <c r="H40" s="88">
        <f t="shared" si="6"/>
        <v>583</v>
      </c>
      <c r="I40" s="88">
        <f t="shared" si="6"/>
        <v>629</v>
      </c>
      <c r="J40" s="88">
        <f t="shared" si="6"/>
        <v>706</v>
      </c>
      <c r="K40" s="88">
        <f t="shared" si="6"/>
        <v>828</v>
      </c>
      <c r="L40" s="88">
        <f t="shared" si="6"/>
        <v>833</v>
      </c>
      <c r="M40" s="88">
        <f t="shared" si="6"/>
        <v>841</v>
      </c>
      <c r="N40" s="88">
        <f t="shared" si="6"/>
        <v>834</v>
      </c>
      <c r="O40" s="88">
        <f t="shared" si="6"/>
        <v>848</v>
      </c>
      <c r="P40" s="88">
        <f t="shared" si="6"/>
        <v>827.00099999999998</v>
      </c>
      <c r="Q40" s="88">
        <f t="shared" si="6"/>
        <v>801</v>
      </c>
      <c r="R40" s="88">
        <f t="shared" si="6"/>
        <v>617</v>
      </c>
      <c r="S40" s="88">
        <f t="shared" si="6"/>
        <v>90</v>
      </c>
      <c r="T40" s="88">
        <f t="shared" si="6"/>
        <v>353.6</v>
      </c>
      <c r="U40" s="88">
        <f t="shared" si="6"/>
        <v>542.4</v>
      </c>
      <c r="V40" s="88">
        <f t="shared" si="6"/>
        <v>483</v>
      </c>
      <c r="W40" s="88">
        <f t="shared" si="6"/>
        <v>487.8</v>
      </c>
      <c r="X40" s="88">
        <f t="shared" si="6"/>
        <v>342.4</v>
      </c>
      <c r="Y40" s="88">
        <f t="shared" si="6"/>
        <v>292.3</v>
      </c>
      <c r="Z40" s="89" t="str">
        <f t="shared" si="6"/>
        <v/>
      </c>
      <c r="AA40" s="90">
        <f t="shared" si="5"/>
        <v>13232.800999999998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>
        <v>299.60000000000002</v>
      </c>
      <c r="C45" s="99">
        <v>49.6</v>
      </c>
      <c r="D45" s="99">
        <v>369.8</v>
      </c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132.6</v>
      </c>
      <c r="U45" s="99">
        <v>232.4</v>
      </c>
      <c r="V45" s="99">
        <v>196</v>
      </c>
      <c r="W45" s="99">
        <v>213.8</v>
      </c>
      <c r="X45" s="99">
        <v>96.4</v>
      </c>
      <c r="Y45" s="99">
        <v>109.3</v>
      </c>
      <c r="Z45" s="100"/>
      <c r="AA45" s="79">
        <f t="shared" si="7"/>
        <v>1699.5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>
        <v>73.400000000000006</v>
      </c>
      <c r="C47" s="99">
        <v>4.2</v>
      </c>
      <c r="D47" s="99"/>
      <c r="E47" s="99">
        <v>154.69999999999999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6732.3</v>
      </c>
    </row>
    <row r="48" spans="1:27" ht="25.15" customHeight="1" x14ac:dyDescent="0.2">
      <c r="A48" s="85" t="s">
        <v>48</v>
      </c>
      <c r="B48" s="98">
        <v>150</v>
      </c>
      <c r="C48" s="99">
        <v>134</v>
      </c>
      <c r="D48" s="99">
        <v>118</v>
      </c>
      <c r="E48" s="99">
        <v>110</v>
      </c>
      <c r="F48" s="99">
        <v>103</v>
      </c>
      <c r="G48" s="99">
        <v>104</v>
      </c>
      <c r="H48" s="99">
        <v>142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123</v>
      </c>
      <c r="V48" s="99">
        <v>114</v>
      </c>
      <c r="W48" s="99">
        <v>127</v>
      </c>
      <c r="X48" s="99">
        <v>150</v>
      </c>
      <c r="Y48" s="99">
        <v>144</v>
      </c>
      <c r="Z48" s="100"/>
      <c r="AA48" s="79">
        <f t="shared" si="7"/>
        <v>3319</v>
      </c>
    </row>
    <row r="49" spans="1:27" ht="30" customHeight="1" thickBot="1" x14ac:dyDescent="0.25">
      <c r="A49" s="86" t="s">
        <v>49</v>
      </c>
      <c r="B49" s="87">
        <f>IF(LEN(B$2)&gt;0,SUM(B43:B48),"")</f>
        <v>523</v>
      </c>
      <c r="C49" s="88">
        <f t="shared" ref="C49:Z49" si="8">IF(LEN(C$2)&gt;0,SUM(C43:C48),"")</f>
        <v>187.8</v>
      </c>
      <c r="D49" s="88">
        <f t="shared" si="8"/>
        <v>487.8</v>
      </c>
      <c r="E49" s="88">
        <f t="shared" si="8"/>
        <v>264.7</v>
      </c>
      <c r="F49" s="88">
        <f t="shared" si="8"/>
        <v>603</v>
      </c>
      <c r="G49" s="88">
        <f t="shared" si="8"/>
        <v>604</v>
      </c>
      <c r="H49" s="88">
        <f t="shared" si="8"/>
        <v>642</v>
      </c>
      <c r="I49" s="88">
        <f t="shared" si="8"/>
        <v>650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650</v>
      </c>
      <c r="S49" s="88">
        <f t="shared" si="8"/>
        <v>150</v>
      </c>
      <c r="T49" s="88">
        <f t="shared" si="8"/>
        <v>282.60000000000002</v>
      </c>
      <c r="U49" s="88">
        <f t="shared" si="8"/>
        <v>355.4</v>
      </c>
      <c r="V49" s="88">
        <f t="shared" si="8"/>
        <v>310</v>
      </c>
      <c r="W49" s="88">
        <f t="shared" si="8"/>
        <v>340.8</v>
      </c>
      <c r="X49" s="88">
        <f t="shared" si="8"/>
        <v>246.4</v>
      </c>
      <c r="Y49" s="88">
        <f t="shared" si="8"/>
        <v>253.3</v>
      </c>
      <c r="Z49" s="89" t="str">
        <f t="shared" si="8"/>
        <v/>
      </c>
      <c r="AA49" s="90">
        <f t="shared" si="7"/>
        <v>11750.799999999997</v>
      </c>
    </row>
    <row r="50" spans="1:27" ht="16.149999999999999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>
        <f>IF(LEN(B$2)&gt;0,SUM(B10:B15)+B26+B40,"")</f>
        <v>7647.094000000001</v>
      </c>
      <c r="C52" s="88">
        <f t="shared" ref="C52:Z52" si="10">IF(LEN(C$2)&gt;0,SUM(C10:C15)+C26+C40,"")</f>
        <v>7010.3200000000006</v>
      </c>
      <c r="D52" s="88">
        <f t="shared" si="10"/>
        <v>7138.4800000000005</v>
      </c>
      <c r="E52" s="88">
        <f t="shared" si="10"/>
        <v>6684.5729999999994</v>
      </c>
      <c r="F52" s="88">
        <f t="shared" si="10"/>
        <v>6966.73</v>
      </c>
      <c r="G52" s="88">
        <f t="shared" si="10"/>
        <v>6844.6680000000006</v>
      </c>
      <c r="H52" s="88">
        <f t="shared" si="10"/>
        <v>7103.2219999999998</v>
      </c>
      <c r="I52" s="88">
        <f t="shared" si="10"/>
        <v>7636.2950000000001</v>
      </c>
      <c r="J52" s="88">
        <f t="shared" si="10"/>
        <v>8272.8310000000001</v>
      </c>
      <c r="K52" s="88">
        <f t="shared" si="10"/>
        <v>8991.8260000000009</v>
      </c>
      <c r="L52" s="88">
        <f t="shared" si="10"/>
        <v>9571.5750000000007</v>
      </c>
      <c r="M52" s="88">
        <f t="shared" si="10"/>
        <v>9977.2290000000012</v>
      </c>
      <c r="N52" s="88">
        <f t="shared" si="10"/>
        <v>10183.298999999999</v>
      </c>
      <c r="O52" s="88">
        <f t="shared" si="10"/>
        <v>10226.444000000001</v>
      </c>
      <c r="P52" s="88">
        <f t="shared" si="10"/>
        <v>10106.76</v>
      </c>
      <c r="Q52" s="88">
        <f t="shared" si="10"/>
        <v>10035.657000000001</v>
      </c>
      <c r="R52" s="88">
        <f t="shared" si="10"/>
        <v>9746.3870000000006</v>
      </c>
      <c r="S52" s="88">
        <f t="shared" si="10"/>
        <v>9295.1980000000003</v>
      </c>
      <c r="T52" s="88">
        <f t="shared" si="10"/>
        <v>9384.6419999999998</v>
      </c>
      <c r="U52" s="88">
        <f t="shared" si="10"/>
        <v>9416.3290000000015</v>
      </c>
      <c r="V52" s="88">
        <f t="shared" si="10"/>
        <v>9298.987000000001</v>
      </c>
      <c r="W52" s="88">
        <f t="shared" si="10"/>
        <v>9115.2999999999993</v>
      </c>
      <c r="X52" s="88">
        <f t="shared" si="10"/>
        <v>8761.3170000000009</v>
      </c>
      <c r="Y52" s="88">
        <f t="shared" si="10"/>
        <v>8219.8240000000005</v>
      </c>
      <c r="Z52" s="89" t="str">
        <f t="shared" si="10"/>
        <v/>
      </c>
      <c r="AA52" s="104">
        <f>SUM(B52:Z52)</f>
        <v>207634.98699999996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373</v>
      </c>
      <c r="C4" s="18">
        <v>53.800000000000004</v>
      </c>
      <c r="D4" s="18">
        <v>-68.699999999999989</v>
      </c>
      <c r="E4" s="18">
        <v>88.699999999999989</v>
      </c>
      <c r="F4" s="18">
        <v>263.7</v>
      </c>
      <c r="G4" s="18">
        <v>25.300000000000011</v>
      </c>
      <c r="H4" s="18">
        <v>-536.40000000000009</v>
      </c>
      <c r="I4" s="18">
        <v>-743</v>
      </c>
      <c r="J4" s="18">
        <v>-728</v>
      </c>
      <c r="K4" s="18">
        <v>-698</v>
      </c>
      <c r="L4" s="18">
        <v>-646</v>
      </c>
      <c r="M4" s="18">
        <v>-646</v>
      </c>
      <c r="N4" s="18">
        <v>-653</v>
      </c>
      <c r="O4" s="18">
        <v>-672</v>
      </c>
      <c r="P4" s="18">
        <v>-684</v>
      </c>
      <c r="Q4" s="18">
        <v>-702</v>
      </c>
      <c r="R4" s="18">
        <v>-529.5</v>
      </c>
      <c r="S4" s="18">
        <v>-404.1</v>
      </c>
      <c r="T4" s="18">
        <v>-367.4</v>
      </c>
      <c r="U4" s="18">
        <v>-267.60000000000002</v>
      </c>
      <c r="V4" s="18">
        <v>-304</v>
      </c>
      <c r="W4" s="18">
        <v>-286.2</v>
      </c>
      <c r="X4" s="18">
        <v>-403.6</v>
      </c>
      <c r="Y4" s="18">
        <v>-283.39999999999998</v>
      </c>
      <c r="Z4" s="19"/>
      <c r="AA4" s="111">
        <f>SUM(B4:Z4)</f>
        <v>-8818.4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145.57</v>
      </c>
      <c r="C7" s="117">
        <v>139.57</v>
      </c>
      <c r="D7" s="117">
        <v>110.57</v>
      </c>
      <c r="E7" s="117">
        <v>106.86</v>
      </c>
      <c r="F7" s="117">
        <v>101.1</v>
      </c>
      <c r="G7" s="117">
        <v>99.04</v>
      </c>
      <c r="H7" s="117">
        <v>84.09</v>
      </c>
      <c r="I7" s="117">
        <v>50</v>
      </c>
      <c r="J7" s="117">
        <v>87.44</v>
      </c>
      <c r="K7" s="117">
        <v>57.09</v>
      </c>
      <c r="L7" s="117">
        <v>20</v>
      </c>
      <c r="M7" s="117">
        <v>20</v>
      </c>
      <c r="N7" s="117">
        <v>60</v>
      </c>
      <c r="O7" s="117">
        <v>86.52</v>
      </c>
      <c r="P7" s="117">
        <v>94.45</v>
      </c>
      <c r="Q7" s="117">
        <v>96.87</v>
      </c>
      <c r="R7" s="117">
        <v>91.95</v>
      </c>
      <c r="S7" s="117">
        <v>100.1</v>
      </c>
      <c r="T7" s="117">
        <v>180.95</v>
      </c>
      <c r="U7" s="117">
        <v>394.79</v>
      </c>
      <c r="V7" s="117">
        <v>424.86</v>
      </c>
      <c r="W7" s="117">
        <v>439.73</v>
      </c>
      <c r="X7" s="117">
        <v>206.34</v>
      </c>
      <c r="Y7" s="117">
        <v>156.86000000000001</v>
      </c>
      <c r="Z7" s="118"/>
      <c r="AA7" s="119">
        <f>IF(SUM(B7:Z7)&lt;&gt;0,AVERAGEIF(B7:Z7,"&lt;&gt;"""),"")</f>
        <v>139.78125000000003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>
        <v>66</v>
      </c>
      <c r="F13" s="129">
        <v>236.3</v>
      </c>
      <c r="G13" s="129">
        <v>474.7</v>
      </c>
      <c r="H13" s="129">
        <v>1036.4000000000001</v>
      </c>
      <c r="I13" s="129">
        <v>1243</v>
      </c>
      <c r="J13" s="129">
        <v>1228</v>
      </c>
      <c r="K13" s="129">
        <v>1198</v>
      </c>
      <c r="L13" s="129">
        <v>1146</v>
      </c>
      <c r="M13" s="129">
        <v>1146</v>
      </c>
      <c r="N13" s="129">
        <v>1153</v>
      </c>
      <c r="O13" s="129">
        <v>1172</v>
      </c>
      <c r="P13" s="129">
        <v>1184</v>
      </c>
      <c r="Q13" s="129">
        <v>1202</v>
      </c>
      <c r="R13" s="129">
        <v>1029.5</v>
      </c>
      <c r="S13" s="129">
        <v>151.80000000000001</v>
      </c>
      <c r="T13" s="129"/>
      <c r="U13" s="129"/>
      <c r="V13" s="129"/>
      <c r="W13" s="129"/>
      <c r="X13" s="129"/>
      <c r="Y13" s="130"/>
      <c r="Z13" s="131"/>
      <c r="AA13" s="132">
        <f t="shared" si="0"/>
        <v>13666.699999999999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/>
      <c r="D15" s="133">
        <v>438.5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252.3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392.7</v>
      </c>
      <c r="Z15" s="131"/>
      <c r="AA15" s="132">
        <f t="shared" si="0"/>
        <v>3583.5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438.5</v>
      </c>
      <c r="E16" s="135">
        <f t="shared" si="1"/>
        <v>66</v>
      </c>
      <c r="F16" s="135">
        <f t="shared" si="1"/>
        <v>236.3</v>
      </c>
      <c r="G16" s="135">
        <f t="shared" si="1"/>
        <v>474.7</v>
      </c>
      <c r="H16" s="135">
        <f t="shared" si="1"/>
        <v>1036.4000000000001</v>
      </c>
      <c r="I16" s="135">
        <f t="shared" si="1"/>
        <v>1243</v>
      </c>
      <c r="J16" s="135">
        <f t="shared" si="1"/>
        <v>1228</v>
      </c>
      <c r="K16" s="135">
        <f t="shared" si="1"/>
        <v>1198</v>
      </c>
      <c r="L16" s="135">
        <f t="shared" si="1"/>
        <v>1146</v>
      </c>
      <c r="M16" s="135">
        <f t="shared" si="1"/>
        <v>1146</v>
      </c>
      <c r="N16" s="135">
        <f t="shared" si="1"/>
        <v>1153</v>
      </c>
      <c r="O16" s="135">
        <f t="shared" si="1"/>
        <v>1172</v>
      </c>
      <c r="P16" s="135">
        <f t="shared" si="1"/>
        <v>1184</v>
      </c>
      <c r="Q16" s="135">
        <f t="shared" si="1"/>
        <v>1202</v>
      </c>
      <c r="R16" s="135">
        <f t="shared" si="1"/>
        <v>1029.5</v>
      </c>
      <c r="S16" s="135">
        <f t="shared" si="1"/>
        <v>404.1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392.7</v>
      </c>
      <c r="Z16" s="136" t="str">
        <f t="shared" si="1"/>
        <v/>
      </c>
      <c r="AA16" s="90">
        <f t="shared" si="0"/>
        <v>17250.2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>
        <v>299.60000000000002</v>
      </c>
      <c r="C21" s="129">
        <v>49.6</v>
      </c>
      <c r="D21" s="129">
        <v>369.8</v>
      </c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132.6</v>
      </c>
      <c r="U21" s="129">
        <v>232.4</v>
      </c>
      <c r="V21" s="129">
        <v>196</v>
      </c>
      <c r="W21" s="129">
        <v>213.8</v>
      </c>
      <c r="X21" s="129">
        <v>96.4</v>
      </c>
      <c r="Y21" s="130">
        <v>109.3</v>
      </c>
      <c r="Z21" s="131"/>
      <c r="AA21" s="132">
        <f t="shared" si="2"/>
        <v>1699.5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>
        <v>73.400000000000006</v>
      </c>
      <c r="C23" s="133">
        <v>4.2</v>
      </c>
      <c r="D23" s="133"/>
      <c r="E23" s="133">
        <v>154.69999999999999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6732.3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373</v>
      </c>
      <c r="C24" s="135">
        <f t="shared" si="3"/>
        <v>53.800000000000004</v>
      </c>
      <c r="D24" s="135">
        <f t="shared" si="3"/>
        <v>369.8</v>
      </c>
      <c r="E24" s="135">
        <f t="shared" si="3"/>
        <v>154.69999999999999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0</v>
      </c>
      <c r="T24" s="135">
        <f t="shared" si="3"/>
        <v>132.6</v>
      </c>
      <c r="U24" s="135">
        <f t="shared" si="3"/>
        <v>232.4</v>
      </c>
      <c r="V24" s="135">
        <f t="shared" si="3"/>
        <v>196</v>
      </c>
      <c r="W24" s="135">
        <f t="shared" si="3"/>
        <v>213.8</v>
      </c>
      <c r="X24" s="135">
        <f t="shared" si="3"/>
        <v>96.4</v>
      </c>
      <c r="Y24" s="135">
        <f t="shared" si="3"/>
        <v>109.3</v>
      </c>
      <c r="Z24" s="136" t="str">
        <f t="shared" si="3"/>
        <v/>
      </c>
      <c r="AA24" s="90">
        <f t="shared" si="2"/>
        <v>8431.7999999999993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2024-07-13T11:24:01Z</dcterms:created>
  <dcterms:modified xsi:type="dcterms:W3CDTF">2024-07-13T11:24:03Z</dcterms:modified>
</cp:coreProperties>
</file>