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<sst xmlns="http://schemas.openxmlformats.org/spreadsheetml/2006/main" count="119" uniqueCount="54">
  <si>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12/07/2024 14:12:03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</si>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</sst>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77-4215-89CF-DF05A25BF5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77-4215-89CF-DF05A25BF5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E77-4215-89CF-DF05A25BF5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E77-4215-89CF-DF05A25BF5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77-4215-89CF-DF05A25BF5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77-4215-89CF-DF05A25BF5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77-4215-89CF-DF05A25BF5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910</c:v>
                </c:pt>
                <c:pt idx="1">
                  <c:v>807.22799999999995</c:v>
                </c:pt>
                <c:pt idx="2">
                  <c:v>596</c:v>
                </c:pt>
                <c:pt idx="3">
                  <c:v>596</c:v>
                </c:pt>
                <c:pt idx="4">
                  <c:v>596</c:v>
                </c:pt>
                <c:pt idx="5">
                  <c:v>596</c:v>
                </c:pt>
                <c:pt idx="6">
                  <c:v>596</c:v>
                </c:pt>
                <c:pt idx="7">
                  <c:v>596</c:v>
                </c:pt>
                <c:pt idx="8">
                  <c:v>596</c:v>
                </c:pt>
                <c:pt idx="9">
                  <c:v>596</c:v>
                </c:pt>
                <c:pt idx="10">
                  <c:v>596</c:v>
                </c:pt>
                <c:pt idx="11">
                  <c:v>596</c:v>
                </c:pt>
                <c:pt idx="12">
                  <c:v>596</c:v>
                </c:pt>
                <c:pt idx="13">
                  <c:v>596</c:v>
                </c:pt>
                <c:pt idx="14">
                  <c:v>596</c:v>
                </c:pt>
                <c:pt idx="15">
                  <c:v>596</c:v>
                </c:pt>
                <c:pt idx="16">
                  <c:v>596</c:v>
                </c:pt>
                <c:pt idx="17">
                  <c:v>768.48500000000001</c:v>
                </c:pt>
                <c:pt idx="18">
                  <c:v>968</c:v>
                </c:pt>
                <c:pt idx="19">
                  <c:v>968</c:v>
                </c:pt>
                <c:pt idx="20">
                  <c:v>968</c:v>
                </c:pt>
                <c:pt idx="21">
                  <c:v>968</c:v>
                </c:pt>
                <c:pt idx="22">
                  <c:v>968</c:v>
                </c:pt>
                <c:pt idx="23">
                  <c:v>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77-4215-89CF-DF05A25BF5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197</c:v>
                </c:pt>
                <c:pt idx="1">
                  <c:v>164</c:v>
                </c:pt>
                <c:pt idx="2">
                  <c:v>146</c:v>
                </c:pt>
                <c:pt idx="3">
                  <c:v>133</c:v>
                </c:pt>
                <c:pt idx="4">
                  <c:v>131</c:v>
                </c:pt>
                <c:pt idx="5">
                  <c:v>139</c:v>
                </c:pt>
                <c:pt idx="6">
                  <c:v>188</c:v>
                </c:pt>
                <c:pt idx="7">
                  <c:v>241</c:v>
                </c:pt>
                <c:pt idx="8">
                  <c:v>269</c:v>
                </c:pt>
                <c:pt idx="9">
                  <c:v>280</c:v>
                </c:pt>
                <c:pt idx="10">
                  <c:v>280</c:v>
                </c:pt>
                <c:pt idx="11">
                  <c:v>284</c:v>
                </c:pt>
                <c:pt idx="12">
                  <c:v>296</c:v>
                </c:pt>
                <c:pt idx="13">
                  <c:v>290</c:v>
                </c:pt>
                <c:pt idx="14">
                  <c:v>279</c:v>
                </c:pt>
                <c:pt idx="15">
                  <c:v>281</c:v>
                </c:pt>
                <c:pt idx="16">
                  <c:v>300</c:v>
                </c:pt>
                <c:pt idx="17">
                  <c:v>321</c:v>
                </c:pt>
                <c:pt idx="18">
                  <c:v>336</c:v>
                </c:pt>
                <c:pt idx="19">
                  <c:v>335</c:v>
                </c:pt>
                <c:pt idx="20">
                  <c:v>339</c:v>
                </c:pt>
                <c:pt idx="21">
                  <c:v>304</c:v>
                </c:pt>
                <c:pt idx="22">
                  <c:v>269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77-4215-89CF-DF05A25BF5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4391.2980000000007</c:v>
                </c:pt>
                <c:pt idx="1">
                  <c:v>4130.3590000000004</c:v>
                </c:pt>
                <c:pt idx="2">
                  <c:v>3766.7670000000003</c:v>
                </c:pt>
                <c:pt idx="3">
                  <c:v>3763.2720000000004</c:v>
                </c:pt>
                <c:pt idx="4">
                  <c:v>3666.1779999999999</c:v>
                </c:pt>
                <c:pt idx="5">
                  <c:v>3556.6880000000001</c:v>
                </c:pt>
                <c:pt idx="6">
                  <c:v>2951.5050000000001</c:v>
                </c:pt>
                <c:pt idx="7">
                  <c:v>2824.4079999999999</c:v>
                </c:pt>
                <c:pt idx="8">
                  <c:v>2307.9</c:v>
                </c:pt>
                <c:pt idx="9">
                  <c:v>2184.0510000000004</c:v>
                </c:pt>
                <c:pt idx="10">
                  <c:v>1979.0510000000002</c:v>
                </c:pt>
                <c:pt idx="11">
                  <c:v>1929.0510000000002</c:v>
                </c:pt>
                <c:pt idx="12">
                  <c:v>1980.1440000000002</c:v>
                </c:pt>
                <c:pt idx="13">
                  <c:v>2140.8919999999998</c:v>
                </c:pt>
                <c:pt idx="14">
                  <c:v>2277.54</c:v>
                </c:pt>
                <c:pt idx="15">
                  <c:v>2749.2809999999999</c:v>
                </c:pt>
                <c:pt idx="16">
                  <c:v>3288.9620000000004</c:v>
                </c:pt>
                <c:pt idx="17">
                  <c:v>3856.0140000000001</c:v>
                </c:pt>
                <c:pt idx="18">
                  <c:v>4052.2669999999998</c:v>
                </c:pt>
                <c:pt idx="19">
                  <c:v>4201.7219999999998</c:v>
                </c:pt>
                <c:pt idx="20">
                  <c:v>4351.3089999999993</c:v>
                </c:pt>
                <c:pt idx="21">
                  <c:v>4336.9969999999994</c:v>
                </c:pt>
                <c:pt idx="22">
                  <c:v>4328.4870000000001</c:v>
                </c:pt>
                <c:pt idx="23">
                  <c:v>4373.8950000000004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77-4215-89CF-DF05A25BF58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529.29999999999995</c:v>
                </c:pt>
                <c:pt idx="1">
                  <c:v>510.3</c:v>
                </c:pt>
                <c:pt idx="2">
                  <c:v>951.6</c:v>
                </c:pt>
                <c:pt idx="3">
                  <c:v>767.9</c:v>
                </c:pt>
                <c:pt idx="4">
                  <c:v>595.6</c:v>
                </c:pt>
                <c:pt idx="5">
                  <c:v>850.5</c:v>
                </c:pt>
                <c:pt idx="6">
                  <c:v>1337.6</c:v>
                </c:pt>
                <c:pt idx="7">
                  <c:v>1049.4000000000001</c:v>
                </c:pt>
                <c:pt idx="8">
                  <c:v>1474</c:v>
                </c:pt>
                <c:pt idx="9">
                  <c:v>1358</c:v>
                </c:pt>
                <c:pt idx="10">
                  <c:v>1242</c:v>
                </c:pt>
                <c:pt idx="11">
                  <c:v>1245</c:v>
                </c:pt>
                <c:pt idx="12">
                  <c:v>1255</c:v>
                </c:pt>
                <c:pt idx="13">
                  <c:v>1279</c:v>
                </c:pt>
                <c:pt idx="14">
                  <c:v>1287</c:v>
                </c:pt>
                <c:pt idx="15">
                  <c:v>1418</c:v>
                </c:pt>
                <c:pt idx="16">
                  <c:v>1542</c:v>
                </c:pt>
                <c:pt idx="17">
                  <c:v>758</c:v>
                </c:pt>
                <c:pt idx="18">
                  <c:v>817</c:v>
                </c:pt>
                <c:pt idx="19">
                  <c:v>910</c:v>
                </c:pt>
                <c:pt idx="20">
                  <c:v>1038</c:v>
                </c:pt>
                <c:pt idx="21">
                  <c:v>984</c:v>
                </c:pt>
                <c:pt idx="22">
                  <c:v>850</c:v>
                </c:pt>
                <c:pt idx="23">
                  <c:v>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77-4215-89CF-DF05A25BF5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1385.3210000000001</c:v>
                </c:pt>
                <c:pt idx="1">
                  <c:v>1426.2760000000001</c:v>
                </c:pt>
                <c:pt idx="2">
                  <c:v>1425.8859999999997</c:v>
                </c:pt>
                <c:pt idx="3">
                  <c:v>1449.2640000000001</c:v>
                </c:pt>
                <c:pt idx="4">
                  <c:v>1492.5459999999998</c:v>
                </c:pt>
                <c:pt idx="5">
                  <c:v>1548.8529999999996</c:v>
                </c:pt>
                <c:pt idx="6">
                  <c:v>1889.7559999999999</c:v>
                </c:pt>
                <c:pt idx="7">
                  <c:v>2819.6339999999996</c:v>
                </c:pt>
                <c:pt idx="8">
                  <c:v>3990.5070000000001</c:v>
                </c:pt>
                <c:pt idx="9">
                  <c:v>5015.3039999999992</c:v>
                </c:pt>
                <c:pt idx="10">
                  <c:v>5776.0750000000035</c:v>
                </c:pt>
                <c:pt idx="11">
                  <c:v>6237.7489999999998</c:v>
                </c:pt>
                <c:pt idx="12">
                  <c:v>6373.4849999999988</c:v>
                </c:pt>
                <c:pt idx="13">
                  <c:v>6245.2479999999996</c:v>
                </c:pt>
                <c:pt idx="14">
                  <c:v>5888.87</c:v>
                </c:pt>
                <c:pt idx="15">
                  <c:v>5225.2909999999993</c:v>
                </c:pt>
                <c:pt idx="16">
                  <c:v>4274.9569999999994</c:v>
                </c:pt>
                <c:pt idx="17">
                  <c:v>3123.48</c:v>
                </c:pt>
                <c:pt idx="18">
                  <c:v>2016.8119999999999</c:v>
                </c:pt>
                <c:pt idx="19">
                  <c:v>1399.7879999999998</c:v>
                </c:pt>
                <c:pt idx="20">
                  <c:v>1176.3280000000002</c:v>
                </c:pt>
                <c:pt idx="21">
                  <c:v>1093.9390000000003</c:v>
                </c:pt>
                <c:pt idx="22">
                  <c:v>1056.7090000000001</c:v>
                </c:pt>
                <c:pt idx="23">
                  <c:v>1082.3400000000004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77-4215-89CF-DF05A25BF5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111</c:v>
                </c:pt>
                <c:pt idx="2">
                  <c:v>114</c:v>
                </c:pt>
                <c:pt idx="3">
                  <c:v>118</c:v>
                </c:pt>
                <c:pt idx="4">
                  <c:v>121</c:v>
                </c:pt>
                <c:pt idx="5">
                  <c:v>123</c:v>
                </c:pt>
                <c:pt idx="6">
                  <c:v>130</c:v>
                </c:pt>
                <c:pt idx="7">
                  <c:v>144</c:v>
                </c:pt>
                <c:pt idx="8">
                  <c:v>165</c:v>
                </c:pt>
                <c:pt idx="9">
                  <c:v>183</c:v>
                </c:pt>
                <c:pt idx="10">
                  <c:v>197</c:v>
                </c:pt>
                <c:pt idx="11">
                  <c:v>204</c:v>
                </c:pt>
                <c:pt idx="12">
                  <c:v>206</c:v>
                </c:pt>
                <c:pt idx="13">
                  <c:v>204</c:v>
                </c:pt>
                <c:pt idx="14">
                  <c:v>199</c:v>
                </c:pt>
                <c:pt idx="15">
                  <c:v>188</c:v>
                </c:pt>
                <c:pt idx="16">
                  <c:v>172</c:v>
                </c:pt>
                <c:pt idx="17">
                  <c:v>154</c:v>
                </c:pt>
                <c:pt idx="18">
                  <c:v>136</c:v>
                </c:pt>
                <c:pt idx="19">
                  <c:v>126</c:v>
                </c:pt>
                <c:pt idx="20">
                  <c:v>122</c:v>
                </c:pt>
                <c:pt idx="21">
                  <c:v>119</c:v>
                </c:pt>
                <c:pt idx="22">
                  <c:v>117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77-4215-89CF-DF05A25BF5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327.17500000000001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400</c:v>
                </c:pt>
                <c:pt idx="5">
                  <c:v>397</c:v>
                </c:pt>
                <c:pt idx="6">
                  <c:v>492</c:v>
                </c:pt>
                <c:pt idx="7">
                  <c:v>492</c:v>
                </c:pt>
                <c:pt idx="8">
                  <c:v>196</c:v>
                </c:pt>
                <c:pt idx="9">
                  <c:v>119</c:v>
                </c:pt>
                <c:pt idx="10">
                  <c:v>119</c:v>
                </c:pt>
                <c:pt idx="11">
                  <c:v>105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860</c:v>
                </c:pt>
                <c:pt idx="18">
                  <c:v>1527.6659999999999</c:v>
                </c:pt>
                <c:pt idx="19">
                  <c:v>1631.4829999999999</c:v>
                </c:pt>
                <c:pt idx="20">
                  <c:v>1342.731</c:v>
                </c:pt>
                <c:pt idx="21">
                  <c:v>1229</c:v>
                </c:pt>
                <c:pt idx="22">
                  <c:v>1369.915</c:v>
                </c:pt>
                <c:pt idx="23">
                  <c:v>1092.076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77-4215-89CF-DF05A25BF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180.47</c:v>
                </c:pt>
                <c:pt idx="1">
                  <c:v>133.38999999999999</c:v>
                </c:pt>
                <c:pt idx="2">
                  <c:v>109.65</c:v>
                </c:pt>
                <c:pt idx="3">
                  <c:v>105.6</c:v>
                </c:pt>
                <c:pt idx="4">
                  <c:v>100.1</c:v>
                </c:pt>
                <c:pt idx="5">
                  <c:v>99.04</c:v>
                </c:pt>
                <c:pt idx="6">
                  <c:v>90.45</c:v>
                </c:pt>
                <c:pt idx="7">
                  <c:v>86.01</c:v>
                </c:pt>
                <c:pt idx="8">
                  <c:v>45.36</c:v>
                </c:pt>
                <c:pt idx="9">
                  <c:v>30.15</c:v>
                </c:pt>
                <c:pt idx="10">
                  <c:v>45</c:v>
                </c:pt>
                <c:pt idx="11">
                  <c:v>45</c:v>
                </c:pt>
                <c:pt idx="12">
                  <c:v>77</c:v>
                </c:pt>
                <c:pt idx="13">
                  <c:v>85.79</c:v>
                </c:pt>
                <c:pt idx="14">
                  <c:v>87.25</c:v>
                </c:pt>
                <c:pt idx="15">
                  <c:v>91.44</c:v>
                </c:pt>
                <c:pt idx="16">
                  <c:v>97.15</c:v>
                </c:pt>
                <c:pt idx="17">
                  <c:v>130.71</c:v>
                </c:pt>
                <c:pt idx="18">
                  <c:v>295.63</c:v>
                </c:pt>
                <c:pt idx="19">
                  <c:v>426.94</c:v>
                </c:pt>
                <c:pt idx="20">
                  <c:v>447.97</c:v>
                </c:pt>
                <c:pt idx="21">
                  <c:v>359.97</c:v>
                </c:pt>
                <c:pt idx="22">
                  <c:v>282.64999999999998</c:v>
                </c:pt>
                <c:pt idx="23">
                  <c:v>211.77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77-4215-89CF-DF05A25BF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149.5</c:v>
                </c:pt>
                <c:pt idx="1">
                  <c:v>144</c:v>
                </c:pt>
                <c:pt idx="2">
                  <c:v>130</c:v>
                </c:pt>
                <c:pt idx="3">
                  <c:v>133</c:v>
                </c:pt>
                <c:pt idx="4">
                  <c:v>122.5</c:v>
                </c:pt>
                <c:pt idx="5">
                  <c:v>132</c:v>
                </c:pt>
                <c:pt idx="6">
                  <c:v>120.5</c:v>
                </c:pt>
                <c:pt idx="7">
                  <c:v>102</c:v>
                </c:pt>
                <c:pt idx="8">
                  <c:v>96</c:v>
                </c:pt>
                <c:pt idx="9">
                  <c:v>91.5</c:v>
                </c:pt>
                <c:pt idx="10">
                  <c:v>93.5</c:v>
                </c:pt>
                <c:pt idx="11">
                  <c:v>96</c:v>
                </c:pt>
                <c:pt idx="12">
                  <c:v>98</c:v>
                </c:pt>
                <c:pt idx="13">
                  <c:v>105</c:v>
                </c:pt>
                <c:pt idx="14">
                  <c:v>118.5</c:v>
                </c:pt>
                <c:pt idx="15">
                  <c:v>130</c:v>
                </c:pt>
                <c:pt idx="16">
                  <c:v>135</c:v>
                </c:pt>
                <c:pt idx="17">
                  <c:v>165.5</c:v>
                </c:pt>
                <c:pt idx="18">
                  <c:v>191.5</c:v>
                </c:pt>
                <c:pt idx="19">
                  <c:v>201</c:v>
                </c:pt>
                <c:pt idx="20">
                  <c:v>196.5</c:v>
                </c:pt>
                <c:pt idx="21">
                  <c:v>179</c:v>
                </c:pt>
                <c:pt idx="22">
                  <c:v>179</c:v>
                </c:pt>
                <c:pt idx="23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EC-41DF-B1CB-30E28F99AF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776.28899999999999</c:v>
                </c:pt>
                <c:pt idx="1">
                  <c:v>771.42200000000003</c:v>
                </c:pt>
                <c:pt idx="2">
                  <c:v>797.31700000000001</c:v>
                </c:pt>
                <c:pt idx="3">
                  <c:v>795.17000000000007</c:v>
                </c:pt>
                <c:pt idx="4">
                  <c:v>794.99900000000002</c:v>
                </c:pt>
                <c:pt idx="5">
                  <c:v>866.84099999999989</c:v>
                </c:pt>
                <c:pt idx="6">
                  <c:v>868.21300000000008</c:v>
                </c:pt>
                <c:pt idx="7">
                  <c:v>872.73699999999997</c:v>
                </c:pt>
                <c:pt idx="8">
                  <c:v>877.65099999999995</c:v>
                </c:pt>
                <c:pt idx="9">
                  <c:v>880.42200000000003</c:v>
                </c:pt>
                <c:pt idx="10">
                  <c:v>881.63199999999995</c:v>
                </c:pt>
                <c:pt idx="11">
                  <c:v>882.13400000000001</c:v>
                </c:pt>
                <c:pt idx="12">
                  <c:v>882.66</c:v>
                </c:pt>
                <c:pt idx="13">
                  <c:v>883.0870000000001</c:v>
                </c:pt>
                <c:pt idx="14">
                  <c:v>882.09199999999998</c:v>
                </c:pt>
                <c:pt idx="15">
                  <c:v>884.37699999999995</c:v>
                </c:pt>
                <c:pt idx="16">
                  <c:v>883.16300000000001</c:v>
                </c:pt>
                <c:pt idx="17">
                  <c:v>880.779</c:v>
                </c:pt>
                <c:pt idx="18">
                  <c:v>870.46799999999996</c:v>
                </c:pt>
                <c:pt idx="19">
                  <c:v>864.25700000000006</c:v>
                </c:pt>
                <c:pt idx="20">
                  <c:v>713.28</c:v>
                </c:pt>
                <c:pt idx="21">
                  <c:v>740.58600000000001</c:v>
                </c:pt>
                <c:pt idx="22">
                  <c:v>783.73</c:v>
                </c:pt>
                <c:pt idx="23">
                  <c:v>767.41700000000003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EC-41DF-B1CB-30E28F99AF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1457.2160000000001</c:v>
                </c:pt>
                <c:pt idx="1">
                  <c:v>1465.6130000000001</c:v>
                </c:pt>
                <c:pt idx="2">
                  <c:v>1446.6480000000001</c:v>
                </c:pt>
                <c:pt idx="3">
                  <c:v>1415.3749999999998</c:v>
                </c:pt>
                <c:pt idx="4">
                  <c:v>1401.0240000000001</c:v>
                </c:pt>
                <c:pt idx="5">
                  <c:v>1408.579</c:v>
                </c:pt>
                <c:pt idx="6">
                  <c:v>1499.3489999999997</c:v>
                </c:pt>
                <c:pt idx="7">
                  <c:v>1578.4189999999996</c:v>
                </c:pt>
                <c:pt idx="8">
                  <c:v>1643.6450000000002</c:v>
                </c:pt>
                <c:pt idx="9">
                  <c:v>1652.3970000000002</c:v>
                </c:pt>
                <c:pt idx="10">
                  <c:v>1648.6899999999998</c:v>
                </c:pt>
                <c:pt idx="11">
                  <c:v>1659.1779999999999</c:v>
                </c:pt>
                <c:pt idx="12">
                  <c:v>1637.3559999999998</c:v>
                </c:pt>
                <c:pt idx="13">
                  <c:v>1609.7150000000004</c:v>
                </c:pt>
                <c:pt idx="14">
                  <c:v>1613.2570000000001</c:v>
                </c:pt>
                <c:pt idx="15">
                  <c:v>1640.028</c:v>
                </c:pt>
                <c:pt idx="16">
                  <c:v>1653.5660000000003</c:v>
                </c:pt>
                <c:pt idx="17">
                  <c:v>1635.8990000000003</c:v>
                </c:pt>
                <c:pt idx="18">
                  <c:v>1583.59</c:v>
                </c:pt>
                <c:pt idx="19">
                  <c:v>1506.2249999999997</c:v>
                </c:pt>
                <c:pt idx="20">
                  <c:v>1453.5719999999999</c:v>
                </c:pt>
                <c:pt idx="21">
                  <c:v>1386.663</c:v>
                </c:pt>
                <c:pt idx="22">
                  <c:v>1355.039</c:v>
                </c:pt>
                <c:pt idx="23">
                  <c:v>1318.6330000000003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EC-41DF-B1CB-30E28F99AF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4747.8579999999993</c:v>
                </c:pt>
                <c:pt idx="1">
                  <c:v>4415.4840000000013</c:v>
                </c:pt>
                <c:pt idx="2">
                  <c:v>4204.3150000000005</c:v>
                </c:pt>
                <c:pt idx="3">
                  <c:v>4018.4840000000004</c:v>
                </c:pt>
                <c:pt idx="4">
                  <c:v>3968.0689999999995</c:v>
                </c:pt>
                <c:pt idx="5">
                  <c:v>3857.1409999999996</c:v>
                </c:pt>
                <c:pt idx="6">
                  <c:v>4057.2950000000001</c:v>
                </c:pt>
                <c:pt idx="7">
                  <c:v>4509.2459999999992</c:v>
                </c:pt>
                <c:pt idx="8">
                  <c:v>5128.1110000000008</c:v>
                </c:pt>
                <c:pt idx="9">
                  <c:v>5677.036000000001</c:v>
                </c:pt>
                <c:pt idx="10">
                  <c:v>6054.8559999999989</c:v>
                </c:pt>
                <c:pt idx="11">
                  <c:v>6426.6799999999994</c:v>
                </c:pt>
                <c:pt idx="12">
                  <c:v>6687.6130000000012</c:v>
                </c:pt>
                <c:pt idx="13">
                  <c:v>6744.3380000000016</c:v>
                </c:pt>
                <c:pt idx="14">
                  <c:v>6594.5610000000015</c:v>
                </c:pt>
                <c:pt idx="15">
                  <c:v>6453.1670000000013</c:v>
                </c:pt>
                <c:pt idx="16">
                  <c:v>6317.1900000000005</c:v>
                </c:pt>
                <c:pt idx="17">
                  <c:v>6246.2909999999993</c:v>
                </c:pt>
                <c:pt idx="18">
                  <c:v>6055.4009999999989</c:v>
                </c:pt>
                <c:pt idx="19">
                  <c:v>5919.2150000000001</c:v>
                </c:pt>
                <c:pt idx="20">
                  <c:v>5908.3030000000008</c:v>
                </c:pt>
                <c:pt idx="21">
                  <c:v>5795.3389999999999</c:v>
                </c:pt>
                <c:pt idx="22">
                  <c:v>5405.7489999999998</c:v>
                </c:pt>
                <c:pt idx="23">
                  <c:v>4993.9749999999995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EC-41DF-B1CB-30E28F99AF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444.99999999999994</c:v>
                </c:pt>
                <c:pt idx="1">
                  <c:v>423</c:v>
                </c:pt>
                <c:pt idx="2">
                  <c:v>409.99999999999994</c:v>
                </c:pt>
                <c:pt idx="3">
                  <c:v>401</c:v>
                </c:pt>
                <c:pt idx="4">
                  <c:v>401.99999999999994</c:v>
                </c:pt>
                <c:pt idx="5">
                  <c:v>412</c:v>
                </c:pt>
                <c:pt idx="6">
                  <c:v>467.99999999999994</c:v>
                </c:pt>
                <c:pt idx="7">
                  <c:v>535</c:v>
                </c:pt>
                <c:pt idx="8">
                  <c:v>584</c:v>
                </c:pt>
                <c:pt idx="9">
                  <c:v>613.00000000000011</c:v>
                </c:pt>
                <c:pt idx="10">
                  <c:v>626.99999999999989</c:v>
                </c:pt>
                <c:pt idx="11">
                  <c:v>638</c:v>
                </c:pt>
                <c:pt idx="12">
                  <c:v>652</c:v>
                </c:pt>
                <c:pt idx="13">
                  <c:v>644</c:v>
                </c:pt>
                <c:pt idx="14">
                  <c:v>628</c:v>
                </c:pt>
                <c:pt idx="15">
                  <c:v>619</c:v>
                </c:pt>
                <c:pt idx="16">
                  <c:v>622</c:v>
                </c:pt>
                <c:pt idx="17">
                  <c:v>625.00000000000011</c:v>
                </c:pt>
                <c:pt idx="18">
                  <c:v>622</c:v>
                </c:pt>
                <c:pt idx="19">
                  <c:v>610.99999999999989</c:v>
                </c:pt>
                <c:pt idx="20">
                  <c:v>610.99999999999989</c:v>
                </c:pt>
                <c:pt idx="21">
                  <c:v>572.99999999999989</c:v>
                </c:pt>
                <c:pt idx="22">
                  <c:v>536</c:v>
                </c:pt>
                <c:pt idx="23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EC-41DF-B1CB-30E28F99AF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EC-41DF-B1CB-30E28F99AF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12.446999999999999</c:v>
                </c:pt>
                <c:pt idx="11">
                  <c:v>43.808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EC-41DF-B1CB-30E28F99AF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EC-41DF-B1CB-30E28F99AF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EC-41DF-B1CB-30E28F99AF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6EC-41DF-B1CB-30E28F99AF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266.2</c:v>
                </c:pt>
                <c:pt idx="1">
                  <c:v>36.600999999999999</c:v>
                </c:pt>
                <c:pt idx="2">
                  <c:v>119.001</c:v>
                </c:pt>
                <c:pt idx="3">
                  <c:v>171.4</c:v>
                </c:pt>
                <c:pt idx="4">
                  <c:v>306.8</c:v>
                </c:pt>
                <c:pt idx="5">
                  <c:v>528</c:v>
                </c:pt>
                <c:pt idx="6">
                  <c:v>569</c:v>
                </c:pt>
                <c:pt idx="7">
                  <c:v>569</c:v>
                </c:pt>
                <c:pt idx="8">
                  <c:v>669</c:v>
                </c:pt>
                <c:pt idx="9">
                  <c:v>821</c:v>
                </c:pt>
                <c:pt idx="10">
                  <c:v>871</c:v>
                </c:pt>
                <c:pt idx="11">
                  <c:v>855</c:v>
                </c:pt>
                <c:pt idx="12">
                  <c:v>863</c:v>
                </c:pt>
                <c:pt idx="13">
                  <c:v>883</c:v>
                </c:pt>
                <c:pt idx="14">
                  <c:v>805</c:v>
                </c:pt>
                <c:pt idx="15">
                  <c:v>845</c:v>
                </c:pt>
                <c:pt idx="16">
                  <c:v>703</c:v>
                </c:pt>
                <c:pt idx="17">
                  <c:v>287.5</c:v>
                </c:pt>
                <c:pt idx="18">
                  <c:v>527.20000000000005</c:v>
                </c:pt>
                <c:pt idx="19">
                  <c:v>463.8</c:v>
                </c:pt>
                <c:pt idx="20">
                  <c:v>447.7</c:v>
                </c:pt>
                <c:pt idx="21">
                  <c:v>353.3</c:v>
                </c:pt>
                <c:pt idx="22">
                  <c:v>692.6</c:v>
                </c:pt>
                <c:pt idx="23">
                  <c:v>896.3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EC-41DF-B1CB-30E28F99AF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6.4349999999999996</c:v>
                </c:pt>
                <c:pt idx="6">
                  <c:v>2.5089999999999999</c:v>
                </c:pt>
                <c:pt idx="18">
                  <c:v>3.6230000000000002</c:v>
                </c:pt>
                <c:pt idx="19">
                  <c:v>6.4649999999999999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EC-41DF-B1CB-30E28F99AF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EC-41DF-B1CB-30E28F99AF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EC-41DF-B1CB-30E28F99A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180.47</c:v>
                </c:pt>
                <c:pt idx="1">
                  <c:v>133.38999999999999</c:v>
                </c:pt>
                <c:pt idx="2">
                  <c:v>109.65</c:v>
                </c:pt>
                <c:pt idx="3">
                  <c:v>105.6</c:v>
                </c:pt>
                <c:pt idx="4">
                  <c:v>100.1</c:v>
                </c:pt>
                <c:pt idx="5">
                  <c:v>99.04</c:v>
                </c:pt>
                <c:pt idx="6">
                  <c:v>90.45</c:v>
                </c:pt>
                <c:pt idx="7">
                  <c:v>86.01</c:v>
                </c:pt>
                <c:pt idx="8">
                  <c:v>45.36</c:v>
                </c:pt>
                <c:pt idx="9">
                  <c:v>30.15</c:v>
                </c:pt>
                <c:pt idx="10">
                  <c:v>45</c:v>
                </c:pt>
                <c:pt idx="11">
                  <c:v>45</c:v>
                </c:pt>
                <c:pt idx="12">
                  <c:v>77</c:v>
                </c:pt>
                <c:pt idx="13">
                  <c:v>85.79</c:v>
                </c:pt>
                <c:pt idx="14">
                  <c:v>87.25</c:v>
                </c:pt>
                <c:pt idx="15">
                  <c:v>91.44</c:v>
                </c:pt>
                <c:pt idx="16">
                  <c:v>97.15</c:v>
                </c:pt>
                <c:pt idx="17">
                  <c:v>130.71</c:v>
                </c:pt>
                <c:pt idx="18">
                  <c:v>295.63</c:v>
                </c:pt>
                <c:pt idx="19">
                  <c:v>426.94</c:v>
                </c:pt>
                <c:pt idx="20">
                  <c:v>447.97</c:v>
                </c:pt>
                <c:pt idx="21">
                  <c:v>359.97</c:v>
                </c:pt>
                <c:pt idx="22">
                  <c:v>282.64999999999998</c:v>
                </c:pt>
                <c:pt idx="23">
                  <c:v>211.77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EC-41DF-B1CB-30E28F99A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7849.094000000001</v>
      </c>
      <c r="C4" s="18">
        <v>7263.1630000000005</v>
      </c>
      <c r="D4" s="18">
        <v>7114.2529999999997</v>
      </c>
      <c r="E4" s="18">
        <v>6941.4360000000015</v>
      </c>
      <c r="F4" s="18">
        <v>7002.3239999999996</v>
      </c>
      <c r="G4" s="18">
        <v>7211.0410000000029</v>
      </c>
      <c r="H4" s="18">
        <v>7584.8610000000008</v>
      </c>
      <c r="I4" s="18">
        <v>8166.4420000000009</v>
      </c>
      <c r="J4" s="18">
        <v>8998.4069999999974</v>
      </c>
      <c r="K4" s="18">
        <v>9735.3550000000014</v>
      </c>
      <c r="L4" s="18">
        <v>10189.125999999997</v>
      </c>
      <c r="M4" s="18">
        <v>10600.800000000003</v>
      </c>
      <c r="N4" s="18">
        <v>10820.629000000003</v>
      </c>
      <c r="O4" s="18">
        <v>10869.140000000003</v>
      </c>
      <c r="P4" s="18">
        <v>10641.410000000002</v>
      </c>
      <c r="Q4" s="18">
        <v>10571.572000000002</v>
      </c>
      <c r="R4" s="18">
        <v>10313.918999999998</v>
      </c>
      <c r="S4" s="18">
        <v>9840.9789999999994</v>
      </c>
      <c r="T4" s="18">
        <v>9853.7450000000044</v>
      </c>
      <c r="U4" s="18">
        <v>9571.9930000000022</v>
      </c>
      <c r="V4" s="18">
        <v>9337.3680000000004</v>
      </c>
      <c r="W4" s="18">
        <v>9034.9359999999997</v>
      </c>
      <c r="X4" s="18">
        <v>8959.110999999999</v>
      </c>
      <c r="Y4" s="18">
        <v>8632.3109999999997</v>
      </c>
      <c r="Z4" s="19"/>
      <c r="AA4" s="20">
        <f>SUM(B4:Z4)</f>
        <v>217103.41499999998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180.47</v>
      </c>
      <c r="C7" s="28">
        <v>133.38999999999999</v>
      </c>
      <c r="D7" s="28">
        <v>109.65</v>
      </c>
      <c r="E7" s="28">
        <v>105.6</v>
      </c>
      <c r="F7" s="28">
        <v>100.1</v>
      </c>
      <c r="G7" s="28">
        <v>99.04</v>
      </c>
      <c r="H7" s="28">
        <v>90.45</v>
      </c>
      <c r="I7" s="28">
        <v>86.01</v>
      </c>
      <c r="J7" s="28">
        <v>45.36</v>
      </c>
      <c r="K7" s="28">
        <v>30.15</v>
      </c>
      <c r="L7" s="28">
        <v>45</v>
      </c>
      <c r="M7" s="28">
        <v>45</v>
      </c>
      <c r="N7" s="28">
        <v>77</v>
      </c>
      <c r="O7" s="28">
        <v>85.79</v>
      </c>
      <c r="P7" s="28">
        <v>87.25</v>
      </c>
      <c r="Q7" s="28">
        <v>91.44</v>
      </c>
      <c r="R7" s="28">
        <v>97.15</v>
      </c>
      <c r="S7" s="28">
        <v>130.71</v>
      </c>
      <c r="T7" s="28">
        <v>295.63</v>
      </c>
      <c r="U7" s="28">
        <v>426.94</v>
      </c>
      <c r="V7" s="28">
        <v>447.97</v>
      </c>
      <c r="W7" s="28">
        <v>359.97</v>
      </c>
      <c r="X7" s="28">
        <v>282.64999999999998</v>
      </c>
      <c r="Y7" s="28">
        <v>211.77</v>
      </c>
      <c r="Z7" s="29"/>
      <c r="AA7" s="30">
        <f>IF(SUM(B7:Z7)&lt;&gt;0,AVERAGEIF(B7:Z7,"&lt;&gt;"""),"")</f>
        <v>152.68708333333336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910</v>
      </c>
      <c r="C10" s="42">
        <v>807.22799999999995</v>
      </c>
      <c r="D10" s="42">
        <v>596</v>
      </c>
      <c r="E10" s="42">
        <v>596</v>
      </c>
      <c r="F10" s="42">
        <v>596</v>
      </c>
      <c r="G10" s="42">
        <v>596</v>
      </c>
      <c r="H10" s="42">
        <v>596</v>
      </c>
      <c r="I10" s="42">
        <v>596</v>
      </c>
      <c r="J10" s="42">
        <v>596</v>
      </c>
      <c r="K10" s="42">
        <v>596</v>
      </c>
      <c r="L10" s="42">
        <v>596</v>
      </c>
      <c r="M10" s="42">
        <v>596</v>
      </c>
      <c r="N10" s="42">
        <v>596</v>
      </c>
      <c r="O10" s="42">
        <v>596</v>
      </c>
      <c r="P10" s="42">
        <v>596</v>
      </c>
      <c r="Q10" s="42">
        <v>596</v>
      </c>
      <c r="R10" s="42">
        <v>596</v>
      </c>
      <c r="S10" s="42">
        <v>768.48500000000001</v>
      </c>
      <c r="T10" s="42">
        <v>968</v>
      </c>
      <c r="U10" s="42">
        <v>968</v>
      </c>
      <c r="V10" s="42">
        <v>968</v>
      </c>
      <c r="W10" s="42">
        <v>968</v>
      </c>
      <c r="X10" s="42">
        <v>968</v>
      </c>
      <c r="Y10" s="42">
        <v>948</v>
      </c>
      <c r="Z10" s="43"/>
      <c r="AA10" s="44">
        <f t="shared" ref="AA10:AA15" si="0">SUM(B10:Z10)</f>
        <v>17213.713</v>
      </c>
    </row>
    <row r="11" spans="1:27" ht="24.95" customHeight="1" x14ac:dyDescent="0.2">
      <c r="A11" s="45" t="s">
        <v>7</v>
      </c>
      <c r="B11" s="46">
        <v>197</v>
      </c>
      <c r="C11" s="47">
        <v>164</v>
      </c>
      <c r="D11" s="47">
        <v>146</v>
      </c>
      <c r="E11" s="47">
        <v>133</v>
      </c>
      <c r="F11" s="47">
        <v>131</v>
      </c>
      <c r="G11" s="47">
        <v>139</v>
      </c>
      <c r="H11" s="47">
        <v>188</v>
      </c>
      <c r="I11" s="47">
        <v>241</v>
      </c>
      <c r="J11" s="47">
        <v>269</v>
      </c>
      <c r="K11" s="47">
        <v>280</v>
      </c>
      <c r="L11" s="47">
        <v>280</v>
      </c>
      <c r="M11" s="47">
        <v>284</v>
      </c>
      <c r="N11" s="47">
        <v>296</v>
      </c>
      <c r="O11" s="47">
        <v>290</v>
      </c>
      <c r="P11" s="47">
        <v>279</v>
      </c>
      <c r="Q11" s="47">
        <v>281</v>
      </c>
      <c r="R11" s="47">
        <v>300</v>
      </c>
      <c r="S11" s="47">
        <v>321</v>
      </c>
      <c r="T11" s="47">
        <v>336</v>
      </c>
      <c r="U11" s="47">
        <v>335</v>
      </c>
      <c r="V11" s="47">
        <v>339</v>
      </c>
      <c r="W11" s="47">
        <v>304</v>
      </c>
      <c r="X11" s="47">
        <v>269</v>
      </c>
      <c r="Y11" s="47">
        <v>209</v>
      </c>
      <c r="Z11" s="48"/>
      <c r="AA11" s="49">
        <f t="shared" si="0"/>
        <v>6011</v>
      </c>
    </row>
    <row r="12" spans="1:27" ht="24.95" customHeight="1" x14ac:dyDescent="0.2">
      <c r="A12" s="50" t="s">
        <v>8</v>
      </c>
      <c r="B12" s="51">
        <v>4391.2980000000007</v>
      </c>
      <c r="C12" s="52">
        <v>4130.3590000000004</v>
      </c>
      <c r="D12" s="52">
        <v>3766.7670000000003</v>
      </c>
      <c r="E12" s="52">
        <v>3763.2720000000004</v>
      </c>
      <c r="F12" s="52">
        <v>3666.1779999999999</v>
      </c>
      <c r="G12" s="52">
        <v>3556.6880000000001</v>
      </c>
      <c r="H12" s="52">
        <v>2951.5050000000001</v>
      </c>
      <c r="I12" s="52">
        <v>2824.4079999999999</v>
      </c>
      <c r="J12" s="52">
        <v>2307.9</v>
      </c>
      <c r="K12" s="52">
        <v>2184.0510000000004</v>
      </c>
      <c r="L12" s="52">
        <v>1979.0510000000002</v>
      </c>
      <c r="M12" s="52">
        <v>1929.0510000000002</v>
      </c>
      <c r="N12" s="52">
        <v>1980.1440000000002</v>
      </c>
      <c r="O12" s="52">
        <v>2140.8919999999998</v>
      </c>
      <c r="P12" s="52">
        <v>2277.54</v>
      </c>
      <c r="Q12" s="52">
        <v>2749.2809999999999</v>
      </c>
      <c r="R12" s="52">
        <v>3288.9620000000004</v>
      </c>
      <c r="S12" s="52">
        <v>3856.0140000000001</v>
      </c>
      <c r="T12" s="52">
        <v>4052.2669999999998</v>
      </c>
      <c r="U12" s="52">
        <v>4201.7219999999998</v>
      </c>
      <c r="V12" s="52">
        <v>4351.3089999999993</v>
      </c>
      <c r="W12" s="52">
        <v>4336.9969999999994</v>
      </c>
      <c r="X12" s="52">
        <v>4328.4870000000001</v>
      </c>
      <c r="Y12" s="52">
        <v>4373.8950000000004</v>
      </c>
      <c r="Z12" s="53"/>
      <c r="AA12" s="54">
        <f t="shared" si="0"/>
        <v>79388.038000000015</v>
      </c>
    </row>
    <row r="13" spans="1:27" ht="24.95" customHeight="1" x14ac:dyDescent="0.2">
      <c r="A13" s="50" t="s">
        <v>9</v>
      </c>
      <c r="B13" s="51">
        <v>327.17500000000001</v>
      </c>
      <c r="C13" s="52">
        <v>114</v>
      </c>
      <c r="D13" s="52">
        <v>114</v>
      </c>
      <c r="E13" s="52">
        <v>114</v>
      </c>
      <c r="F13" s="52">
        <v>400</v>
      </c>
      <c r="G13" s="52">
        <v>397</v>
      </c>
      <c r="H13" s="52">
        <v>492</v>
      </c>
      <c r="I13" s="52">
        <v>492</v>
      </c>
      <c r="J13" s="52">
        <v>196</v>
      </c>
      <c r="K13" s="52">
        <v>119</v>
      </c>
      <c r="L13" s="52">
        <v>119</v>
      </c>
      <c r="M13" s="52">
        <v>105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860</v>
      </c>
      <c r="T13" s="52">
        <v>1527.6659999999999</v>
      </c>
      <c r="U13" s="52">
        <v>1631.4829999999999</v>
      </c>
      <c r="V13" s="52">
        <v>1342.731</v>
      </c>
      <c r="W13" s="52">
        <v>1229</v>
      </c>
      <c r="X13" s="52">
        <v>1369.915</v>
      </c>
      <c r="Y13" s="52">
        <v>1092.076</v>
      </c>
      <c r="Z13" s="53"/>
      <c r="AA13" s="54">
        <f t="shared" si="0"/>
        <v>12638.046000000002</v>
      </c>
    </row>
    <row r="14" spans="1:27" ht="24.95" customHeight="1" x14ac:dyDescent="0.2">
      <c r="A14" s="55" t="s">
        <v>10</v>
      </c>
      <c r="B14" s="56">
        <v>1385.3210000000001</v>
      </c>
      <c r="C14" s="57">
        <v>1426.2760000000001</v>
      </c>
      <c r="D14" s="57">
        <v>1425.8859999999997</v>
      </c>
      <c r="E14" s="57">
        <v>1449.2640000000001</v>
      </c>
      <c r="F14" s="57">
        <v>1492.5459999999998</v>
      </c>
      <c r="G14" s="57">
        <v>1548.8529999999996</v>
      </c>
      <c r="H14" s="57">
        <v>1889.7559999999999</v>
      </c>
      <c r="I14" s="57">
        <v>2819.6339999999996</v>
      </c>
      <c r="J14" s="57">
        <v>3990.5070000000001</v>
      </c>
      <c r="K14" s="57">
        <v>5015.3039999999992</v>
      </c>
      <c r="L14" s="57">
        <v>5776.0750000000035</v>
      </c>
      <c r="M14" s="57">
        <v>6237.7489999999998</v>
      </c>
      <c r="N14" s="57">
        <v>6373.4849999999988</v>
      </c>
      <c r="O14" s="57">
        <v>6245.2479999999996</v>
      </c>
      <c r="P14" s="57">
        <v>5888.87</v>
      </c>
      <c r="Q14" s="57">
        <v>5225.2909999999993</v>
      </c>
      <c r="R14" s="57">
        <v>4274.9569999999994</v>
      </c>
      <c r="S14" s="57">
        <v>3123.48</v>
      </c>
      <c r="T14" s="57">
        <v>2016.8119999999999</v>
      </c>
      <c r="U14" s="57">
        <v>1399.7879999999998</v>
      </c>
      <c r="V14" s="57">
        <v>1176.3280000000002</v>
      </c>
      <c r="W14" s="57">
        <v>1093.9390000000003</v>
      </c>
      <c r="X14" s="57">
        <v>1056.7090000000001</v>
      </c>
      <c r="Y14" s="57">
        <v>1082.3400000000004</v>
      </c>
      <c r="Z14" s="58"/>
      <c r="AA14" s="59">
        <f t="shared" si="0"/>
        <v>73414.418000000005</v>
      </c>
    </row>
    <row r="15" spans="1:27" ht="24.95" customHeight="1" x14ac:dyDescent="0.2">
      <c r="A15" s="55" t="s">
        <v>11</v>
      </c>
      <c r="B15" s="56">
        <v>109</v>
      </c>
      <c r="C15" s="57">
        <v>111</v>
      </c>
      <c r="D15" s="57">
        <v>114</v>
      </c>
      <c r="E15" s="57">
        <v>118</v>
      </c>
      <c r="F15" s="57">
        <v>121</v>
      </c>
      <c r="G15" s="57">
        <v>123</v>
      </c>
      <c r="H15" s="57">
        <v>130</v>
      </c>
      <c r="I15" s="57">
        <v>144</v>
      </c>
      <c r="J15" s="57">
        <v>165</v>
      </c>
      <c r="K15" s="57">
        <v>183</v>
      </c>
      <c r="L15" s="57">
        <v>197</v>
      </c>
      <c r="M15" s="57">
        <v>204</v>
      </c>
      <c r="N15" s="57">
        <v>206</v>
      </c>
      <c r="O15" s="57">
        <v>204</v>
      </c>
      <c r="P15" s="57">
        <v>199</v>
      </c>
      <c r="Q15" s="57">
        <v>188</v>
      </c>
      <c r="R15" s="57">
        <v>172</v>
      </c>
      <c r="S15" s="57">
        <v>154</v>
      </c>
      <c r="T15" s="57">
        <v>136</v>
      </c>
      <c r="U15" s="57">
        <v>126</v>
      </c>
      <c r="V15" s="57">
        <v>122</v>
      </c>
      <c r="W15" s="57">
        <v>119</v>
      </c>
      <c r="X15" s="57">
        <v>117</v>
      </c>
      <c r="Y15" s="57">
        <v>116</v>
      </c>
      <c r="Z15" s="58"/>
      <c r="AA15" s="59">
        <f t="shared" si="0"/>
        <v>3578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7319.7940000000008</v>
      </c>
      <c r="C16" s="62">
        <f t="shared" si="1"/>
        <v>6752.8630000000003</v>
      </c>
      <c r="D16" s="62">
        <f t="shared" si="1"/>
        <v>6162.6529999999993</v>
      </c>
      <c r="E16" s="62">
        <f t="shared" si="1"/>
        <v>6173.536000000001</v>
      </c>
      <c r="F16" s="62">
        <f t="shared" si="1"/>
        <v>6406.7240000000002</v>
      </c>
      <c r="G16" s="62">
        <f t="shared" si="1"/>
        <v>6360.5409999999993</v>
      </c>
      <c r="H16" s="62">
        <f t="shared" si="1"/>
        <v>6247.2610000000004</v>
      </c>
      <c r="I16" s="62">
        <f t="shared" si="1"/>
        <v>7117.0419999999995</v>
      </c>
      <c r="J16" s="62">
        <f t="shared" si="1"/>
        <v>7524.4070000000002</v>
      </c>
      <c r="K16" s="62">
        <f t="shared" si="1"/>
        <v>8377.3549999999996</v>
      </c>
      <c r="L16" s="62">
        <f t="shared" si="1"/>
        <v>8947.1260000000038</v>
      </c>
      <c r="M16" s="62">
        <f t="shared" si="1"/>
        <v>9355.7999999999993</v>
      </c>
      <c r="N16" s="62">
        <f t="shared" si="1"/>
        <v>9565.628999999999</v>
      </c>
      <c r="O16" s="62">
        <f t="shared" si="1"/>
        <v>9590.14</v>
      </c>
      <c r="P16" s="62">
        <f t="shared" si="1"/>
        <v>9354.41</v>
      </c>
      <c r="Q16" s="62">
        <f t="shared" si="1"/>
        <v>9153.5720000000001</v>
      </c>
      <c r="R16" s="62">
        <f t="shared" si="1"/>
        <v>8771.9189999999999</v>
      </c>
      <c r="S16" s="62">
        <f t="shared" si="1"/>
        <v>9082.9789999999994</v>
      </c>
      <c r="T16" s="62">
        <f t="shared" si="1"/>
        <v>9036.744999999999</v>
      </c>
      <c r="U16" s="62">
        <f t="shared" si="1"/>
        <v>8661.9930000000004</v>
      </c>
      <c r="V16" s="62">
        <f t="shared" si="1"/>
        <v>8299.3679999999986</v>
      </c>
      <c r="W16" s="62">
        <f t="shared" si="1"/>
        <v>8050.9359999999997</v>
      </c>
      <c r="X16" s="62">
        <f t="shared" si="1"/>
        <v>8109.1109999999999</v>
      </c>
      <c r="Y16" s="62">
        <f t="shared" si="1"/>
        <v>7821.3110000000006</v>
      </c>
      <c r="Z16" s="63" t="str">
        <f t="shared" si="1"/>
        <v/>
      </c>
      <c r="AA16" s="64">
        <f>SUM(AA10:AA15)</f>
        <v>192243.21500000003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2157.9</v>
      </c>
      <c r="C29" s="72">
        <v>2146.9</v>
      </c>
      <c r="D29" s="72">
        <v>2151.9</v>
      </c>
      <c r="E29" s="72">
        <v>2161.9</v>
      </c>
      <c r="F29" s="72">
        <v>2461.9</v>
      </c>
      <c r="G29" s="72">
        <v>2494.9</v>
      </c>
      <c r="H29" s="72">
        <v>2747.9</v>
      </c>
      <c r="I29" s="72">
        <v>3163.9</v>
      </c>
      <c r="J29" s="72">
        <v>3354.9</v>
      </c>
      <c r="K29" s="72">
        <v>3687.9</v>
      </c>
      <c r="L29" s="72">
        <v>3832.9</v>
      </c>
      <c r="M29" s="72">
        <v>3973.9</v>
      </c>
      <c r="N29" s="72">
        <v>4062.9</v>
      </c>
      <c r="O29" s="72">
        <v>3996.9</v>
      </c>
      <c r="P29" s="72">
        <v>3886.9</v>
      </c>
      <c r="Q29" s="72">
        <v>3795.9</v>
      </c>
      <c r="R29" s="72">
        <v>3442.9</v>
      </c>
      <c r="S29" s="72">
        <v>3701.9</v>
      </c>
      <c r="T29" s="72">
        <v>3636.9</v>
      </c>
      <c r="U29" s="72">
        <v>3529.9</v>
      </c>
      <c r="V29" s="72">
        <v>3449.9</v>
      </c>
      <c r="W29" s="72">
        <v>3320.9</v>
      </c>
      <c r="X29" s="72">
        <v>3131.9</v>
      </c>
      <c r="Y29" s="72">
        <v>2777.9</v>
      </c>
      <c r="Z29" s="73"/>
      <c r="AA29" s="74">
        <f>SUM(B29:Z29)</f>
        <v>77071.599999999991</v>
      </c>
    </row>
    <row r="30" spans="1:27" ht="24.95" customHeight="1" x14ac:dyDescent="0.2">
      <c r="A30" s="75" t="s">
        <v>24</v>
      </c>
      <c r="B30" s="76">
        <v>2549.8939999999998</v>
      </c>
      <c r="C30" s="77">
        <v>2293.9630000000002</v>
      </c>
      <c r="D30" s="77">
        <v>2011.7529999999999</v>
      </c>
      <c r="E30" s="77">
        <v>2088.636</v>
      </c>
      <c r="F30" s="77">
        <v>2001.8240000000001</v>
      </c>
      <c r="G30" s="77">
        <v>1855.6410000000001</v>
      </c>
      <c r="H30" s="77">
        <v>1534.3610000000001</v>
      </c>
      <c r="I30" s="77">
        <v>1900.1420000000001</v>
      </c>
      <c r="J30" s="77">
        <v>2577.5070000000001</v>
      </c>
      <c r="K30" s="77">
        <v>3065.3040000000001</v>
      </c>
      <c r="L30" s="77">
        <v>3409.0749999999998</v>
      </c>
      <c r="M30" s="77">
        <v>3679.7489999999998</v>
      </c>
      <c r="N30" s="77">
        <v>3810.578</v>
      </c>
      <c r="O30" s="77">
        <v>3925.0889999999999</v>
      </c>
      <c r="P30" s="77">
        <v>3797.3589999999999</v>
      </c>
      <c r="Q30" s="77">
        <v>3600.0590000000002</v>
      </c>
      <c r="R30" s="77">
        <v>3255.0189999999998</v>
      </c>
      <c r="S30" s="77">
        <v>2690.0790000000002</v>
      </c>
      <c r="T30" s="77">
        <v>2612.8449999999998</v>
      </c>
      <c r="U30" s="77">
        <v>2373.0929999999998</v>
      </c>
      <c r="V30" s="77">
        <v>2208.4679999999998</v>
      </c>
      <c r="W30" s="77">
        <v>2035.0360000000001</v>
      </c>
      <c r="X30" s="77">
        <v>2168.2109999999998</v>
      </c>
      <c r="Y30" s="77">
        <v>2215.4110000000001</v>
      </c>
      <c r="Z30" s="78"/>
      <c r="AA30" s="79">
        <f>SUM(B30:Z30)</f>
        <v>63659.096000000005</v>
      </c>
    </row>
    <row r="31" spans="1:27" ht="24.95" customHeight="1" x14ac:dyDescent="0.2">
      <c r="A31" s="82" t="s">
        <v>25</v>
      </c>
      <c r="B31" s="80">
        <v>2991</v>
      </c>
      <c r="C31" s="81">
        <v>2726</v>
      </c>
      <c r="D31" s="81">
        <v>2396</v>
      </c>
      <c r="E31" s="81">
        <v>2366</v>
      </c>
      <c r="F31" s="81">
        <v>2366</v>
      </c>
      <c r="G31" s="81">
        <v>2366</v>
      </c>
      <c r="H31" s="81">
        <v>2366</v>
      </c>
      <c r="I31" s="81">
        <v>2366</v>
      </c>
      <c r="J31" s="81">
        <v>1971</v>
      </c>
      <c r="K31" s="81">
        <v>1887.1510000000001</v>
      </c>
      <c r="L31" s="81">
        <v>1852.1510000000001</v>
      </c>
      <c r="M31" s="81">
        <v>1852.1510000000001</v>
      </c>
      <c r="N31" s="81">
        <v>1852.1510000000001</v>
      </c>
      <c r="O31" s="81">
        <v>1852.1510000000001</v>
      </c>
      <c r="P31" s="81">
        <v>1862.1510000000001</v>
      </c>
      <c r="Q31" s="81">
        <v>2080.6129999999998</v>
      </c>
      <c r="R31" s="81">
        <v>2516</v>
      </c>
      <c r="S31" s="81">
        <v>2949</v>
      </c>
      <c r="T31" s="81">
        <v>3104</v>
      </c>
      <c r="U31" s="81">
        <v>3169</v>
      </c>
      <c r="V31" s="81">
        <v>3179</v>
      </c>
      <c r="W31" s="81">
        <v>3179</v>
      </c>
      <c r="X31" s="81">
        <v>3159</v>
      </c>
      <c r="Y31" s="81">
        <v>3139</v>
      </c>
      <c r="Z31" s="83"/>
      <c r="AA31" s="84">
        <f>SUM(B31:Z31)</f>
        <v>59546.519000000008</v>
      </c>
    </row>
    <row r="32" spans="1:27" ht="30" customHeight="1" thickBot="1" x14ac:dyDescent="0.25">
      <c r="A32" s="60" t="s">
        <v>26</v>
      </c>
      <c r="B32" s="61">
        <f>IF(LEN(B$2)&gt;0,SUM(B29:B31),"")</f>
        <v>7698.7939999999999</v>
      </c>
      <c r="C32" s="62">
        <f t="shared" ref="C32:Z32" si="4">IF(LEN(C$2)&gt;0,SUM(C29:C31),"")</f>
        <v>7166.8630000000003</v>
      </c>
      <c r="D32" s="62">
        <f t="shared" si="4"/>
        <v>6559.6530000000002</v>
      </c>
      <c r="E32" s="62">
        <f t="shared" si="4"/>
        <v>6616.5360000000001</v>
      </c>
      <c r="F32" s="62">
        <f t="shared" si="4"/>
        <v>6829.7240000000002</v>
      </c>
      <c r="G32" s="62">
        <f t="shared" si="4"/>
        <v>6716.5410000000002</v>
      </c>
      <c r="H32" s="62">
        <f t="shared" si="4"/>
        <v>6648.2610000000004</v>
      </c>
      <c r="I32" s="62">
        <f t="shared" si="4"/>
        <v>7430.0420000000004</v>
      </c>
      <c r="J32" s="62">
        <f t="shared" si="4"/>
        <v>7903.4070000000002</v>
      </c>
      <c r="K32" s="62">
        <f t="shared" si="4"/>
        <v>8640.3549999999996</v>
      </c>
      <c r="L32" s="62">
        <f t="shared" si="4"/>
        <v>9094.1260000000002</v>
      </c>
      <c r="M32" s="62">
        <f t="shared" si="4"/>
        <v>9505.7999999999993</v>
      </c>
      <c r="N32" s="62">
        <f t="shared" si="4"/>
        <v>9725.6290000000008</v>
      </c>
      <c r="O32" s="62">
        <f t="shared" si="4"/>
        <v>9774.14</v>
      </c>
      <c r="P32" s="62">
        <f t="shared" si="4"/>
        <v>9546.41</v>
      </c>
      <c r="Q32" s="62">
        <f t="shared" si="4"/>
        <v>9476.5720000000001</v>
      </c>
      <c r="R32" s="62">
        <f t="shared" si="4"/>
        <v>9213.9189999999999</v>
      </c>
      <c r="S32" s="62">
        <f t="shared" si="4"/>
        <v>9340.9789999999994</v>
      </c>
      <c r="T32" s="62">
        <f t="shared" si="4"/>
        <v>9353.744999999999</v>
      </c>
      <c r="U32" s="62">
        <f t="shared" si="4"/>
        <v>9071.9930000000004</v>
      </c>
      <c r="V32" s="62">
        <f t="shared" si="4"/>
        <v>8837.3680000000004</v>
      </c>
      <c r="W32" s="62">
        <f t="shared" si="4"/>
        <v>8534.9359999999997</v>
      </c>
      <c r="X32" s="62">
        <f t="shared" si="4"/>
        <v>8459.1110000000008</v>
      </c>
      <c r="Y32" s="62">
        <f t="shared" si="4"/>
        <v>8132.3109999999997</v>
      </c>
      <c r="Z32" s="63" t="str">
        <f t="shared" si="4"/>
        <v/>
      </c>
      <c r="AA32" s="64">
        <f>SUM(AA29:AA31)</f>
        <v>200277.215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190</v>
      </c>
      <c r="C35" s="95">
        <v>170</v>
      </c>
      <c r="D35" s="95">
        <v>119</v>
      </c>
      <c r="E35" s="95">
        <v>107</v>
      </c>
      <c r="F35" s="95">
        <v>107</v>
      </c>
      <c r="G35" s="95">
        <v>117</v>
      </c>
      <c r="H35" s="95">
        <v>109</v>
      </c>
      <c r="I35" s="95">
        <v>104</v>
      </c>
      <c r="J35" s="95">
        <v>133</v>
      </c>
      <c r="K35" s="95">
        <v>28</v>
      </c>
      <c r="L35" s="95">
        <v>28</v>
      </c>
      <c r="M35" s="95">
        <v>28</v>
      </c>
      <c r="N35" s="95">
        <v>28</v>
      </c>
      <c r="O35" s="95">
        <v>60</v>
      </c>
      <c r="P35" s="95">
        <v>60</v>
      </c>
      <c r="Q35" s="95">
        <v>62</v>
      </c>
      <c r="R35" s="95">
        <v>145</v>
      </c>
      <c r="S35" s="95">
        <v>177</v>
      </c>
      <c r="T35" s="95">
        <v>185</v>
      </c>
      <c r="U35" s="95">
        <v>220</v>
      </c>
      <c r="V35" s="95">
        <v>235</v>
      </c>
      <c r="W35" s="95">
        <v>235</v>
      </c>
      <c r="X35" s="95">
        <v>194</v>
      </c>
      <c r="Y35" s="95">
        <v>175</v>
      </c>
      <c r="Z35" s="96"/>
      <c r="AA35" s="74">
        <f t="shared" ref="AA35:AA40" si="5">SUM(B35:Z35)</f>
        <v>3016</v>
      </c>
    </row>
    <row r="36" spans="1:27" ht="24.95" customHeight="1" x14ac:dyDescent="0.2">
      <c r="A36" s="97" t="s">
        <v>29</v>
      </c>
      <c r="B36" s="98">
        <v>134</v>
      </c>
      <c r="C36" s="99">
        <v>189</v>
      </c>
      <c r="D36" s="99">
        <v>223</v>
      </c>
      <c r="E36" s="99">
        <v>281</v>
      </c>
      <c r="F36" s="99">
        <v>261</v>
      </c>
      <c r="G36" s="99">
        <v>184</v>
      </c>
      <c r="H36" s="99">
        <v>237</v>
      </c>
      <c r="I36" s="99">
        <v>154</v>
      </c>
      <c r="J36" s="99">
        <v>215</v>
      </c>
      <c r="K36" s="99">
        <v>213</v>
      </c>
      <c r="L36" s="99">
        <v>102</v>
      </c>
      <c r="M36" s="99">
        <v>105</v>
      </c>
      <c r="N36" s="99">
        <v>92</v>
      </c>
      <c r="O36" s="99">
        <v>86</v>
      </c>
      <c r="P36" s="99">
        <v>86</v>
      </c>
      <c r="Q36" s="99">
        <v>206</v>
      </c>
      <c r="R36" s="99">
        <v>242</v>
      </c>
      <c r="S36" s="99">
        <v>26</v>
      </c>
      <c r="T36" s="99">
        <v>77</v>
      </c>
      <c r="U36" s="99">
        <v>135</v>
      </c>
      <c r="V36" s="99">
        <v>248</v>
      </c>
      <c r="W36" s="99">
        <v>194</v>
      </c>
      <c r="X36" s="99">
        <v>101</v>
      </c>
      <c r="Y36" s="99">
        <v>81</v>
      </c>
      <c r="Z36" s="100"/>
      <c r="AA36" s="79">
        <f t="shared" si="5"/>
        <v>3872</v>
      </c>
    </row>
    <row r="37" spans="1:27" ht="24.95" customHeight="1" x14ac:dyDescent="0.2">
      <c r="A37" s="97" t="s">
        <v>30</v>
      </c>
      <c r="B37" s="98">
        <v>155.30000000000001</v>
      </c>
      <c r="C37" s="99">
        <v>5</v>
      </c>
      <c r="D37" s="99">
        <v>269.2</v>
      </c>
      <c r="E37" s="99">
        <v>329.9</v>
      </c>
      <c r="F37" s="99">
        <v>177.6</v>
      </c>
      <c r="G37" s="99">
        <v>499.5</v>
      </c>
      <c r="H37" s="99">
        <v>941.6</v>
      </c>
      <c r="I37" s="99">
        <v>741.4</v>
      </c>
      <c r="J37" s="99">
        <v>1100</v>
      </c>
      <c r="K37" s="99">
        <v>1100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1105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13059.5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26</v>
      </c>
      <c r="K38" s="99">
        <v>17</v>
      </c>
      <c r="L38" s="99">
        <v>12</v>
      </c>
      <c r="M38" s="99">
        <v>12</v>
      </c>
      <c r="N38" s="99">
        <v>35</v>
      </c>
      <c r="O38" s="99">
        <v>33</v>
      </c>
      <c r="P38" s="99">
        <v>41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1026</v>
      </c>
    </row>
    <row r="39" spans="1:27" ht="24.95" customHeight="1" x14ac:dyDescent="0.2">
      <c r="A39" s="97" t="s">
        <v>32</v>
      </c>
      <c r="B39" s="98"/>
      <c r="C39" s="99">
        <v>96.3</v>
      </c>
      <c r="D39" s="99">
        <v>290.39999999999998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3886.7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529.29999999999995</v>
      </c>
      <c r="C40" s="88">
        <f t="shared" si="6"/>
        <v>510.3</v>
      </c>
      <c r="D40" s="88">
        <f t="shared" si="6"/>
        <v>951.6</v>
      </c>
      <c r="E40" s="88">
        <f t="shared" si="6"/>
        <v>767.9</v>
      </c>
      <c r="F40" s="88">
        <f t="shared" si="6"/>
        <v>595.6</v>
      </c>
      <c r="G40" s="88">
        <f t="shared" si="6"/>
        <v>850.5</v>
      </c>
      <c r="H40" s="88">
        <f t="shared" si="6"/>
        <v>1337.6</v>
      </c>
      <c r="I40" s="88">
        <f t="shared" si="6"/>
        <v>1049.4000000000001</v>
      </c>
      <c r="J40" s="88">
        <f t="shared" si="6"/>
        <v>1474</v>
      </c>
      <c r="K40" s="88">
        <f t="shared" si="6"/>
        <v>1358</v>
      </c>
      <c r="L40" s="88">
        <f t="shared" si="6"/>
        <v>1242</v>
      </c>
      <c r="M40" s="88">
        <f t="shared" si="6"/>
        <v>1245</v>
      </c>
      <c r="N40" s="88">
        <f t="shared" si="6"/>
        <v>1255</v>
      </c>
      <c r="O40" s="88">
        <f t="shared" si="6"/>
        <v>1279</v>
      </c>
      <c r="P40" s="88">
        <f t="shared" si="6"/>
        <v>1287</v>
      </c>
      <c r="Q40" s="88">
        <f t="shared" si="6"/>
        <v>1418</v>
      </c>
      <c r="R40" s="88">
        <f t="shared" si="6"/>
        <v>1542</v>
      </c>
      <c r="S40" s="88">
        <f t="shared" si="6"/>
        <v>758</v>
      </c>
      <c r="T40" s="88">
        <f t="shared" si="6"/>
        <v>817</v>
      </c>
      <c r="U40" s="88">
        <f t="shared" si="6"/>
        <v>910</v>
      </c>
      <c r="V40" s="88">
        <f t="shared" si="6"/>
        <v>1038</v>
      </c>
      <c r="W40" s="88">
        <f t="shared" si="6"/>
        <v>984</v>
      </c>
      <c r="X40" s="88">
        <f t="shared" si="6"/>
        <v>850</v>
      </c>
      <c r="Y40" s="88">
        <f t="shared" si="6"/>
        <v>811</v>
      </c>
      <c r="Z40" s="89" t="str">
        <f t="shared" si="6"/>
        <v/>
      </c>
      <c r="AA40" s="90">
        <f t="shared" si="5"/>
        <v>24860.199999999997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150.30000000000001</v>
      </c>
      <c r="C45" s="99"/>
      <c r="D45" s="99">
        <v>264.2</v>
      </c>
      <c r="E45" s="99">
        <v>324.89999999999998</v>
      </c>
      <c r="F45" s="99">
        <v>172.6</v>
      </c>
      <c r="G45" s="99">
        <v>494.5</v>
      </c>
      <c r="H45" s="99">
        <v>936.6</v>
      </c>
      <c r="I45" s="99">
        <v>736.4</v>
      </c>
      <c r="J45" s="99">
        <v>1095</v>
      </c>
      <c r="K45" s="99">
        <v>1095</v>
      </c>
      <c r="L45" s="99">
        <v>1095</v>
      </c>
      <c r="M45" s="99">
        <v>1095</v>
      </c>
      <c r="N45" s="99">
        <v>1095</v>
      </c>
      <c r="O45" s="99">
        <v>1095</v>
      </c>
      <c r="P45" s="99">
        <v>1095</v>
      </c>
      <c r="Q45" s="99">
        <v>1095</v>
      </c>
      <c r="R45" s="99">
        <v>1100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12939.5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96.3</v>
      </c>
      <c r="D47" s="99">
        <v>290.39999999999998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3886.7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150.30000000000001</v>
      </c>
      <c r="C49" s="88">
        <f t="shared" ref="C49:Z49" si="8">IF(LEN(C$2)&gt;0,SUM(C43:C48),"")</f>
        <v>96.3</v>
      </c>
      <c r="D49" s="88">
        <f t="shared" si="8"/>
        <v>554.59999999999991</v>
      </c>
      <c r="E49" s="88">
        <f t="shared" si="8"/>
        <v>324.89999999999998</v>
      </c>
      <c r="F49" s="88">
        <f t="shared" si="8"/>
        <v>172.6</v>
      </c>
      <c r="G49" s="88">
        <f t="shared" si="8"/>
        <v>494.5</v>
      </c>
      <c r="H49" s="88">
        <f t="shared" si="8"/>
        <v>936.6</v>
      </c>
      <c r="I49" s="88">
        <f t="shared" si="8"/>
        <v>736.4</v>
      </c>
      <c r="J49" s="88">
        <f t="shared" si="8"/>
        <v>1095</v>
      </c>
      <c r="K49" s="88">
        <f t="shared" si="8"/>
        <v>1095</v>
      </c>
      <c r="L49" s="88">
        <f t="shared" si="8"/>
        <v>1095</v>
      </c>
      <c r="M49" s="88">
        <f t="shared" si="8"/>
        <v>1095</v>
      </c>
      <c r="N49" s="88">
        <f t="shared" si="8"/>
        <v>1095</v>
      </c>
      <c r="O49" s="88">
        <f t="shared" si="8"/>
        <v>1095</v>
      </c>
      <c r="P49" s="88">
        <f t="shared" si="8"/>
        <v>1095</v>
      </c>
      <c r="Q49" s="88">
        <f t="shared" si="8"/>
        <v>1095</v>
      </c>
      <c r="R49" s="88">
        <f t="shared" si="8"/>
        <v>1100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16826.2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7849.094000000001</v>
      </c>
      <c r="C52" s="88">
        <f t="shared" si="10"/>
        <v>7263.1630000000005</v>
      </c>
      <c r="D52" s="88">
        <f t="shared" si="10"/>
        <v>7114.2529999999997</v>
      </c>
      <c r="E52" s="88">
        <f t="shared" si="10"/>
        <v>6941.4360000000006</v>
      </c>
      <c r="F52" s="88">
        <f t="shared" si="10"/>
        <v>7002.3240000000005</v>
      </c>
      <c r="G52" s="88">
        <f t="shared" si="10"/>
        <v>7211.0409999999993</v>
      </c>
      <c r="H52" s="88">
        <f t="shared" si="10"/>
        <v>7584.8610000000008</v>
      </c>
      <c r="I52" s="88">
        <f t="shared" si="10"/>
        <v>8166.4419999999991</v>
      </c>
      <c r="J52" s="88">
        <f t="shared" si="10"/>
        <v>8998.4069999999992</v>
      </c>
      <c r="K52" s="88">
        <f t="shared" si="10"/>
        <v>9735.3549999999996</v>
      </c>
      <c r="L52" s="88">
        <f t="shared" si="10"/>
        <v>10189.126000000004</v>
      </c>
      <c r="M52" s="88">
        <f t="shared" si="10"/>
        <v>10600.8</v>
      </c>
      <c r="N52" s="88">
        <f t="shared" si="10"/>
        <v>10820.628999999999</v>
      </c>
      <c r="O52" s="88">
        <f t="shared" si="10"/>
        <v>10869.14</v>
      </c>
      <c r="P52" s="88">
        <f t="shared" si="10"/>
        <v>10641.41</v>
      </c>
      <c r="Q52" s="88">
        <f t="shared" si="10"/>
        <v>10571.572</v>
      </c>
      <c r="R52" s="88">
        <f t="shared" si="10"/>
        <v>10313.919</v>
      </c>
      <c r="S52" s="88">
        <f t="shared" si="10"/>
        <v>9840.9789999999994</v>
      </c>
      <c r="T52" s="88">
        <f t="shared" si="10"/>
        <v>9853.744999999999</v>
      </c>
      <c r="U52" s="88">
        <f t="shared" si="10"/>
        <v>9571.9930000000004</v>
      </c>
      <c r="V52" s="88">
        <f t="shared" si="10"/>
        <v>9337.3679999999986</v>
      </c>
      <c r="W52" s="88">
        <f t="shared" si="10"/>
        <v>9034.9359999999997</v>
      </c>
      <c r="X52" s="88">
        <f t="shared" si="10"/>
        <v>8959.1110000000008</v>
      </c>
      <c r="Y52" s="88">
        <f t="shared" si="10"/>
        <v>8632.3110000000015</v>
      </c>
      <c r="Z52" s="89" t="str">
        <f t="shared" si="10"/>
        <v/>
      </c>
      <c r="AA52" s="104">
        <f>SUM(B52:Z52)</f>
        <v>217103.41499999998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7849.0629999999983</v>
      </c>
      <c r="C4" s="18">
        <v>7263.1200000000035</v>
      </c>
      <c r="D4" s="18">
        <v>7114.2810000000009</v>
      </c>
      <c r="E4" s="18">
        <v>6941.4290000000001</v>
      </c>
      <c r="F4" s="18">
        <v>7002.3919999999998</v>
      </c>
      <c r="G4" s="18">
        <v>7210.996000000001</v>
      </c>
      <c r="H4" s="18">
        <v>7584.8659999999991</v>
      </c>
      <c r="I4" s="18">
        <v>8166.4020000000019</v>
      </c>
      <c r="J4" s="18">
        <v>8998.4070000000011</v>
      </c>
      <c r="K4" s="18">
        <v>9735.3550000000014</v>
      </c>
      <c r="L4" s="18">
        <v>10189.125000000004</v>
      </c>
      <c r="M4" s="18">
        <v>10600.800000000001</v>
      </c>
      <c r="N4" s="18">
        <v>10820.629000000001</v>
      </c>
      <c r="O4" s="18">
        <v>10869.139999999998</v>
      </c>
      <c r="P4" s="18">
        <v>10641.41</v>
      </c>
      <c r="Q4" s="18">
        <v>10571.572000000002</v>
      </c>
      <c r="R4" s="18">
        <v>10313.919000000002</v>
      </c>
      <c r="S4" s="18">
        <v>9840.9690000000028</v>
      </c>
      <c r="T4" s="18">
        <v>9853.7820000000047</v>
      </c>
      <c r="U4" s="18">
        <v>9571.9620000000014</v>
      </c>
      <c r="V4" s="18">
        <v>9337.3549999999996</v>
      </c>
      <c r="W4" s="18">
        <v>9034.887999999999</v>
      </c>
      <c r="X4" s="18">
        <v>8959.1179999999968</v>
      </c>
      <c r="Y4" s="18">
        <v>8632.3249999999971</v>
      </c>
      <c r="Z4" s="19"/>
      <c r="AA4" s="20">
        <f>SUM(B4:Z4)</f>
        <v>217103.30500000005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180.47</v>
      </c>
      <c r="C7" s="28">
        <v>133.38999999999999</v>
      </c>
      <c r="D7" s="28">
        <v>109.65</v>
      </c>
      <c r="E7" s="28">
        <v>105.6</v>
      </c>
      <c r="F7" s="28">
        <v>100.1</v>
      </c>
      <c r="G7" s="28">
        <v>99.04</v>
      </c>
      <c r="H7" s="28">
        <v>90.45</v>
      </c>
      <c r="I7" s="28">
        <v>86.01</v>
      </c>
      <c r="J7" s="28">
        <v>45.36</v>
      </c>
      <c r="K7" s="28">
        <v>30.15</v>
      </c>
      <c r="L7" s="28">
        <v>45</v>
      </c>
      <c r="M7" s="28">
        <v>45</v>
      </c>
      <c r="N7" s="28">
        <v>77</v>
      </c>
      <c r="O7" s="28">
        <v>85.79</v>
      </c>
      <c r="P7" s="28">
        <v>87.25</v>
      </c>
      <c r="Q7" s="28">
        <v>91.44</v>
      </c>
      <c r="R7" s="28">
        <v>97.15</v>
      </c>
      <c r="S7" s="28">
        <v>130.71</v>
      </c>
      <c r="T7" s="28">
        <v>295.63</v>
      </c>
      <c r="U7" s="28">
        <v>426.94</v>
      </c>
      <c r="V7" s="28">
        <v>447.97</v>
      </c>
      <c r="W7" s="28">
        <v>359.97</v>
      </c>
      <c r="X7" s="28">
        <v>282.64999999999998</v>
      </c>
      <c r="Y7" s="28">
        <v>211.77</v>
      </c>
      <c r="Z7" s="29"/>
      <c r="AA7" s="30">
        <f>IF(SUM(B7:Z7)&lt;&gt;0,AVERAGEIF(B7:Z7,"&lt;&gt;"""),"")</f>
        <v>152.68708333333336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6.4349999999999996</v>
      </c>
      <c r="H14" s="57">
        <v>2.5089999999999999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3.6230000000000002</v>
      </c>
      <c r="U14" s="57">
        <v>6.4649999999999999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82.031999999999996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6.4349999999999996</v>
      </c>
      <c r="H16" s="62">
        <f t="shared" si="1"/>
        <v>2.5089999999999999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3.6230000000000002</v>
      </c>
      <c r="U16" s="62">
        <f t="shared" si="1"/>
        <v>6.4649999999999999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82.031999999999996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776.28899999999999</v>
      </c>
      <c r="C19" s="72">
        <v>771.42200000000003</v>
      </c>
      <c r="D19" s="72">
        <v>797.31700000000001</v>
      </c>
      <c r="E19" s="72">
        <v>795.17000000000007</v>
      </c>
      <c r="F19" s="72">
        <v>794.99900000000002</v>
      </c>
      <c r="G19" s="72">
        <v>866.84099999999989</v>
      </c>
      <c r="H19" s="72">
        <v>868.21300000000008</v>
      </c>
      <c r="I19" s="72">
        <v>872.73699999999997</v>
      </c>
      <c r="J19" s="72">
        <v>877.65099999999995</v>
      </c>
      <c r="K19" s="72">
        <v>880.42200000000003</v>
      </c>
      <c r="L19" s="72">
        <v>881.63199999999995</v>
      </c>
      <c r="M19" s="72">
        <v>882.13400000000001</v>
      </c>
      <c r="N19" s="72">
        <v>882.66</v>
      </c>
      <c r="O19" s="72">
        <v>883.0870000000001</v>
      </c>
      <c r="P19" s="72">
        <v>882.09199999999998</v>
      </c>
      <c r="Q19" s="72">
        <v>884.37699999999995</v>
      </c>
      <c r="R19" s="72">
        <v>883.16300000000001</v>
      </c>
      <c r="S19" s="72">
        <v>880.779</v>
      </c>
      <c r="T19" s="72">
        <v>870.46799999999996</v>
      </c>
      <c r="U19" s="72">
        <v>864.25700000000006</v>
      </c>
      <c r="V19" s="72">
        <v>713.28</v>
      </c>
      <c r="W19" s="72">
        <v>740.58600000000001</v>
      </c>
      <c r="X19" s="72">
        <v>783.73</v>
      </c>
      <c r="Y19" s="72">
        <v>767.41700000000003</v>
      </c>
      <c r="Z19" s="73"/>
      <c r="AA19" s="74">
        <f t="shared" ref="AA19:AA25" si="2">SUM(B19:Z19)</f>
        <v>20100.723000000002</v>
      </c>
    </row>
    <row r="20" spans="1:27" ht="24.95" customHeight="1" x14ac:dyDescent="0.2">
      <c r="A20" s="75" t="s">
        <v>15</v>
      </c>
      <c r="B20" s="76">
        <v>1457.2160000000001</v>
      </c>
      <c r="C20" s="77">
        <v>1465.6130000000001</v>
      </c>
      <c r="D20" s="77">
        <v>1446.6480000000001</v>
      </c>
      <c r="E20" s="77">
        <v>1415.3749999999998</v>
      </c>
      <c r="F20" s="77">
        <v>1401.0240000000001</v>
      </c>
      <c r="G20" s="77">
        <v>1408.579</v>
      </c>
      <c r="H20" s="77">
        <v>1499.3489999999997</v>
      </c>
      <c r="I20" s="77">
        <v>1578.4189999999996</v>
      </c>
      <c r="J20" s="77">
        <v>1643.6450000000002</v>
      </c>
      <c r="K20" s="77">
        <v>1652.3970000000002</v>
      </c>
      <c r="L20" s="77">
        <v>1648.6899999999998</v>
      </c>
      <c r="M20" s="77">
        <v>1659.1779999999999</v>
      </c>
      <c r="N20" s="77">
        <v>1637.3559999999998</v>
      </c>
      <c r="O20" s="77">
        <v>1609.7150000000004</v>
      </c>
      <c r="P20" s="77">
        <v>1613.2570000000001</v>
      </c>
      <c r="Q20" s="77">
        <v>1640.028</v>
      </c>
      <c r="R20" s="77">
        <v>1653.5660000000003</v>
      </c>
      <c r="S20" s="77">
        <v>1635.8990000000003</v>
      </c>
      <c r="T20" s="77">
        <v>1583.59</v>
      </c>
      <c r="U20" s="77">
        <v>1506.2249999999997</v>
      </c>
      <c r="V20" s="77">
        <v>1453.5719999999999</v>
      </c>
      <c r="W20" s="77">
        <v>1386.663</v>
      </c>
      <c r="X20" s="77">
        <v>1355.039</v>
      </c>
      <c r="Y20" s="77">
        <v>1318.6330000000003</v>
      </c>
      <c r="Z20" s="78"/>
      <c r="AA20" s="79">
        <f t="shared" si="2"/>
        <v>36669.675999999999</v>
      </c>
    </row>
    <row r="21" spans="1:27" ht="24.95" customHeight="1" x14ac:dyDescent="0.2">
      <c r="A21" s="75" t="s">
        <v>16</v>
      </c>
      <c r="B21" s="80">
        <v>4747.8579999999993</v>
      </c>
      <c r="C21" s="81">
        <v>4415.4840000000013</v>
      </c>
      <c r="D21" s="81">
        <v>4204.3150000000005</v>
      </c>
      <c r="E21" s="81">
        <v>4018.4840000000004</v>
      </c>
      <c r="F21" s="81">
        <v>3968.0689999999995</v>
      </c>
      <c r="G21" s="81">
        <v>3857.1409999999996</v>
      </c>
      <c r="H21" s="81">
        <v>4057.2950000000001</v>
      </c>
      <c r="I21" s="81">
        <v>4509.2459999999992</v>
      </c>
      <c r="J21" s="81">
        <v>5128.1110000000008</v>
      </c>
      <c r="K21" s="81">
        <v>5677.036000000001</v>
      </c>
      <c r="L21" s="81">
        <v>6054.8559999999989</v>
      </c>
      <c r="M21" s="81">
        <v>6426.6799999999994</v>
      </c>
      <c r="N21" s="81">
        <v>6687.6130000000012</v>
      </c>
      <c r="O21" s="81">
        <v>6744.3380000000016</v>
      </c>
      <c r="P21" s="81">
        <v>6594.5610000000015</v>
      </c>
      <c r="Q21" s="81">
        <v>6453.1670000000013</v>
      </c>
      <c r="R21" s="81">
        <v>6317.1900000000005</v>
      </c>
      <c r="S21" s="81">
        <v>6246.2909999999993</v>
      </c>
      <c r="T21" s="81">
        <v>6055.4009999999989</v>
      </c>
      <c r="U21" s="81">
        <v>5919.2150000000001</v>
      </c>
      <c r="V21" s="81">
        <v>5908.3030000000008</v>
      </c>
      <c r="W21" s="81">
        <v>5795.3389999999999</v>
      </c>
      <c r="X21" s="81">
        <v>5405.7489999999998</v>
      </c>
      <c r="Y21" s="81">
        <v>4993.9749999999995</v>
      </c>
      <c r="Z21" s="78"/>
      <c r="AA21" s="79">
        <f t="shared" si="2"/>
        <v>130185.71699999999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12.446999999999999</v>
      </c>
      <c r="M22" s="81">
        <v>43.808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56.254999999999995</v>
      </c>
    </row>
    <row r="23" spans="1:27" ht="24.95" customHeight="1" x14ac:dyDescent="0.2">
      <c r="A23" s="85" t="s">
        <v>18</v>
      </c>
      <c r="B23" s="77">
        <v>149.5</v>
      </c>
      <c r="C23" s="77">
        <v>144</v>
      </c>
      <c r="D23" s="77">
        <v>130</v>
      </c>
      <c r="E23" s="77">
        <v>133</v>
      </c>
      <c r="F23" s="77">
        <v>122.5</v>
      </c>
      <c r="G23" s="77">
        <v>132</v>
      </c>
      <c r="H23" s="77">
        <v>120.5</v>
      </c>
      <c r="I23" s="77">
        <v>102</v>
      </c>
      <c r="J23" s="77">
        <v>96</v>
      </c>
      <c r="K23" s="77">
        <v>91.5</v>
      </c>
      <c r="L23" s="77">
        <v>93.5</v>
      </c>
      <c r="M23" s="77">
        <v>96</v>
      </c>
      <c r="N23" s="77">
        <v>98</v>
      </c>
      <c r="O23" s="77">
        <v>105</v>
      </c>
      <c r="P23" s="77">
        <v>118.5</v>
      </c>
      <c r="Q23" s="77">
        <v>130</v>
      </c>
      <c r="R23" s="77">
        <v>135</v>
      </c>
      <c r="S23" s="77">
        <v>165.5</v>
      </c>
      <c r="T23" s="77">
        <v>191.5</v>
      </c>
      <c r="U23" s="77">
        <v>201</v>
      </c>
      <c r="V23" s="77">
        <v>196.5</v>
      </c>
      <c r="W23" s="77">
        <v>179</v>
      </c>
      <c r="X23" s="77">
        <v>179</v>
      </c>
      <c r="Y23" s="77">
        <v>174</v>
      </c>
      <c r="Z23" s="77"/>
      <c r="AA23" s="79">
        <f t="shared" si="2"/>
        <v>3283.5</v>
      </c>
    </row>
    <row r="24" spans="1:27" ht="24.95" customHeight="1" x14ac:dyDescent="0.2">
      <c r="A24" s="85" t="s">
        <v>19</v>
      </c>
      <c r="B24" s="77">
        <v>444.99999999999994</v>
      </c>
      <c r="C24" s="77">
        <v>423</v>
      </c>
      <c r="D24" s="77">
        <v>409.99999999999994</v>
      </c>
      <c r="E24" s="77">
        <v>401</v>
      </c>
      <c r="F24" s="77">
        <v>401.99999999999994</v>
      </c>
      <c r="G24" s="77">
        <v>412</v>
      </c>
      <c r="H24" s="77">
        <v>467.99999999999994</v>
      </c>
      <c r="I24" s="77">
        <v>535</v>
      </c>
      <c r="J24" s="77">
        <v>584</v>
      </c>
      <c r="K24" s="77">
        <v>613.00000000000011</v>
      </c>
      <c r="L24" s="77">
        <v>626.99999999999989</v>
      </c>
      <c r="M24" s="77">
        <v>638</v>
      </c>
      <c r="N24" s="77">
        <v>652</v>
      </c>
      <c r="O24" s="77">
        <v>644</v>
      </c>
      <c r="P24" s="77">
        <v>628</v>
      </c>
      <c r="Q24" s="77">
        <v>619</v>
      </c>
      <c r="R24" s="77">
        <v>622</v>
      </c>
      <c r="S24" s="77">
        <v>625.00000000000011</v>
      </c>
      <c r="T24" s="77">
        <v>622</v>
      </c>
      <c r="U24" s="77">
        <v>610.99999999999989</v>
      </c>
      <c r="V24" s="77">
        <v>610.99999999999989</v>
      </c>
      <c r="W24" s="77">
        <v>572.99999999999989</v>
      </c>
      <c r="X24" s="77">
        <v>536</v>
      </c>
      <c r="Y24" s="77">
        <v>475</v>
      </c>
      <c r="Z24" s="77"/>
      <c r="AA24" s="79">
        <f t="shared" si="2"/>
        <v>13176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7575.8629999999994</v>
      </c>
      <c r="C26" s="88">
        <f t="shared" ref="C26:Z26" si="3">IF(LEN(C$2)&gt;0,SUM(C19:C25),"")</f>
        <v>7219.5190000000011</v>
      </c>
      <c r="D26" s="88">
        <f t="shared" si="3"/>
        <v>6988.2800000000007</v>
      </c>
      <c r="E26" s="88">
        <f t="shared" si="3"/>
        <v>6763.0290000000005</v>
      </c>
      <c r="F26" s="88">
        <f t="shared" si="3"/>
        <v>6688.5919999999996</v>
      </c>
      <c r="G26" s="88">
        <f t="shared" si="3"/>
        <v>6676.5609999999997</v>
      </c>
      <c r="H26" s="88">
        <f t="shared" si="3"/>
        <v>7013.357</v>
      </c>
      <c r="I26" s="88">
        <f t="shared" si="3"/>
        <v>7597.4019999999982</v>
      </c>
      <c r="J26" s="88">
        <f t="shared" si="3"/>
        <v>8329.4070000000011</v>
      </c>
      <c r="K26" s="88">
        <f t="shared" si="3"/>
        <v>8914.3550000000014</v>
      </c>
      <c r="L26" s="88">
        <f t="shared" si="3"/>
        <v>9318.1249999999982</v>
      </c>
      <c r="M26" s="88">
        <f t="shared" si="3"/>
        <v>9745.7999999999993</v>
      </c>
      <c r="N26" s="88">
        <f t="shared" si="3"/>
        <v>9957.6290000000008</v>
      </c>
      <c r="O26" s="88">
        <f t="shared" si="3"/>
        <v>9986.1400000000031</v>
      </c>
      <c r="P26" s="88">
        <f t="shared" si="3"/>
        <v>9836.4100000000017</v>
      </c>
      <c r="Q26" s="88">
        <f t="shared" si="3"/>
        <v>9726.5720000000001</v>
      </c>
      <c r="R26" s="88">
        <f t="shared" si="3"/>
        <v>9610.9190000000017</v>
      </c>
      <c r="S26" s="88">
        <f t="shared" si="3"/>
        <v>9553.4689999999991</v>
      </c>
      <c r="T26" s="88">
        <f t="shared" si="3"/>
        <v>9322.9589999999989</v>
      </c>
      <c r="U26" s="88">
        <f t="shared" si="3"/>
        <v>9101.6970000000001</v>
      </c>
      <c r="V26" s="88">
        <f t="shared" si="3"/>
        <v>8882.6550000000007</v>
      </c>
      <c r="W26" s="88">
        <f t="shared" si="3"/>
        <v>8674.5879999999997</v>
      </c>
      <c r="X26" s="88">
        <f t="shared" si="3"/>
        <v>8259.518</v>
      </c>
      <c r="Y26" s="88">
        <f t="shared" si="3"/>
        <v>7729.0249999999996</v>
      </c>
      <c r="Z26" s="89" t="str">
        <f t="shared" si="3"/>
        <v/>
      </c>
      <c r="AA26" s="90">
        <f>SUM(AA19:AA25)</f>
        <v>203471.87099999998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698.5</v>
      </c>
      <c r="C29" s="72">
        <v>669</v>
      </c>
      <c r="D29" s="72">
        <v>642</v>
      </c>
      <c r="E29" s="72">
        <v>636</v>
      </c>
      <c r="F29" s="72">
        <v>626.5</v>
      </c>
      <c r="G29" s="72">
        <v>646</v>
      </c>
      <c r="H29" s="72">
        <v>700.5</v>
      </c>
      <c r="I29" s="72">
        <v>751</v>
      </c>
      <c r="J29" s="72">
        <v>809</v>
      </c>
      <c r="K29" s="72">
        <v>858.5</v>
      </c>
      <c r="L29" s="72">
        <v>889.5</v>
      </c>
      <c r="M29" s="72">
        <v>893</v>
      </c>
      <c r="N29" s="72">
        <v>909</v>
      </c>
      <c r="O29" s="72">
        <v>888</v>
      </c>
      <c r="P29" s="72">
        <v>871.5</v>
      </c>
      <c r="Q29" s="72">
        <v>872</v>
      </c>
      <c r="R29" s="72">
        <v>869</v>
      </c>
      <c r="S29" s="72">
        <v>892.5</v>
      </c>
      <c r="T29" s="72">
        <v>915.5</v>
      </c>
      <c r="U29" s="72">
        <v>914</v>
      </c>
      <c r="V29" s="72">
        <v>909.5</v>
      </c>
      <c r="W29" s="72">
        <v>854</v>
      </c>
      <c r="X29" s="72">
        <v>817</v>
      </c>
      <c r="Y29" s="72">
        <v>751</v>
      </c>
      <c r="Z29" s="73"/>
      <c r="AA29" s="74">
        <f>SUM(B29:Z29)</f>
        <v>19282.5</v>
      </c>
    </row>
    <row r="30" spans="1:27" ht="24.95" customHeight="1" x14ac:dyDescent="0.2">
      <c r="A30" s="75" t="s">
        <v>24</v>
      </c>
      <c r="B30" s="76">
        <v>6955.3630000000003</v>
      </c>
      <c r="C30" s="77">
        <v>6569.52</v>
      </c>
      <c r="D30" s="77">
        <v>6472.2809999999999</v>
      </c>
      <c r="E30" s="77">
        <v>6227.0290000000005</v>
      </c>
      <c r="F30" s="77">
        <v>6132.0919999999996</v>
      </c>
      <c r="G30" s="77">
        <v>6064.9960000000001</v>
      </c>
      <c r="H30" s="77">
        <v>6384.366</v>
      </c>
      <c r="I30" s="77">
        <v>6915.402</v>
      </c>
      <c r="J30" s="77">
        <v>7689.4070000000002</v>
      </c>
      <c r="K30" s="77">
        <v>8376.8549999999996</v>
      </c>
      <c r="L30" s="77">
        <v>8799.625</v>
      </c>
      <c r="M30" s="77">
        <v>9207.7999999999993</v>
      </c>
      <c r="N30" s="77">
        <v>9411.6290000000008</v>
      </c>
      <c r="O30" s="77">
        <v>9481.14</v>
      </c>
      <c r="P30" s="77">
        <v>9269.91</v>
      </c>
      <c r="Q30" s="77">
        <v>9199.5720000000001</v>
      </c>
      <c r="R30" s="77">
        <v>8944.9189999999999</v>
      </c>
      <c r="S30" s="77">
        <v>8770.9689999999991</v>
      </c>
      <c r="T30" s="77">
        <v>8625.0820000000003</v>
      </c>
      <c r="U30" s="77">
        <v>8421.1620000000003</v>
      </c>
      <c r="V30" s="77">
        <v>8165.1549999999997</v>
      </c>
      <c r="W30" s="77">
        <v>7989.5879999999997</v>
      </c>
      <c r="X30" s="77">
        <v>7668.518</v>
      </c>
      <c r="Y30" s="77">
        <v>7156.0249999999996</v>
      </c>
      <c r="Z30" s="78"/>
      <c r="AA30" s="79">
        <f>SUM(B30:Z30)</f>
        <v>188898.40500000003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7653.8630000000003</v>
      </c>
      <c r="C32" s="62">
        <f t="shared" ref="C32:Z32" si="4">IF(LEN(C$2)&gt;0,SUM(C29:C31),"")</f>
        <v>7238.52</v>
      </c>
      <c r="D32" s="62">
        <f t="shared" si="4"/>
        <v>7114.2809999999999</v>
      </c>
      <c r="E32" s="62">
        <f t="shared" si="4"/>
        <v>6863.0290000000005</v>
      </c>
      <c r="F32" s="62">
        <f t="shared" si="4"/>
        <v>6758.5919999999996</v>
      </c>
      <c r="G32" s="62">
        <f t="shared" si="4"/>
        <v>6710.9960000000001</v>
      </c>
      <c r="H32" s="62">
        <f t="shared" si="4"/>
        <v>7084.866</v>
      </c>
      <c r="I32" s="62">
        <f t="shared" si="4"/>
        <v>7666.402</v>
      </c>
      <c r="J32" s="62">
        <f t="shared" si="4"/>
        <v>8498.4069999999992</v>
      </c>
      <c r="K32" s="62">
        <f t="shared" si="4"/>
        <v>9235.3549999999996</v>
      </c>
      <c r="L32" s="62">
        <f t="shared" si="4"/>
        <v>9689.125</v>
      </c>
      <c r="M32" s="62">
        <f t="shared" si="4"/>
        <v>10100.799999999999</v>
      </c>
      <c r="N32" s="62">
        <f t="shared" si="4"/>
        <v>10320.629000000001</v>
      </c>
      <c r="O32" s="62">
        <f t="shared" si="4"/>
        <v>10369.14</v>
      </c>
      <c r="P32" s="62">
        <f t="shared" si="4"/>
        <v>10141.41</v>
      </c>
      <c r="Q32" s="62">
        <f t="shared" si="4"/>
        <v>10071.572</v>
      </c>
      <c r="R32" s="62">
        <f t="shared" si="4"/>
        <v>9813.9189999999999</v>
      </c>
      <c r="S32" s="62">
        <f t="shared" si="4"/>
        <v>9663.4689999999991</v>
      </c>
      <c r="T32" s="62">
        <f t="shared" si="4"/>
        <v>9540.5820000000003</v>
      </c>
      <c r="U32" s="62">
        <f t="shared" si="4"/>
        <v>9335.1620000000003</v>
      </c>
      <c r="V32" s="62">
        <f t="shared" si="4"/>
        <v>9074.6549999999988</v>
      </c>
      <c r="W32" s="62">
        <f t="shared" si="4"/>
        <v>8843.5879999999997</v>
      </c>
      <c r="X32" s="62">
        <f t="shared" si="4"/>
        <v>8485.518</v>
      </c>
      <c r="Y32" s="62">
        <f t="shared" si="4"/>
        <v>7907.0249999999996</v>
      </c>
      <c r="Z32" s="63" t="str">
        <f t="shared" si="4"/>
        <v/>
      </c>
      <c r="AA32" s="64">
        <f>SUM(AA29:AA31)</f>
        <v>208180.90500000003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</v>
      </c>
      <c r="C35" s="95">
        <v>9.0009999999999994</v>
      </c>
      <c r="D35" s="95">
        <v>94</v>
      </c>
      <c r="E35" s="95">
        <v>93</v>
      </c>
      <c r="F35" s="95">
        <v>63</v>
      </c>
      <c r="G35" s="95">
        <v>28</v>
      </c>
      <c r="H35" s="95">
        <v>69</v>
      </c>
      <c r="I35" s="95">
        <v>59</v>
      </c>
      <c r="J35" s="95">
        <v>109</v>
      </c>
      <c r="K35" s="95">
        <v>255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258</v>
      </c>
      <c r="R35" s="95">
        <v>63</v>
      </c>
      <c r="S35" s="95">
        <v>23</v>
      </c>
      <c r="T35" s="95">
        <v>10</v>
      </c>
      <c r="U35" s="95">
        <v>10</v>
      </c>
      <c r="V35" s="95">
        <v>10</v>
      </c>
      <c r="W35" s="95">
        <v>10</v>
      </c>
      <c r="X35" s="95">
        <v>9</v>
      </c>
      <c r="Y35" s="95">
        <v>9</v>
      </c>
      <c r="Z35" s="96"/>
      <c r="AA35" s="74">
        <f t="shared" ref="AA35:AA40" si="5">SUM(B35:Z35)</f>
        <v>2542.0010000000002</v>
      </c>
    </row>
    <row r="36" spans="1:27" ht="24.95" customHeight="1" x14ac:dyDescent="0.2">
      <c r="A36" s="97" t="s">
        <v>42</v>
      </c>
      <c r="B36" s="98">
        <v>60</v>
      </c>
      <c r="C36" s="99">
        <v>3</v>
      </c>
      <c r="D36" s="99">
        <v>25.001000000000001</v>
      </c>
      <c r="E36" s="99"/>
      <c r="F36" s="99"/>
      <c r="G36" s="99"/>
      <c r="H36" s="99"/>
      <c r="I36" s="99">
        <v>10</v>
      </c>
      <c r="J36" s="99">
        <v>35</v>
      </c>
      <c r="K36" s="99">
        <v>50</v>
      </c>
      <c r="L36" s="99">
        <v>90</v>
      </c>
      <c r="M36" s="99">
        <v>85</v>
      </c>
      <c r="N36" s="99">
        <v>93</v>
      </c>
      <c r="O36" s="99">
        <v>113</v>
      </c>
      <c r="P36" s="99">
        <v>35</v>
      </c>
      <c r="Q36" s="99">
        <v>87</v>
      </c>
      <c r="R36" s="99">
        <v>140</v>
      </c>
      <c r="S36" s="99">
        <v>87</v>
      </c>
      <c r="T36" s="99">
        <v>204</v>
      </c>
      <c r="U36" s="99">
        <v>217</v>
      </c>
      <c r="V36" s="99">
        <v>175</v>
      </c>
      <c r="W36" s="99">
        <v>152</v>
      </c>
      <c r="X36" s="99">
        <v>210</v>
      </c>
      <c r="Y36" s="99">
        <v>162</v>
      </c>
      <c r="Z36" s="100"/>
      <c r="AA36" s="79">
        <f t="shared" si="5"/>
        <v>2033.001</v>
      </c>
    </row>
    <row r="37" spans="1:27" ht="24.95" customHeight="1" x14ac:dyDescent="0.2">
      <c r="A37" s="97" t="s">
        <v>43</v>
      </c>
      <c r="B37" s="98"/>
      <c r="C37" s="99">
        <v>24.6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177.5</v>
      </c>
      <c r="T37" s="99">
        <v>313.2</v>
      </c>
      <c r="U37" s="99">
        <v>236.8</v>
      </c>
      <c r="V37" s="99">
        <v>262.7</v>
      </c>
      <c r="W37" s="99">
        <v>191.3</v>
      </c>
      <c r="X37" s="99">
        <v>473.6</v>
      </c>
      <c r="Y37" s="99">
        <v>725.3</v>
      </c>
      <c r="Z37" s="100"/>
      <c r="AA37" s="79">
        <f t="shared" si="5"/>
        <v>2405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25</v>
      </c>
      <c r="K38" s="99">
        <v>16</v>
      </c>
      <c r="L38" s="99">
        <v>11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</v>
      </c>
    </row>
    <row r="39" spans="1:27" ht="24.95" customHeight="1" x14ac:dyDescent="0.2">
      <c r="A39" s="97" t="s">
        <v>45</v>
      </c>
      <c r="B39" s="98">
        <v>195.2</v>
      </c>
      <c r="C39" s="99"/>
      <c r="D39" s="99"/>
      <c r="E39" s="99">
        <v>78.400000000000006</v>
      </c>
      <c r="F39" s="99">
        <v>243.8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6517.4</v>
      </c>
    </row>
    <row r="40" spans="1:27" ht="30" customHeight="1" thickBot="1" x14ac:dyDescent="0.25">
      <c r="A40" s="86" t="s">
        <v>46</v>
      </c>
      <c r="B40" s="87">
        <f>IF(LEN(B$2)&gt;0,SUM(B35:B39),"")</f>
        <v>266.2</v>
      </c>
      <c r="C40" s="88">
        <f t="shared" ref="C40:Z40" si="6">IF(LEN(C$2)&gt;0,SUM(C35:C39),"")</f>
        <v>36.600999999999999</v>
      </c>
      <c r="D40" s="88">
        <f t="shared" si="6"/>
        <v>119.001</v>
      </c>
      <c r="E40" s="88">
        <f t="shared" si="6"/>
        <v>171.4</v>
      </c>
      <c r="F40" s="88">
        <f t="shared" si="6"/>
        <v>306.8</v>
      </c>
      <c r="G40" s="88">
        <f t="shared" si="6"/>
        <v>528</v>
      </c>
      <c r="H40" s="88">
        <f t="shared" si="6"/>
        <v>569</v>
      </c>
      <c r="I40" s="88">
        <f t="shared" si="6"/>
        <v>569</v>
      </c>
      <c r="J40" s="88">
        <f t="shared" si="6"/>
        <v>669</v>
      </c>
      <c r="K40" s="88">
        <f t="shared" si="6"/>
        <v>821</v>
      </c>
      <c r="L40" s="88">
        <f t="shared" si="6"/>
        <v>871</v>
      </c>
      <c r="M40" s="88">
        <f t="shared" si="6"/>
        <v>855</v>
      </c>
      <c r="N40" s="88">
        <f t="shared" si="6"/>
        <v>863</v>
      </c>
      <c r="O40" s="88">
        <f t="shared" si="6"/>
        <v>883</v>
      </c>
      <c r="P40" s="88">
        <f t="shared" si="6"/>
        <v>805</v>
      </c>
      <c r="Q40" s="88">
        <f t="shared" si="6"/>
        <v>845</v>
      </c>
      <c r="R40" s="88">
        <f t="shared" si="6"/>
        <v>703</v>
      </c>
      <c r="S40" s="88">
        <f t="shared" si="6"/>
        <v>287.5</v>
      </c>
      <c r="T40" s="88">
        <f t="shared" si="6"/>
        <v>527.20000000000005</v>
      </c>
      <c r="U40" s="88">
        <f t="shared" si="6"/>
        <v>463.8</v>
      </c>
      <c r="V40" s="88">
        <f t="shared" si="6"/>
        <v>447.7</v>
      </c>
      <c r="W40" s="88">
        <f t="shared" si="6"/>
        <v>353.3</v>
      </c>
      <c r="X40" s="88">
        <f t="shared" si="6"/>
        <v>692.6</v>
      </c>
      <c r="Y40" s="88">
        <f t="shared" si="6"/>
        <v>896.3</v>
      </c>
      <c r="Z40" s="89" t="str">
        <f t="shared" si="6"/>
        <v/>
      </c>
      <c r="AA40" s="90">
        <f t="shared" si="5"/>
        <v>13549.402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24.6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177.5</v>
      </c>
      <c r="T45" s="99">
        <v>313.2</v>
      </c>
      <c r="U45" s="99">
        <v>236.8</v>
      </c>
      <c r="V45" s="99">
        <v>262.7</v>
      </c>
      <c r="W45" s="99">
        <v>191.3</v>
      </c>
      <c r="X45" s="99">
        <v>473.6</v>
      </c>
      <c r="Y45" s="99">
        <v>725.3</v>
      </c>
      <c r="Z45" s="100"/>
      <c r="AA45" s="79">
        <f t="shared" si="7"/>
        <v>2405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195.2</v>
      </c>
      <c r="C47" s="99"/>
      <c r="D47" s="99"/>
      <c r="E47" s="99">
        <v>78.400000000000006</v>
      </c>
      <c r="F47" s="99">
        <v>243.8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6517.4</v>
      </c>
    </row>
    <row r="48" spans="1:27" ht="24.95" customHeight="1" x14ac:dyDescent="0.2">
      <c r="A48" s="85" t="s">
        <v>48</v>
      </c>
      <c r="B48" s="98">
        <v>139</v>
      </c>
      <c r="C48" s="99">
        <v>148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3587</v>
      </c>
    </row>
    <row r="49" spans="1:27" ht="30" customHeight="1" thickBot="1" x14ac:dyDescent="0.25">
      <c r="A49" s="86" t="s">
        <v>49</v>
      </c>
      <c r="B49" s="87">
        <f>IF(LEN(B$2)&gt;0,SUM(B43:B48),"")</f>
        <v>334.2</v>
      </c>
      <c r="C49" s="88">
        <f t="shared" ref="C49:Z49" si="8">IF(LEN(C$2)&gt;0,SUM(C43:C48),"")</f>
        <v>172.6</v>
      </c>
      <c r="D49" s="88">
        <f t="shared" si="8"/>
        <v>150</v>
      </c>
      <c r="E49" s="88">
        <f t="shared" si="8"/>
        <v>228.4</v>
      </c>
      <c r="F49" s="88">
        <f t="shared" si="8"/>
        <v>393.8</v>
      </c>
      <c r="G49" s="88">
        <f t="shared" si="8"/>
        <v>650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327.5</v>
      </c>
      <c r="T49" s="88">
        <f t="shared" si="8"/>
        <v>463.2</v>
      </c>
      <c r="U49" s="88">
        <f t="shared" si="8"/>
        <v>386.8</v>
      </c>
      <c r="V49" s="88">
        <f t="shared" si="8"/>
        <v>412.7</v>
      </c>
      <c r="W49" s="88">
        <f t="shared" si="8"/>
        <v>341.3</v>
      </c>
      <c r="X49" s="88">
        <f t="shared" si="8"/>
        <v>623.6</v>
      </c>
      <c r="Y49" s="88">
        <f t="shared" si="8"/>
        <v>875.3</v>
      </c>
      <c r="Z49" s="89" t="str">
        <f t="shared" si="8"/>
        <v/>
      </c>
      <c r="AA49" s="90">
        <f t="shared" si="7"/>
        <v>12509.4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7849.0629999999992</v>
      </c>
      <c r="C52" s="88">
        <f t="shared" ref="C52:Z52" si="10">IF(LEN(C$2)&gt;0,SUM(C10:C15)+C26+C40,"")</f>
        <v>7263.1200000000008</v>
      </c>
      <c r="D52" s="88">
        <f t="shared" si="10"/>
        <v>7114.2810000000009</v>
      </c>
      <c r="E52" s="88">
        <f t="shared" si="10"/>
        <v>6941.4290000000001</v>
      </c>
      <c r="F52" s="88">
        <f t="shared" si="10"/>
        <v>7002.3919999999998</v>
      </c>
      <c r="G52" s="88">
        <f t="shared" si="10"/>
        <v>7210.9960000000001</v>
      </c>
      <c r="H52" s="88">
        <f t="shared" si="10"/>
        <v>7584.866</v>
      </c>
      <c r="I52" s="88">
        <f t="shared" si="10"/>
        <v>8166.4019999999982</v>
      </c>
      <c r="J52" s="88">
        <f t="shared" si="10"/>
        <v>8998.4070000000011</v>
      </c>
      <c r="K52" s="88">
        <f t="shared" si="10"/>
        <v>9735.3550000000014</v>
      </c>
      <c r="L52" s="88">
        <f t="shared" si="10"/>
        <v>10189.124999999998</v>
      </c>
      <c r="M52" s="88">
        <f t="shared" si="10"/>
        <v>10600.8</v>
      </c>
      <c r="N52" s="88">
        <f t="shared" si="10"/>
        <v>10820.629000000001</v>
      </c>
      <c r="O52" s="88">
        <f t="shared" si="10"/>
        <v>10869.140000000003</v>
      </c>
      <c r="P52" s="88">
        <f t="shared" si="10"/>
        <v>10641.410000000002</v>
      </c>
      <c r="Q52" s="88">
        <f t="shared" si="10"/>
        <v>10571.572</v>
      </c>
      <c r="R52" s="88">
        <f t="shared" si="10"/>
        <v>10313.919000000002</v>
      </c>
      <c r="S52" s="88">
        <f t="shared" si="10"/>
        <v>9840.9689999999991</v>
      </c>
      <c r="T52" s="88">
        <f t="shared" si="10"/>
        <v>9853.7819999999992</v>
      </c>
      <c r="U52" s="88">
        <f t="shared" si="10"/>
        <v>9571.9619999999995</v>
      </c>
      <c r="V52" s="88">
        <f t="shared" si="10"/>
        <v>9337.3550000000014</v>
      </c>
      <c r="W52" s="88">
        <f t="shared" si="10"/>
        <v>9034.887999999999</v>
      </c>
      <c r="X52" s="88">
        <f t="shared" si="10"/>
        <v>8959.1180000000004</v>
      </c>
      <c r="Y52" s="88">
        <f t="shared" si="10"/>
        <v>8632.3249999999989</v>
      </c>
      <c r="Z52" s="89" t="str">
        <f t="shared" si="10"/>
        <v/>
      </c>
      <c r="AA52" s="104">
        <f>SUM(B52:Z52)</f>
        <v>217103.30500000005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44.899999999999977</v>
      </c>
      <c r="C4" s="18">
        <v>-71.699999999999989</v>
      </c>
      <c r="D4" s="18">
        <v>-554.59999999999991</v>
      </c>
      <c r="E4" s="18">
        <v>-246.49999999999997</v>
      </c>
      <c r="F4" s="18">
        <v>71.200000000000017</v>
      </c>
      <c r="G4" s="18">
        <v>5.5</v>
      </c>
      <c r="H4" s="18">
        <v>-436.6</v>
      </c>
      <c r="I4" s="18">
        <v>-236.39999999999998</v>
      </c>
      <c r="J4" s="18">
        <v>-595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-600</v>
      </c>
      <c r="S4" s="18">
        <v>-322.5</v>
      </c>
      <c r="T4" s="18">
        <v>-186.8</v>
      </c>
      <c r="U4" s="18">
        <v>-263.2</v>
      </c>
      <c r="V4" s="18">
        <v>-237.3</v>
      </c>
      <c r="W4" s="18">
        <v>-308.7</v>
      </c>
      <c r="X4" s="18">
        <v>-26.399999999999977</v>
      </c>
      <c r="Y4" s="18">
        <v>225.29999999999995</v>
      </c>
      <c r="Z4" s="19"/>
      <c r="AA4" s="111">
        <f>SUM(B4:Z4)</f>
        <v>-7903.7999999999993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180.47</v>
      </c>
      <c r="C7" s="117">
        <v>133.38999999999999</v>
      </c>
      <c r="D7" s="117">
        <v>109.65</v>
      </c>
      <c r="E7" s="117">
        <v>105.6</v>
      </c>
      <c r="F7" s="117">
        <v>100.1</v>
      </c>
      <c r="G7" s="117">
        <v>99.04</v>
      </c>
      <c r="H7" s="117">
        <v>90.45</v>
      </c>
      <c r="I7" s="117">
        <v>86.01</v>
      </c>
      <c r="J7" s="117">
        <v>45.36</v>
      </c>
      <c r="K7" s="117">
        <v>30.15</v>
      </c>
      <c r="L7" s="117">
        <v>45</v>
      </c>
      <c r="M7" s="117">
        <v>45</v>
      </c>
      <c r="N7" s="117">
        <v>77</v>
      </c>
      <c r="O7" s="117">
        <v>85.79</v>
      </c>
      <c r="P7" s="117">
        <v>87.25</v>
      </c>
      <c r="Q7" s="117">
        <v>91.44</v>
      </c>
      <c r="R7" s="117">
        <v>97.15</v>
      </c>
      <c r="S7" s="117">
        <v>130.71</v>
      </c>
      <c r="T7" s="117">
        <v>295.63</v>
      </c>
      <c r="U7" s="117">
        <v>426.94</v>
      </c>
      <c r="V7" s="117">
        <v>447.97</v>
      </c>
      <c r="W7" s="117">
        <v>359.97</v>
      </c>
      <c r="X7" s="117">
        <v>282.64999999999998</v>
      </c>
      <c r="Y7" s="117">
        <v>211.77</v>
      </c>
      <c r="Z7" s="118"/>
      <c r="AA7" s="119">
        <f>IF(SUM(B7:Z7)&lt;&gt;0,AVERAGEIF(B7:Z7,"&lt;&gt;"""),"")</f>
        <v>152.68708333333336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150.30000000000001</v>
      </c>
      <c r="C13" s="129"/>
      <c r="D13" s="129">
        <v>264.2</v>
      </c>
      <c r="E13" s="129">
        <v>324.89999999999998</v>
      </c>
      <c r="F13" s="129">
        <v>172.6</v>
      </c>
      <c r="G13" s="129">
        <v>494.5</v>
      </c>
      <c r="H13" s="129">
        <v>936.6</v>
      </c>
      <c r="I13" s="129">
        <v>736.4</v>
      </c>
      <c r="J13" s="129">
        <v>1095</v>
      </c>
      <c r="K13" s="129">
        <v>1095</v>
      </c>
      <c r="L13" s="129">
        <v>1095</v>
      </c>
      <c r="M13" s="129">
        <v>1095</v>
      </c>
      <c r="N13" s="129">
        <v>1095</v>
      </c>
      <c r="O13" s="129">
        <v>1095</v>
      </c>
      <c r="P13" s="129">
        <v>1095</v>
      </c>
      <c r="Q13" s="129">
        <v>1095</v>
      </c>
      <c r="R13" s="129">
        <v>1100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12939.5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96.3</v>
      </c>
      <c r="D15" s="133">
        <v>290.39999999999998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3886.7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150.30000000000001</v>
      </c>
      <c r="C16" s="135">
        <f t="shared" si="1"/>
        <v>96.3</v>
      </c>
      <c r="D16" s="135">
        <f t="shared" si="1"/>
        <v>554.59999999999991</v>
      </c>
      <c r="E16" s="135">
        <f t="shared" si="1"/>
        <v>324.89999999999998</v>
      </c>
      <c r="F16" s="135">
        <f t="shared" si="1"/>
        <v>172.6</v>
      </c>
      <c r="G16" s="135">
        <f t="shared" si="1"/>
        <v>494.5</v>
      </c>
      <c r="H16" s="135">
        <f t="shared" si="1"/>
        <v>936.6</v>
      </c>
      <c r="I16" s="135">
        <f t="shared" si="1"/>
        <v>736.4</v>
      </c>
      <c r="J16" s="135">
        <f t="shared" si="1"/>
        <v>1095</v>
      </c>
      <c r="K16" s="135">
        <f t="shared" si="1"/>
        <v>1095</v>
      </c>
      <c r="L16" s="135">
        <f t="shared" si="1"/>
        <v>1095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1095</v>
      </c>
      <c r="Q16" s="135">
        <f t="shared" si="1"/>
        <v>1095</v>
      </c>
      <c r="R16" s="135">
        <f t="shared" si="1"/>
        <v>1100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16826.2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24.6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177.5</v>
      </c>
      <c r="T21" s="129">
        <v>313.2</v>
      </c>
      <c r="U21" s="129">
        <v>236.8</v>
      </c>
      <c r="V21" s="129">
        <v>262.7</v>
      </c>
      <c r="W21" s="129">
        <v>191.3</v>
      </c>
      <c r="X21" s="129">
        <v>473.6</v>
      </c>
      <c r="Y21" s="130">
        <v>725.3</v>
      </c>
      <c r="Z21" s="131"/>
      <c r="AA21" s="132">
        <f t="shared" si="2"/>
        <v>2405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195.2</v>
      </c>
      <c r="C23" s="133"/>
      <c r="D23" s="133"/>
      <c r="E23" s="133">
        <v>78.400000000000006</v>
      </c>
      <c r="F23" s="133">
        <v>243.8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6517.4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195.2</v>
      </c>
      <c r="C24" s="135">
        <f t="shared" si="3"/>
        <v>24.6</v>
      </c>
      <c r="D24" s="135">
        <f t="shared" si="3"/>
        <v>0</v>
      </c>
      <c r="E24" s="135">
        <f t="shared" si="3"/>
        <v>78.400000000000006</v>
      </c>
      <c r="F24" s="135">
        <f t="shared" si="3"/>
        <v>243.8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177.5</v>
      </c>
      <c r="T24" s="135">
        <f t="shared" si="3"/>
        <v>313.2</v>
      </c>
      <c r="U24" s="135">
        <f t="shared" si="3"/>
        <v>236.8</v>
      </c>
      <c r="V24" s="135">
        <f t="shared" si="3"/>
        <v>262.7</v>
      </c>
      <c r="W24" s="135">
        <f t="shared" si="3"/>
        <v>191.3</v>
      </c>
      <c r="X24" s="135">
        <f t="shared" si="3"/>
        <v>473.6</v>
      </c>
      <c r="Y24" s="135">
        <f t="shared" si="3"/>
        <v>725.3</v>
      </c>
      <c r="Z24" s="136" t="str">
        <f t="shared" si="3"/>
        <v/>
      </c>
      <c r="AA24" s="90">
        <f t="shared" si="2"/>
        <v>8922.4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2024-07-12T11:12:03Z</dcterms:created>
  <dcterms:modified xsi:type="dcterms:W3CDTF">2024-07-12T11:12:04Z</dcterms:modified>
</cp:coreProperties>
</file>