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<sst xmlns="http://schemas.openxmlformats.org/spreadsheetml/2006/main" count="119" uniqueCount="54">
  <si>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11/07/2024 14:19:00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</si>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</sst>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C-4208-A804-56A5094C8A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C-4208-A804-56A5094C8A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55C-4208-A804-56A5094C8A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55C-4208-A804-56A5094C8A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5C-4208-A804-56A5094C8A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5C-4208-A804-56A5094C8A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5C-4208-A804-56A5094C8A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1080</c:v>
                </c:pt>
                <c:pt idx="1">
                  <c:v>1064.269</c:v>
                </c:pt>
                <c:pt idx="2">
                  <c:v>766</c:v>
                </c:pt>
                <c:pt idx="3">
                  <c:v>766</c:v>
                </c:pt>
                <c:pt idx="4">
                  <c:v>766</c:v>
                </c:pt>
                <c:pt idx="5">
                  <c:v>766</c:v>
                </c:pt>
                <c:pt idx="6">
                  <c:v>766</c:v>
                </c:pt>
                <c:pt idx="7">
                  <c:v>766</c:v>
                </c:pt>
                <c:pt idx="8">
                  <c:v>766</c:v>
                </c:pt>
                <c:pt idx="9">
                  <c:v>766</c:v>
                </c:pt>
                <c:pt idx="10">
                  <c:v>766</c:v>
                </c:pt>
                <c:pt idx="11">
                  <c:v>766</c:v>
                </c:pt>
                <c:pt idx="12">
                  <c:v>766</c:v>
                </c:pt>
                <c:pt idx="13">
                  <c:v>766</c:v>
                </c:pt>
                <c:pt idx="14">
                  <c:v>766</c:v>
                </c:pt>
                <c:pt idx="15">
                  <c:v>766</c:v>
                </c:pt>
                <c:pt idx="16">
                  <c:v>766</c:v>
                </c:pt>
                <c:pt idx="17">
                  <c:v>1141</c:v>
                </c:pt>
                <c:pt idx="18">
                  <c:v>1307</c:v>
                </c:pt>
                <c:pt idx="19">
                  <c:v>1307</c:v>
                </c:pt>
                <c:pt idx="20">
                  <c:v>1307</c:v>
                </c:pt>
                <c:pt idx="21">
                  <c:v>1307</c:v>
                </c:pt>
                <c:pt idx="22">
                  <c:v>1307</c:v>
                </c:pt>
                <c:pt idx="23">
                  <c:v>1307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55C-4208-A804-56A5094C8A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207</c:v>
                </c:pt>
                <c:pt idx="1">
                  <c:v>191</c:v>
                </c:pt>
                <c:pt idx="2">
                  <c:v>169</c:v>
                </c:pt>
                <c:pt idx="3">
                  <c:v>156</c:v>
                </c:pt>
                <c:pt idx="4">
                  <c:v>152</c:v>
                </c:pt>
                <c:pt idx="5">
                  <c:v>164</c:v>
                </c:pt>
                <c:pt idx="6">
                  <c:v>229</c:v>
                </c:pt>
                <c:pt idx="7">
                  <c:v>289</c:v>
                </c:pt>
                <c:pt idx="8">
                  <c:v>320</c:v>
                </c:pt>
                <c:pt idx="9">
                  <c:v>328</c:v>
                </c:pt>
                <c:pt idx="10">
                  <c:v>326</c:v>
                </c:pt>
                <c:pt idx="11">
                  <c:v>335</c:v>
                </c:pt>
                <c:pt idx="12">
                  <c:v>344</c:v>
                </c:pt>
                <c:pt idx="13">
                  <c:v>334</c:v>
                </c:pt>
                <c:pt idx="14">
                  <c:v>322</c:v>
                </c:pt>
                <c:pt idx="15">
                  <c:v>323</c:v>
                </c:pt>
                <c:pt idx="16">
                  <c:v>336</c:v>
                </c:pt>
                <c:pt idx="17">
                  <c:v>360</c:v>
                </c:pt>
                <c:pt idx="18">
                  <c:v>375</c:v>
                </c:pt>
                <c:pt idx="19">
                  <c:v>373</c:v>
                </c:pt>
                <c:pt idx="20">
                  <c:v>375</c:v>
                </c:pt>
                <c:pt idx="21">
                  <c:v>338</c:v>
                </c:pt>
                <c:pt idx="22">
                  <c:v>300</c:v>
                </c:pt>
                <c:pt idx="23">
                  <c:v>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5C-4208-A804-56A5094C8A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4391.3870000000006</c:v>
                </c:pt>
                <c:pt idx="1">
                  <c:v>3999.3430000000003</c:v>
                </c:pt>
                <c:pt idx="2">
                  <c:v>3921.86</c:v>
                </c:pt>
                <c:pt idx="3">
                  <c:v>3946.1600000000003</c:v>
                </c:pt>
                <c:pt idx="4">
                  <c:v>3908.5060000000003</c:v>
                </c:pt>
                <c:pt idx="5">
                  <c:v>3987.6530000000002</c:v>
                </c:pt>
                <c:pt idx="6">
                  <c:v>3859.683</c:v>
                </c:pt>
                <c:pt idx="7">
                  <c:v>3898.8520000000003</c:v>
                </c:pt>
                <c:pt idx="8">
                  <c:v>3782.444</c:v>
                </c:pt>
                <c:pt idx="9">
                  <c:v>3385.8870000000006</c:v>
                </c:pt>
                <c:pt idx="10">
                  <c:v>3032.587</c:v>
                </c:pt>
                <c:pt idx="11">
                  <c:v>2959.703</c:v>
                </c:pt>
                <c:pt idx="12">
                  <c:v>2917.4390000000003</c:v>
                </c:pt>
                <c:pt idx="13">
                  <c:v>3015.9880000000003</c:v>
                </c:pt>
                <c:pt idx="14">
                  <c:v>3443.6460000000006</c:v>
                </c:pt>
                <c:pt idx="15">
                  <c:v>3758.098</c:v>
                </c:pt>
                <c:pt idx="16">
                  <c:v>3895.2889999999998</c:v>
                </c:pt>
                <c:pt idx="17">
                  <c:v>3953.904</c:v>
                </c:pt>
                <c:pt idx="18">
                  <c:v>3969.7020000000002</c:v>
                </c:pt>
                <c:pt idx="19">
                  <c:v>3982.9799999999996</c:v>
                </c:pt>
                <c:pt idx="20">
                  <c:v>4036.076</c:v>
                </c:pt>
                <c:pt idx="21">
                  <c:v>4035.7460000000001</c:v>
                </c:pt>
                <c:pt idx="22">
                  <c:v>4070.9430000000002</c:v>
                </c:pt>
                <c:pt idx="23">
                  <c:v>3964.9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5C-4208-A804-56A5094C8A7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933</c:v>
                </c:pt>
                <c:pt idx="1">
                  <c:v>951</c:v>
                </c:pt>
                <c:pt idx="2">
                  <c:v>880.7</c:v>
                </c:pt>
                <c:pt idx="3">
                  <c:v>851</c:v>
                </c:pt>
                <c:pt idx="4">
                  <c:v>442.5</c:v>
                </c:pt>
                <c:pt idx="5">
                  <c:v>818.7</c:v>
                </c:pt>
                <c:pt idx="6">
                  <c:v>836</c:v>
                </c:pt>
                <c:pt idx="7">
                  <c:v>406.5</c:v>
                </c:pt>
                <c:pt idx="8">
                  <c:v>435.4</c:v>
                </c:pt>
                <c:pt idx="9">
                  <c:v>520.29999999999995</c:v>
                </c:pt>
                <c:pt idx="10">
                  <c:v>534.70000000000005</c:v>
                </c:pt>
                <c:pt idx="11">
                  <c:v>563.6</c:v>
                </c:pt>
                <c:pt idx="12">
                  <c:v>703.3</c:v>
                </c:pt>
                <c:pt idx="13">
                  <c:v>596.79999999999995</c:v>
                </c:pt>
                <c:pt idx="14">
                  <c:v>290.3</c:v>
                </c:pt>
                <c:pt idx="15">
                  <c:v>213</c:v>
                </c:pt>
                <c:pt idx="16">
                  <c:v>729.4</c:v>
                </c:pt>
                <c:pt idx="17">
                  <c:v>879</c:v>
                </c:pt>
                <c:pt idx="18">
                  <c:v>946</c:v>
                </c:pt>
                <c:pt idx="19">
                  <c:v>967</c:v>
                </c:pt>
                <c:pt idx="20">
                  <c:v>957</c:v>
                </c:pt>
                <c:pt idx="21">
                  <c:v>1028.5999999999999</c:v>
                </c:pt>
                <c:pt idx="22">
                  <c:v>948</c:v>
                </c:pt>
                <c:pt idx="23">
                  <c:v>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5C-4208-A804-56A5094C8A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1099.3330000000003</c:v>
                </c:pt>
                <c:pt idx="1">
                  <c:v>1138.0239999999999</c:v>
                </c:pt>
                <c:pt idx="2">
                  <c:v>1160.8290000000002</c:v>
                </c:pt>
                <c:pt idx="3">
                  <c:v>1168.0229999999997</c:v>
                </c:pt>
                <c:pt idx="4">
                  <c:v>1180.0600000000002</c:v>
                </c:pt>
                <c:pt idx="5">
                  <c:v>1278.0919999999996</c:v>
                </c:pt>
                <c:pt idx="6">
                  <c:v>1677.0110000000002</c:v>
                </c:pt>
                <c:pt idx="7">
                  <c:v>2698.223</c:v>
                </c:pt>
                <c:pt idx="8">
                  <c:v>3969.2129999999997</c:v>
                </c:pt>
                <c:pt idx="9">
                  <c:v>5137.1480000000001</c:v>
                </c:pt>
                <c:pt idx="10">
                  <c:v>6004.3929999999982</c:v>
                </c:pt>
                <c:pt idx="11">
                  <c:v>6523.6659999999983</c:v>
                </c:pt>
                <c:pt idx="12">
                  <c:v>6716.9899999999989</c:v>
                </c:pt>
                <c:pt idx="13">
                  <c:v>6621.5339999999997</c:v>
                </c:pt>
                <c:pt idx="14">
                  <c:v>6256.3920000000007</c:v>
                </c:pt>
                <c:pt idx="15">
                  <c:v>5625.2060000000001</c:v>
                </c:pt>
                <c:pt idx="16">
                  <c:v>4719.1240000000016</c:v>
                </c:pt>
                <c:pt idx="17">
                  <c:v>3501.2789999999986</c:v>
                </c:pt>
                <c:pt idx="18">
                  <c:v>2256.1899999999996</c:v>
                </c:pt>
                <c:pt idx="19">
                  <c:v>1558.1939999999995</c:v>
                </c:pt>
                <c:pt idx="20">
                  <c:v>1371.0810000000001</c:v>
                </c:pt>
                <c:pt idx="21">
                  <c:v>1377.604</c:v>
                </c:pt>
                <c:pt idx="22">
                  <c:v>1408.9459999999999</c:v>
                </c:pt>
                <c:pt idx="23">
                  <c:v>1465.6019999999999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5C-4208-A804-56A5094C8A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104</c:v>
                </c:pt>
                <c:pt idx="2">
                  <c:v>106</c:v>
                </c:pt>
                <c:pt idx="3">
                  <c:v>106</c:v>
                </c:pt>
                <c:pt idx="4">
                  <c:v>107</c:v>
                </c:pt>
                <c:pt idx="5">
                  <c:v>106</c:v>
                </c:pt>
                <c:pt idx="6">
                  <c:v>107</c:v>
                </c:pt>
                <c:pt idx="7">
                  <c:v>116</c:v>
                </c:pt>
                <c:pt idx="8">
                  <c:v>135</c:v>
                </c:pt>
                <c:pt idx="9">
                  <c:v>156</c:v>
                </c:pt>
                <c:pt idx="10">
                  <c:v>173</c:v>
                </c:pt>
                <c:pt idx="11">
                  <c:v>183</c:v>
                </c:pt>
                <c:pt idx="12">
                  <c:v>188</c:v>
                </c:pt>
                <c:pt idx="13">
                  <c:v>189</c:v>
                </c:pt>
                <c:pt idx="14">
                  <c:v>186</c:v>
                </c:pt>
                <c:pt idx="15">
                  <c:v>174</c:v>
                </c:pt>
                <c:pt idx="16">
                  <c:v>158</c:v>
                </c:pt>
                <c:pt idx="17">
                  <c:v>137</c:v>
                </c:pt>
                <c:pt idx="18">
                  <c:v>119</c:v>
                </c:pt>
                <c:pt idx="19">
                  <c:v>110</c:v>
                </c:pt>
                <c:pt idx="20">
                  <c:v>107</c:v>
                </c:pt>
                <c:pt idx="21">
                  <c:v>106</c:v>
                </c:pt>
                <c:pt idx="22">
                  <c:v>106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55C-4208-A804-56A5094C8A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126</c:v>
                </c:pt>
                <c:pt idx="1">
                  <c:v>100</c:v>
                </c:pt>
                <c:pt idx="2">
                  <c:v>100</c:v>
                </c:pt>
                <c:pt idx="3">
                  <c:v>76</c:v>
                </c:pt>
                <c:pt idx="4">
                  <c:v>382</c:v>
                </c:pt>
                <c:pt idx="5">
                  <c:v>417</c:v>
                </c:pt>
                <c:pt idx="6">
                  <c:v>497</c:v>
                </c:pt>
                <c:pt idx="7">
                  <c:v>487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126</c:v>
                </c:pt>
                <c:pt idx="17">
                  <c:v>806</c:v>
                </c:pt>
                <c:pt idx="18">
                  <c:v>1213</c:v>
                </c:pt>
                <c:pt idx="19">
                  <c:v>1332</c:v>
                </c:pt>
                <c:pt idx="20">
                  <c:v>1325</c:v>
                </c:pt>
                <c:pt idx="21">
                  <c:v>1215</c:v>
                </c:pt>
                <c:pt idx="22">
                  <c:v>1105</c:v>
                </c:pt>
                <c:pt idx="23">
                  <c:v>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55C-4208-A804-56A5094C8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171.07</c:v>
                </c:pt>
                <c:pt idx="1">
                  <c:v>150.91999999999999</c:v>
                </c:pt>
                <c:pt idx="2">
                  <c:v>112.23</c:v>
                </c:pt>
                <c:pt idx="3">
                  <c:v>113.48</c:v>
                </c:pt>
                <c:pt idx="4">
                  <c:v>102.08</c:v>
                </c:pt>
                <c:pt idx="5">
                  <c:v>125.58</c:v>
                </c:pt>
                <c:pt idx="6">
                  <c:v>106.25</c:v>
                </c:pt>
                <c:pt idx="7">
                  <c:v>122.74</c:v>
                </c:pt>
                <c:pt idx="8">
                  <c:v>116.6</c:v>
                </c:pt>
                <c:pt idx="9">
                  <c:v>99.09</c:v>
                </c:pt>
                <c:pt idx="10">
                  <c:v>92.5</c:v>
                </c:pt>
                <c:pt idx="11">
                  <c:v>88.81</c:v>
                </c:pt>
                <c:pt idx="12">
                  <c:v>88</c:v>
                </c:pt>
                <c:pt idx="13">
                  <c:v>91.95</c:v>
                </c:pt>
                <c:pt idx="14">
                  <c:v>99.65</c:v>
                </c:pt>
                <c:pt idx="15">
                  <c:v>103</c:v>
                </c:pt>
                <c:pt idx="16">
                  <c:v>104.53</c:v>
                </c:pt>
                <c:pt idx="17">
                  <c:v>129.21</c:v>
                </c:pt>
                <c:pt idx="18">
                  <c:v>496.4</c:v>
                </c:pt>
                <c:pt idx="19">
                  <c:v>550</c:v>
                </c:pt>
                <c:pt idx="20">
                  <c:v>550</c:v>
                </c:pt>
                <c:pt idx="21">
                  <c:v>448.22</c:v>
                </c:pt>
                <c:pt idx="22">
                  <c:v>290.83</c:v>
                </c:pt>
                <c:pt idx="23">
                  <c:v>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5C-4208-A804-56A5094C8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201</c:v>
                </c:pt>
                <c:pt idx="1">
                  <c:v>165</c:v>
                </c:pt>
                <c:pt idx="2">
                  <c:v>147</c:v>
                </c:pt>
                <c:pt idx="3">
                  <c:v>132</c:v>
                </c:pt>
                <c:pt idx="4">
                  <c:v>153</c:v>
                </c:pt>
                <c:pt idx="5">
                  <c:v>155.5</c:v>
                </c:pt>
                <c:pt idx="6">
                  <c:v>192</c:v>
                </c:pt>
                <c:pt idx="7">
                  <c:v>174.5</c:v>
                </c:pt>
                <c:pt idx="8">
                  <c:v>149</c:v>
                </c:pt>
                <c:pt idx="9">
                  <c:v>131.5</c:v>
                </c:pt>
                <c:pt idx="10">
                  <c:v>133</c:v>
                </c:pt>
                <c:pt idx="11">
                  <c:v>132.5</c:v>
                </c:pt>
                <c:pt idx="12">
                  <c:v>135.5</c:v>
                </c:pt>
                <c:pt idx="13">
                  <c:v>137.5</c:v>
                </c:pt>
                <c:pt idx="14">
                  <c:v>138</c:v>
                </c:pt>
                <c:pt idx="15">
                  <c:v>146.5</c:v>
                </c:pt>
                <c:pt idx="16">
                  <c:v>187</c:v>
                </c:pt>
                <c:pt idx="17">
                  <c:v>224.5</c:v>
                </c:pt>
                <c:pt idx="18">
                  <c:v>234.5</c:v>
                </c:pt>
                <c:pt idx="19">
                  <c:v>217.5</c:v>
                </c:pt>
                <c:pt idx="20">
                  <c:v>214.5</c:v>
                </c:pt>
                <c:pt idx="21">
                  <c:v>200</c:v>
                </c:pt>
                <c:pt idx="22">
                  <c:v>203.5</c:v>
                </c:pt>
                <c:pt idx="23">
                  <c:v>197.5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DA-4B49-86F4-52ADB8367C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835.173</c:v>
                </c:pt>
                <c:pt idx="1">
                  <c:v>838.72299999999996</c:v>
                </c:pt>
                <c:pt idx="2">
                  <c:v>858.13300000000004</c:v>
                </c:pt>
                <c:pt idx="3">
                  <c:v>859.49800000000005</c:v>
                </c:pt>
                <c:pt idx="4">
                  <c:v>857.44399999999996</c:v>
                </c:pt>
                <c:pt idx="5">
                  <c:v>902.00299999999993</c:v>
                </c:pt>
                <c:pt idx="6">
                  <c:v>895.41100000000006</c:v>
                </c:pt>
                <c:pt idx="7">
                  <c:v>905.78399999999988</c:v>
                </c:pt>
                <c:pt idx="8">
                  <c:v>893.27099999999996</c:v>
                </c:pt>
                <c:pt idx="9">
                  <c:v>929.404</c:v>
                </c:pt>
                <c:pt idx="10">
                  <c:v>930.18299999999999</c:v>
                </c:pt>
                <c:pt idx="11">
                  <c:v>925.28499999999997</c:v>
                </c:pt>
                <c:pt idx="12">
                  <c:v>862.46800000000007</c:v>
                </c:pt>
                <c:pt idx="13">
                  <c:v>868.31000000000006</c:v>
                </c:pt>
                <c:pt idx="14">
                  <c:v>841.84799999999996</c:v>
                </c:pt>
                <c:pt idx="15">
                  <c:v>851.98400000000004</c:v>
                </c:pt>
                <c:pt idx="16">
                  <c:v>830.37900000000002</c:v>
                </c:pt>
                <c:pt idx="17">
                  <c:v>760.94599999999991</c:v>
                </c:pt>
                <c:pt idx="18">
                  <c:v>725.46100000000001</c:v>
                </c:pt>
                <c:pt idx="19">
                  <c:v>715.51199999999994</c:v>
                </c:pt>
                <c:pt idx="20">
                  <c:v>723.58199999999999</c:v>
                </c:pt>
                <c:pt idx="21">
                  <c:v>731.1640000000001</c:v>
                </c:pt>
                <c:pt idx="22">
                  <c:v>771.35800000000006</c:v>
                </c:pt>
                <c:pt idx="23">
                  <c:v>779.38900000000012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DA-4B49-86F4-52ADB8367C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1494.1469999999997</c:v>
                </c:pt>
                <c:pt idx="1">
                  <c:v>1467.5740000000003</c:v>
                </c:pt>
                <c:pt idx="2">
                  <c:v>1462.0499999999997</c:v>
                </c:pt>
                <c:pt idx="3">
                  <c:v>1451.5619999999997</c:v>
                </c:pt>
                <c:pt idx="4">
                  <c:v>1473.6089999999999</c:v>
                </c:pt>
                <c:pt idx="5">
                  <c:v>1583.2470000000001</c:v>
                </c:pt>
                <c:pt idx="6">
                  <c:v>1821.252</c:v>
                </c:pt>
                <c:pt idx="7">
                  <c:v>2003.2020000000002</c:v>
                </c:pt>
                <c:pt idx="8">
                  <c:v>2117.6869999999999</c:v>
                </c:pt>
                <c:pt idx="9">
                  <c:v>2153.395</c:v>
                </c:pt>
                <c:pt idx="10">
                  <c:v>2166.2399999999998</c:v>
                </c:pt>
                <c:pt idx="11">
                  <c:v>2182.2800000000002</c:v>
                </c:pt>
                <c:pt idx="12">
                  <c:v>2202.8240000000001</c:v>
                </c:pt>
                <c:pt idx="13">
                  <c:v>2184.48</c:v>
                </c:pt>
                <c:pt idx="14">
                  <c:v>2143.337</c:v>
                </c:pt>
                <c:pt idx="15">
                  <c:v>2108.3980000000001</c:v>
                </c:pt>
                <c:pt idx="16">
                  <c:v>2074.8009999999999</c:v>
                </c:pt>
                <c:pt idx="17">
                  <c:v>2026.2629999999997</c:v>
                </c:pt>
                <c:pt idx="18">
                  <c:v>1934.9399999999998</c:v>
                </c:pt>
                <c:pt idx="19">
                  <c:v>1746.8519999999999</c:v>
                </c:pt>
                <c:pt idx="20">
                  <c:v>1651.5160000000001</c:v>
                </c:pt>
                <c:pt idx="21">
                  <c:v>1634.981</c:v>
                </c:pt>
                <c:pt idx="22">
                  <c:v>1558.7320000000002</c:v>
                </c:pt>
                <c:pt idx="23">
                  <c:v>1514.4079999999999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A-4B49-86F4-52ADB8367C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4673.3090000000011</c:v>
                </c:pt>
                <c:pt idx="1">
                  <c:v>4256.6390000000001</c:v>
                </c:pt>
                <c:pt idx="2">
                  <c:v>4126.1989999999996</c:v>
                </c:pt>
                <c:pt idx="3">
                  <c:v>3970.1450000000004</c:v>
                </c:pt>
                <c:pt idx="4">
                  <c:v>3911.0099999999993</c:v>
                </c:pt>
                <c:pt idx="5">
                  <c:v>3881.4639999999999</c:v>
                </c:pt>
                <c:pt idx="6">
                  <c:v>4208.8650000000007</c:v>
                </c:pt>
                <c:pt idx="7">
                  <c:v>4773.38</c:v>
                </c:pt>
                <c:pt idx="8">
                  <c:v>5372.786000000001</c:v>
                </c:pt>
                <c:pt idx="9">
                  <c:v>5838.994999999999</c:v>
                </c:pt>
                <c:pt idx="10">
                  <c:v>6240.2980000000007</c:v>
                </c:pt>
                <c:pt idx="11">
                  <c:v>6564.9100000000008</c:v>
                </c:pt>
                <c:pt idx="12">
                  <c:v>6824.8249999999998</c:v>
                </c:pt>
                <c:pt idx="13">
                  <c:v>6850.0400000000009</c:v>
                </c:pt>
                <c:pt idx="14">
                  <c:v>6714.2019999999993</c:v>
                </c:pt>
                <c:pt idx="15">
                  <c:v>6583.1840000000002</c:v>
                </c:pt>
                <c:pt idx="16">
                  <c:v>6505.7160000000003</c:v>
                </c:pt>
                <c:pt idx="17">
                  <c:v>6452.5040000000008</c:v>
                </c:pt>
                <c:pt idx="18">
                  <c:v>6160.5350000000008</c:v>
                </c:pt>
                <c:pt idx="19">
                  <c:v>5893.5629999999992</c:v>
                </c:pt>
                <c:pt idx="20">
                  <c:v>5843.4749999999995</c:v>
                </c:pt>
                <c:pt idx="21">
                  <c:v>6004.8279999999995</c:v>
                </c:pt>
                <c:pt idx="22">
                  <c:v>5651.116</c:v>
                </c:pt>
                <c:pt idx="23">
                  <c:v>5294.5370000000012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DA-4B49-86F4-52ADB8367C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462</c:v>
                </c:pt>
                <c:pt idx="1">
                  <c:v>438</c:v>
                </c:pt>
                <c:pt idx="2">
                  <c:v>425</c:v>
                </c:pt>
                <c:pt idx="3">
                  <c:v>412</c:v>
                </c:pt>
                <c:pt idx="4">
                  <c:v>408.99999999999994</c:v>
                </c:pt>
                <c:pt idx="5">
                  <c:v>420</c:v>
                </c:pt>
                <c:pt idx="6">
                  <c:v>486</c:v>
                </c:pt>
                <c:pt idx="7">
                  <c:v>554.99999999999989</c:v>
                </c:pt>
                <c:pt idx="8">
                  <c:v>605</c:v>
                </c:pt>
                <c:pt idx="9">
                  <c:v>633.99999999999989</c:v>
                </c:pt>
                <c:pt idx="10">
                  <c:v>649</c:v>
                </c:pt>
                <c:pt idx="11">
                  <c:v>668</c:v>
                </c:pt>
                <c:pt idx="12">
                  <c:v>682</c:v>
                </c:pt>
                <c:pt idx="13">
                  <c:v>672.99999999999989</c:v>
                </c:pt>
                <c:pt idx="14">
                  <c:v>657.99999999999989</c:v>
                </c:pt>
                <c:pt idx="15">
                  <c:v>647</c:v>
                </c:pt>
                <c:pt idx="16">
                  <c:v>644</c:v>
                </c:pt>
                <c:pt idx="17">
                  <c:v>647</c:v>
                </c:pt>
                <c:pt idx="18">
                  <c:v>644</c:v>
                </c:pt>
                <c:pt idx="19">
                  <c:v>633</c:v>
                </c:pt>
                <c:pt idx="20">
                  <c:v>632</c:v>
                </c:pt>
                <c:pt idx="21">
                  <c:v>594.00000000000011</c:v>
                </c:pt>
                <c:pt idx="22">
                  <c:v>556.00000000000011</c:v>
                </c:pt>
                <c:pt idx="23">
                  <c:v>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DA-4B49-86F4-52ADB8367C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DA-4B49-86F4-52ADB8367C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1E-3</c:v>
                </c:pt>
                <c:pt idx="11">
                  <c:v>125</c:v>
                </c:pt>
                <c:pt idx="12">
                  <c:v>168.154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6DA-4B49-86F4-52ADB8367C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DA-4B49-86F4-52ADB8367C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DA-4B49-86F4-52ADB8367C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6DA-4B49-86F4-52ADB8367C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269.10000000000002</c:v>
                </c:pt>
                <c:pt idx="1">
                  <c:v>374.7</c:v>
                </c:pt>
                <c:pt idx="2">
                  <c:v>79</c:v>
                </c:pt>
                <c:pt idx="3">
                  <c:v>237</c:v>
                </c:pt>
                <c:pt idx="4">
                  <c:v>127</c:v>
                </c:pt>
                <c:pt idx="5">
                  <c:v>588.79999999999995</c:v>
                </c:pt>
                <c:pt idx="6">
                  <c:v>365.7</c:v>
                </c:pt>
                <c:pt idx="7">
                  <c:v>249.7</c:v>
                </c:pt>
                <c:pt idx="8">
                  <c:v>461.3</c:v>
                </c:pt>
                <c:pt idx="9">
                  <c:v>725</c:v>
                </c:pt>
                <c:pt idx="10">
                  <c:v>807</c:v>
                </c:pt>
                <c:pt idx="11">
                  <c:v>835</c:v>
                </c:pt>
                <c:pt idx="12">
                  <c:v>860</c:v>
                </c:pt>
                <c:pt idx="13">
                  <c:v>910</c:v>
                </c:pt>
                <c:pt idx="14">
                  <c:v>869</c:v>
                </c:pt>
                <c:pt idx="15">
                  <c:v>622.19999999999993</c:v>
                </c:pt>
                <c:pt idx="16">
                  <c:v>487.9</c:v>
                </c:pt>
                <c:pt idx="17">
                  <c:v>667</c:v>
                </c:pt>
                <c:pt idx="18">
                  <c:v>482.7</c:v>
                </c:pt>
                <c:pt idx="19">
                  <c:v>423.7</c:v>
                </c:pt>
                <c:pt idx="20">
                  <c:v>413.1</c:v>
                </c:pt>
                <c:pt idx="21">
                  <c:v>236</c:v>
                </c:pt>
                <c:pt idx="22">
                  <c:v>498.2</c:v>
                </c:pt>
                <c:pt idx="23">
                  <c:v>559.70000000000005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DA-4B49-86F4-52ADB8367C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6.431</c:v>
                </c:pt>
                <c:pt idx="6">
                  <c:v>2.4660000000000002</c:v>
                </c:pt>
                <c:pt idx="18">
                  <c:v>3.74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DA-4B49-86F4-52ADB8367C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DA-4B49-86F4-52ADB8367C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DA-4B49-86F4-52ADB8367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171.07</c:v>
                </c:pt>
                <c:pt idx="1">
                  <c:v>150.91999999999999</c:v>
                </c:pt>
                <c:pt idx="2">
                  <c:v>112.23</c:v>
                </c:pt>
                <c:pt idx="3">
                  <c:v>113.48</c:v>
                </c:pt>
                <c:pt idx="4">
                  <c:v>102.08</c:v>
                </c:pt>
                <c:pt idx="5">
                  <c:v>125.58</c:v>
                </c:pt>
                <c:pt idx="6">
                  <c:v>106.25</c:v>
                </c:pt>
                <c:pt idx="7">
                  <c:v>122.74</c:v>
                </c:pt>
                <c:pt idx="8">
                  <c:v>116.6</c:v>
                </c:pt>
                <c:pt idx="9">
                  <c:v>99.09</c:v>
                </c:pt>
                <c:pt idx="10">
                  <c:v>92.5</c:v>
                </c:pt>
                <c:pt idx="11">
                  <c:v>88.81</c:v>
                </c:pt>
                <c:pt idx="12">
                  <c:v>88</c:v>
                </c:pt>
                <c:pt idx="13">
                  <c:v>91.95</c:v>
                </c:pt>
                <c:pt idx="14">
                  <c:v>99.65</c:v>
                </c:pt>
                <c:pt idx="15">
                  <c:v>103</c:v>
                </c:pt>
                <c:pt idx="16">
                  <c:v>104.53</c:v>
                </c:pt>
                <c:pt idx="17">
                  <c:v>129.21</c:v>
                </c:pt>
                <c:pt idx="18">
                  <c:v>496.4</c:v>
                </c:pt>
                <c:pt idx="19">
                  <c:v>550</c:v>
                </c:pt>
                <c:pt idx="20">
                  <c:v>550</c:v>
                </c:pt>
                <c:pt idx="21">
                  <c:v>448.22</c:v>
                </c:pt>
                <c:pt idx="22">
                  <c:v>290.83</c:v>
                </c:pt>
                <c:pt idx="23">
                  <c:v>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DA-4B49-86F4-52ADB8367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7941.7199999999993</v>
      </c>
      <c r="C4" s="18">
        <v>7547.6360000000004</v>
      </c>
      <c r="D4" s="18">
        <v>7104.389000000001</v>
      </c>
      <c r="E4" s="18">
        <v>7069.183</v>
      </c>
      <c r="F4" s="18">
        <v>6938.0659999999998</v>
      </c>
      <c r="G4" s="18">
        <v>7537.4450000000015</v>
      </c>
      <c r="H4" s="18">
        <v>7971.6939999999995</v>
      </c>
      <c r="I4" s="18">
        <v>8661.5750000000007</v>
      </c>
      <c r="J4" s="18">
        <v>9599.0569999999971</v>
      </c>
      <c r="K4" s="18">
        <v>10412.334999999999</v>
      </c>
      <c r="L4" s="18">
        <v>10925.679999999998</v>
      </c>
      <c r="M4" s="18">
        <v>11432.968999999999</v>
      </c>
      <c r="N4" s="18">
        <v>11735.729000000003</v>
      </c>
      <c r="O4" s="18">
        <v>11623.322000000002</v>
      </c>
      <c r="P4" s="18">
        <v>11364.338</v>
      </c>
      <c r="Q4" s="18">
        <v>10959.304000000002</v>
      </c>
      <c r="R4" s="18">
        <v>10729.813</v>
      </c>
      <c r="S4" s="18">
        <v>10778.182999999997</v>
      </c>
      <c r="T4" s="18">
        <v>10185.891999999998</v>
      </c>
      <c r="U4" s="18">
        <v>9630.1740000000009</v>
      </c>
      <c r="V4" s="18">
        <v>9478.1569999999992</v>
      </c>
      <c r="W4" s="18">
        <v>9407.9499999999989</v>
      </c>
      <c r="X4" s="18">
        <v>9245.8890000000029</v>
      </c>
      <c r="Y4" s="18">
        <v>8845.5019999999986</v>
      </c>
      <c r="Z4" s="19"/>
      <c r="AA4" s="20">
        <f>SUM(B4:Z4)</f>
        <v>227126.00200000001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171.07</v>
      </c>
      <c r="C7" s="28">
        <v>150.91999999999999</v>
      </c>
      <c r="D7" s="28">
        <v>112.23</v>
      </c>
      <c r="E7" s="28">
        <v>113.48</v>
      </c>
      <c r="F7" s="28">
        <v>102.08</v>
      </c>
      <c r="G7" s="28">
        <v>125.58</v>
      </c>
      <c r="H7" s="28">
        <v>106.25</v>
      </c>
      <c r="I7" s="28">
        <v>122.74</v>
      </c>
      <c r="J7" s="28">
        <v>116.6</v>
      </c>
      <c r="K7" s="28">
        <v>99.09</v>
      </c>
      <c r="L7" s="28">
        <v>92.5</v>
      </c>
      <c r="M7" s="28">
        <v>88.81</v>
      </c>
      <c r="N7" s="28">
        <v>88</v>
      </c>
      <c r="O7" s="28">
        <v>91.95</v>
      </c>
      <c r="P7" s="28">
        <v>99.65</v>
      </c>
      <c r="Q7" s="28">
        <v>103</v>
      </c>
      <c r="R7" s="28">
        <v>104.53</v>
      </c>
      <c r="S7" s="28">
        <v>129.21</v>
      </c>
      <c r="T7" s="28">
        <v>496.4</v>
      </c>
      <c r="U7" s="28">
        <v>550</v>
      </c>
      <c r="V7" s="28">
        <v>550</v>
      </c>
      <c r="W7" s="28">
        <v>448.22</v>
      </c>
      <c r="X7" s="28">
        <v>290.83</v>
      </c>
      <c r="Y7" s="28">
        <v>210</v>
      </c>
      <c r="Z7" s="29"/>
      <c r="AA7" s="30">
        <f>IF(SUM(B7:Z7)&lt;&gt;0,AVERAGEIF(B7:Z7,"&lt;&gt;"""),"")</f>
        <v>190.13083333333336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1080</v>
      </c>
      <c r="C10" s="42">
        <v>1064.269</v>
      </c>
      <c r="D10" s="42">
        <v>766</v>
      </c>
      <c r="E10" s="42">
        <v>766</v>
      </c>
      <c r="F10" s="42">
        <v>766</v>
      </c>
      <c r="G10" s="42">
        <v>766</v>
      </c>
      <c r="H10" s="42">
        <v>766</v>
      </c>
      <c r="I10" s="42">
        <v>766</v>
      </c>
      <c r="J10" s="42">
        <v>766</v>
      </c>
      <c r="K10" s="42">
        <v>766</v>
      </c>
      <c r="L10" s="42">
        <v>766</v>
      </c>
      <c r="M10" s="42">
        <v>766</v>
      </c>
      <c r="N10" s="42">
        <v>766</v>
      </c>
      <c r="O10" s="42">
        <v>766</v>
      </c>
      <c r="P10" s="42">
        <v>766</v>
      </c>
      <c r="Q10" s="42">
        <v>766</v>
      </c>
      <c r="R10" s="42">
        <v>766</v>
      </c>
      <c r="S10" s="42">
        <v>1141</v>
      </c>
      <c r="T10" s="42">
        <v>1307</v>
      </c>
      <c r="U10" s="42">
        <v>1307</v>
      </c>
      <c r="V10" s="42">
        <v>1307</v>
      </c>
      <c r="W10" s="42">
        <v>1307</v>
      </c>
      <c r="X10" s="42">
        <v>1307</v>
      </c>
      <c r="Y10" s="42">
        <v>1307</v>
      </c>
      <c r="Z10" s="43"/>
      <c r="AA10" s="44">
        <f t="shared" ref="AA10:AA15" si="0">SUM(B10:Z10)</f>
        <v>22617.269</v>
      </c>
    </row>
    <row r="11" spans="1:27" ht="25.15" customHeight="1" x14ac:dyDescent="0.2">
      <c r="A11" s="45" t="s">
        <v>7</v>
      </c>
      <c r="B11" s="46">
        <v>207</v>
      </c>
      <c r="C11" s="47">
        <v>191</v>
      </c>
      <c r="D11" s="47">
        <v>169</v>
      </c>
      <c r="E11" s="47">
        <v>156</v>
      </c>
      <c r="F11" s="47">
        <v>152</v>
      </c>
      <c r="G11" s="47">
        <v>164</v>
      </c>
      <c r="H11" s="47">
        <v>229</v>
      </c>
      <c r="I11" s="47">
        <v>289</v>
      </c>
      <c r="J11" s="47">
        <v>320</v>
      </c>
      <c r="K11" s="47">
        <v>328</v>
      </c>
      <c r="L11" s="47">
        <v>326</v>
      </c>
      <c r="M11" s="47">
        <v>335</v>
      </c>
      <c r="N11" s="47">
        <v>344</v>
      </c>
      <c r="O11" s="47">
        <v>334</v>
      </c>
      <c r="P11" s="47">
        <v>322</v>
      </c>
      <c r="Q11" s="47">
        <v>323</v>
      </c>
      <c r="R11" s="47">
        <v>336</v>
      </c>
      <c r="S11" s="47">
        <v>360</v>
      </c>
      <c r="T11" s="47">
        <v>375</v>
      </c>
      <c r="U11" s="47">
        <v>373</v>
      </c>
      <c r="V11" s="47">
        <v>375</v>
      </c>
      <c r="W11" s="47">
        <v>338</v>
      </c>
      <c r="X11" s="47">
        <v>300</v>
      </c>
      <c r="Y11" s="47">
        <v>237</v>
      </c>
      <c r="Z11" s="48"/>
      <c r="AA11" s="49">
        <f t="shared" si="0"/>
        <v>6883</v>
      </c>
    </row>
    <row r="12" spans="1:27" ht="25.15" customHeight="1" x14ac:dyDescent="0.2">
      <c r="A12" s="50" t="s">
        <v>8</v>
      </c>
      <c r="B12" s="51">
        <v>4391.3870000000006</v>
      </c>
      <c r="C12" s="52">
        <v>3999.3430000000003</v>
      </c>
      <c r="D12" s="52">
        <v>3921.86</v>
      </c>
      <c r="E12" s="52">
        <v>3946.1600000000003</v>
      </c>
      <c r="F12" s="52">
        <v>3908.5060000000003</v>
      </c>
      <c r="G12" s="52">
        <v>3987.6530000000002</v>
      </c>
      <c r="H12" s="52">
        <v>3859.683</v>
      </c>
      <c r="I12" s="52">
        <v>3898.8520000000003</v>
      </c>
      <c r="J12" s="52">
        <v>3782.444</v>
      </c>
      <c r="K12" s="52">
        <v>3385.8870000000006</v>
      </c>
      <c r="L12" s="52">
        <v>3032.587</v>
      </c>
      <c r="M12" s="52">
        <v>2959.703</v>
      </c>
      <c r="N12" s="52">
        <v>2917.4390000000003</v>
      </c>
      <c r="O12" s="52">
        <v>3015.9880000000003</v>
      </c>
      <c r="P12" s="52">
        <v>3443.6460000000006</v>
      </c>
      <c r="Q12" s="52">
        <v>3758.098</v>
      </c>
      <c r="R12" s="52">
        <v>3895.2889999999998</v>
      </c>
      <c r="S12" s="52">
        <v>3953.904</v>
      </c>
      <c r="T12" s="52">
        <v>3969.7020000000002</v>
      </c>
      <c r="U12" s="52">
        <v>3982.9799999999996</v>
      </c>
      <c r="V12" s="52">
        <v>4036.076</v>
      </c>
      <c r="W12" s="52">
        <v>4035.7460000000001</v>
      </c>
      <c r="X12" s="52">
        <v>4070.9430000000002</v>
      </c>
      <c r="Y12" s="52">
        <v>3964.9</v>
      </c>
      <c r="Z12" s="53"/>
      <c r="AA12" s="54">
        <f t="shared" si="0"/>
        <v>90118.775999999983</v>
      </c>
    </row>
    <row r="13" spans="1:27" ht="25.15" customHeight="1" x14ac:dyDescent="0.2">
      <c r="A13" s="50" t="s">
        <v>9</v>
      </c>
      <c r="B13" s="51">
        <v>126</v>
      </c>
      <c r="C13" s="52">
        <v>100</v>
      </c>
      <c r="D13" s="52">
        <v>100</v>
      </c>
      <c r="E13" s="52">
        <v>76</v>
      </c>
      <c r="F13" s="52">
        <v>382</v>
      </c>
      <c r="G13" s="52">
        <v>417</v>
      </c>
      <c r="H13" s="52">
        <v>497</v>
      </c>
      <c r="I13" s="52">
        <v>487</v>
      </c>
      <c r="J13" s="52">
        <v>191</v>
      </c>
      <c r="K13" s="52">
        <v>119</v>
      </c>
      <c r="L13" s="52">
        <v>89</v>
      </c>
      <c r="M13" s="52">
        <v>102</v>
      </c>
      <c r="N13" s="52">
        <v>100</v>
      </c>
      <c r="O13" s="52">
        <v>100</v>
      </c>
      <c r="P13" s="52">
        <v>100</v>
      </c>
      <c r="Q13" s="52">
        <v>100</v>
      </c>
      <c r="R13" s="52">
        <v>126</v>
      </c>
      <c r="S13" s="52">
        <v>806</v>
      </c>
      <c r="T13" s="52">
        <v>1213</v>
      </c>
      <c r="U13" s="52">
        <v>1332</v>
      </c>
      <c r="V13" s="52">
        <v>1325</v>
      </c>
      <c r="W13" s="52">
        <v>1215</v>
      </c>
      <c r="X13" s="52">
        <v>1105</v>
      </c>
      <c r="Y13" s="52">
        <v>811</v>
      </c>
      <c r="Z13" s="53"/>
      <c r="AA13" s="54">
        <f t="shared" si="0"/>
        <v>11019</v>
      </c>
    </row>
    <row r="14" spans="1:27" ht="25.15" customHeight="1" x14ac:dyDescent="0.2">
      <c r="A14" s="55" t="s">
        <v>10</v>
      </c>
      <c r="B14" s="56">
        <v>1099.3330000000003</v>
      </c>
      <c r="C14" s="57">
        <v>1138.0239999999999</v>
      </c>
      <c r="D14" s="57">
        <v>1160.8290000000002</v>
      </c>
      <c r="E14" s="57">
        <v>1168.0229999999997</v>
      </c>
      <c r="F14" s="57">
        <v>1180.0600000000002</v>
      </c>
      <c r="G14" s="57">
        <v>1278.0919999999996</v>
      </c>
      <c r="H14" s="57">
        <v>1677.0110000000002</v>
      </c>
      <c r="I14" s="57">
        <v>2698.223</v>
      </c>
      <c r="J14" s="57">
        <v>3969.2129999999997</v>
      </c>
      <c r="K14" s="57">
        <v>5137.1480000000001</v>
      </c>
      <c r="L14" s="57">
        <v>6004.3929999999982</v>
      </c>
      <c r="M14" s="57">
        <v>6523.6659999999983</v>
      </c>
      <c r="N14" s="57">
        <v>6716.9899999999989</v>
      </c>
      <c r="O14" s="57">
        <v>6621.5339999999997</v>
      </c>
      <c r="P14" s="57">
        <v>6256.3920000000007</v>
      </c>
      <c r="Q14" s="57">
        <v>5625.2060000000001</v>
      </c>
      <c r="R14" s="57">
        <v>4719.1240000000016</v>
      </c>
      <c r="S14" s="57">
        <v>3501.2789999999986</v>
      </c>
      <c r="T14" s="57">
        <v>2256.1899999999996</v>
      </c>
      <c r="U14" s="57">
        <v>1558.1939999999995</v>
      </c>
      <c r="V14" s="57">
        <v>1371.0810000000001</v>
      </c>
      <c r="W14" s="57">
        <v>1377.604</v>
      </c>
      <c r="X14" s="57">
        <v>1408.9459999999999</v>
      </c>
      <c r="Y14" s="57">
        <v>1465.6019999999999</v>
      </c>
      <c r="Z14" s="58"/>
      <c r="AA14" s="59">
        <f t="shared" si="0"/>
        <v>75912.157000000007</v>
      </c>
    </row>
    <row r="15" spans="1:27" ht="25.15" customHeight="1" x14ac:dyDescent="0.2">
      <c r="A15" s="55" t="s">
        <v>11</v>
      </c>
      <c r="B15" s="56">
        <v>105</v>
      </c>
      <c r="C15" s="57">
        <v>104</v>
      </c>
      <c r="D15" s="57">
        <v>106</v>
      </c>
      <c r="E15" s="57">
        <v>106</v>
      </c>
      <c r="F15" s="57">
        <v>107</v>
      </c>
      <c r="G15" s="57">
        <v>106</v>
      </c>
      <c r="H15" s="57">
        <v>107</v>
      </c>
      <c r="I15" s="57">
        <v>116</v>
      </c>
      <c r="J15" s="57">
        <v>135</v>
      </c>
      <c r="K15" s="57">
        <v>156</v>
      </c>
      <c r="L15" s="57">
        <v>173</v>
      </c>
      <c r="M15" s="57">
        <v>183</v>
      </c>
      <c r="N15" s="57">
        <v>188</v>
      </c>
      <c r="O15" s="57">
        <v>189</v>
      </c>
      <c r="P15" s="57">
        <v>186</v>
      </c>
      <c r="Q15" s="57">
        <v>174</v>
      </c>
      <c r="R15" s="57">
        <v>158</v>
      </c>
      <c r="S15" s="57">
        <v>137</v>
      </c>
      <c r="T15" s="57">
        <v>119</v>
      </c>
      <c r="U15" s="57">
        <v>110</v>
      </c>
      <c r="V15" s="57">
        <v>107</v>
      </c>
      <c r="W15" s="57">
        <v>106</v>
      </c>
      <c r="X15" s="57">
        <v>106</v>
      </c>
      <c r="Y15" s="57">
        <v>106</v>
      </c>
      <c r="Z15" s="58"/>
      <c r="AA15" s="59">
        <f t="shared" si="0"/>
        <v>3190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7008.7200000000012</v>
      </c>
      <c r="C16" s="62">
        <f t="shared" si="1"/>
        <v>6596.6360000000004</v>
      </c>
      <c r="D16" s="62">
        <f t="shared" si="1"/>
        <v>6223.6890000000003</v>
      </c>
      <c r="E16" s="62">
        <f t="shared" si="1"/>
        <v>6218.1829999999991</v>
      </c>
      <c r="F16" s="62">
        <f t="shared" si="1"/>
        <v>6495.5660000000007</v>
      </c>
      <c r="G16" s="62">
        <f t="shared" si="1"/>
        <v>6718.7449999999999</v>
      </c>
      <c r="H16" s="62">
        <f t="shared" si="1"/>
        <v>7135.6940000000004</v>
      </c>
      <c r="I16" s="62">
        <f t="shared" si="1"/>
        <v>8255.0750000000007</v>
      </c>
      <c r="J16" s="62">
        <f t="shared" si="1"/>
        <v>9163.6569999999992</v>
      </c>
      <c r="K16" s="62">
        <f t="shared" si="1"/>
        <v>9892.0349999999999</v>
      </c>
      <c r="L16" s="62">
        <f t="shared" si="1"/>
        <v>10390.979999999998</v>
      </c>
      <c r="M16" s="62">
        <f t="shared" si="1"/>
        <v>10869.368999999999</v>
      </c>
      <c r="N16" s="62">
        <f t="shared" si="1"/>
        <v>11032.429</v>
      </c>
      <c r="O16" s="62">
        <f t="shared" si="1"/>
        <v>11026.522000000001</v>
      </c>
      <c r="P16" s="62">
        <f t="shared" si="1"/>
        <v>11074.038</v>
      </c>
      <c r="Q16" s="62">
        <f t="shared" si="1"/>
        <v>10746.304</v>
      </c>
      <c r="R16" s="62">
        <f t="shared" si="1"/>
        <v>10000.413</v>
      </c>
      <c r="S16" s="62">
        <f t="shared" si="1"/>
        <v>9899.1829999999991</v>
      </c>
      <c r="T16" s="62">
        <f t="shared" si="1"/>
        <v>9239.8919999999998</v>
      </c>
      <c r="U16" s="62">
        <f t="shared" si="1"/>
        <v>8663.1739999999991</v>
      </c>
      <c r="V16" s="62">
        <f t="shared" si="1"/>
        <v>8521.1569999999992</v>
      </c>
      <c r="W16" s="62">
        <f t="shared" si="1"/>
        <v>8379.35</v>
      </c>
      <c r="X16" s="62">
        <f t="shared" si="1"/>
        <v>8297.8889999999992</v>
      </c>
      <c r="Y16" s="62">
        <f t="shared" si="1"/>
        <v>7891.5019999999995</v>
      </c>
      <c r="Z16" s="63" t="str">
        <f t="shared" si="1"/>
        <v/>
      </c>
      <c r="AA16" s="64">
        <f>SUM(AA10:AA15)</f>
        <v>209740.20199999999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2016.9</v>
      </c>
      <c r="C29" s="72">
        <v>1979.9</v>
      </c>
      <c r="D29" s="72">
        <v>1977.9</v>
      </c>
      <c r="E29" s="72">
        <v>1953.9</v>
      </c>
      <c r="F29" s="72">
        <v>2284.9</v>
      </c>
      <c r="G29" s="72">
        <v>2392.9</v>
      </c>
      <c r="H29" s="72">
        <v>2717.9</v>
      </c>
      <c r="I29" s="72">
        <v>3198.9</v>
      </c>
      <c r="J29" s="72">
        <v>3447.9</v>
      </c>
      <c r="K29" s="72">
        <v>3844.9</v>
      </c>
      <c r="L29" s="72">
        <v>4134.8999999999996</v>
      </c>
      <c r="M29" s="72">
        <v>4371.8999999999996</v>
      </c>
      <c r="N29" s="72">
        <v>4449.8999999999996</v>
      </c>
      <c r="O29" s="72">
        <v>4413.8999999999996</v>
      </c>
      <c r="P29" s="72">
        <v>4274.8999999999996</v>
      </c>
      <c r="Q29" s="72">
        <v>4024.9</v>
      </c>
      <c r="R29" s="72">
        <v>3661.9</v>
      </c>
      <c r="S29" s="72">
        <v>3903.9</v>
      </c>
      <c r="T29" s="72">
        <v>3879.9</v>
      </c>
      <c r="U29" s="72">
        <v>3677.9</v>
      </c>
      <c r="V29" s="72">
        <v>3588.9</v>
      </c>
      <c r="W29" s="72">
        <v>3451.9</v>
      </c>
      <c r="X29" s="72">
        <v>3289.9</v>
      </c>
      <c r="Y29" s="72">
        <v>2908.9</v>
      </c>
      <c r="Z29" s="73"/>
      <c r="AA29" s="74">
        <f>SUM(B29:Z29)</f>
        <v>79849.599999999991</v>
      </c>
    </row>
    <row r="30" spans="1:27" ht="25.15" customHeight="1" x14ac:dyDescent="0.2">
      <c r="A30" s="75" t="s">
        <v>24</v>
      </c>
      <c r="B30" s="76">
        <v>2323.8200000000002</v>
      </c>
      <c r="C30" s="77">
        <v>2341.7359999999999</v>
      </c>
      <c r="D30" s="77">
        <v>1866.789</v>
      </c>
      <c r="E30" s="77">
        <v>1887.2829999999999</v>
      </c>
      <c r="F30" s="77">
        <v>1807.6659999999999</v>
      </c>
      <c r="G30" s="77">
        <v>1915.5450000000001</v>
      </c>
      <c r="H30" s="77">
        <v>2014.7940000000001</v>
      </c>
      <c r="I30" s="77">
        <v>2666.1750000000002</v>
      </c>
      <c r="J30" s="77">
        <v>3481.7570000000001</v>
      </c>
      <c r="K30" s="77">
        <v>3640.1350000000002</v>
      </c>
      <c r="L30" s="77">
        <v>3890.08</v>
      </c>
      <c r="M30" s="77">
        <v>4158.4690000000001</v>
      </c>
      <c r="N30" s="77">
        <v>4223.5290000000005</v>
      </c>
      <c r="O30" s="77">
        <v>4251.6220000000003</v>
      </c>
      <c r="P30" s="77">
        <v>4410.1379999999999</v>
      </c>
      <c r="Q30" s="77">
        <v>4117.4040000000005</v>
      </c>
      <c r="R30" s="77">
        <v>3619.5129999999999</v>
      </c>
      <c r="S30" s="77">
        <v>2997.2829999999999</v>
      </c>
      <c r="T30" s="77">
        <v>2398.9920000000002</v>
      </c>
      <c r="U30" s="77">
        <v>2035.2739999999999</v>
      </c>
      <c r="V30" s="77">
        <v>1962.2570000000001</v>
      </c>
      <c r="W30" s="77">
        <v>1963.45</v>
      </c>
      <c r="X30" s="77">
        <v>2048.989</v>
      </c>
      <c r="Y30" s="77">
        <v>2059.6019999999999</v>
      </c>
      <c r="Z30" s="78"/>
      <c r="AA30" s="79">
        <f>SUM(B30:Z30)</f>
        <v>68082.301999999996</v>
      </c>
    </row>
    <row r="31" spans="1:27" ht="25.15" customHeight="1" x14ac:dyDescent="0.2">
      <c r="A31" s="82" t="s">
        <v>25</v>
      </c>
      <c r="B31" s="80">
        <v>3101</v>
      </c>
      <c r="C31" s="81">
        <v>2726</v>
      </c>
      <c r="D31" s="81">
        <v>2726</v>
      </c>
      <c r="E31" s="81">
        <v>2728</v>
      </c>
      <c r="F31" s="81">
        <v>2729</v>
      </c>
      <c r="G31" s="81">
        <v>2729</v>
      </c>
      <c r="H31" s="81">
        <v>2739</v>
      </c>
      <c r="I31" s="81">
        <v>2735</v>
      </c>
      <c r="J31" s="81">
        <v>2666</v>
      </c>
      <c r="K31" s="81">
        <v>2636</v>
      </c>
      <c r="L31" s="81">
        <v>2621</v>
      </c>
      <c r="M31" s="81">
        <v>2621</v>
      </c>
      <c r="N31" s="81">
        <v>2621</v>
      </c>
      <c r="O31" s="81">
        <v>2621</v>
      </c>
      <c r="P31" s="81">
        <v>2641</v>
      </c>
      <c r="Q31" s="81">
        <v>2817</v>
      </c>
      <c r="R31" s="81">
        <v>3016</v>
      </c>
      <c r="S31" s="81">
        <v>3377</v>
      </c>
      <c r="T31" s="81">
        <v>3407</v>
      </c>
      <c r="U31" s="81">
        <v>3417</v>
      </c>
      <c r="V31" s="81">
        <v>3427</v>
      </c>
      <c r="W31" s="81">
        <v>3427</v>
      </c>
      <c r="X31" s="81">
        <v>3407</v>
      </c>
      <c r="Y31" s="81">
        <v>3377</v>
      </c>
      <c r="Z31" s="83"/>
      <c r="AA31" s="84">
        <f>SUM(B31:Z31)</f>
        <v>70312</v>
      </c>
    </row>
    <row r="32" spans="1:27" ht="30" customHeight="1" thickBot="1" x14ac:dyDescent="0.25">
      <c r="A32" s="60" t="s">
        <v>26</v>
      </c>
      <c r="B32" s="61">
        <f>IF(LEN(B$2)&gt;0,SUM(B29:B31),"")</f>
        <v>7441.72</v>
      </c>
      <c r="C32" s="62">
        <f t="shared" ref="C32:Z32" si="4">IF(LEN(C$2)&gt;0,SUM(C29:C31),"")</f>
        <v>7047.6360000000004</v>
      </c>
      <c r="D32" s="62">
        <f t="shared" si="4"/>
        <v>6570.6890000000003</v>
      </c>
      <c r="E32" s="62">
        <f t="shared" si="4"/>
        <v>6569.183</v>
      </c>
      <c r="F32" s="62">
        <f t="shared" si="4"/>
        <v>6821.5659999999998</v>
      </c>
      <c r="G32" s="62">
        <f t="shared" si="4"/>
        <v>7037.4449999999997</v>
      </c>
      <c r="H32" s="62">
        <f t="shared" si="4"/>
        <v>7471.6940000000004</v>
      </c>
      <c r="I32" s="62">
        <f t="shared" si="4"/>
        <v>8600.0750000000007</v>
      </c>
      <c r="J32" s="62">
        <f t="shared" si="4"/>
        <v>9595.6569999999992</v>
      </c>
      <c r="K32" s="62">
        <f t="shared" si="4"/>
        <v>10121.035</v>
      </c>
      <c r="L32" s="62">
        <f t="shared" si="4"/>
        <v>10645.98</v>
      </c>
      <c r="M32" s="62">
        <f t="shared" si="4"/>
        <v>11151.368999999999</v>
      </c>
      <c r="N32" s="62">
        <f t="shared" si="4"/>
        <v>11294.429</v>
      </c>
      <c r="O32" s="62">
        <f t="shared" si="4"/>
        <v>11286.522000000001</v>
      </c>
      <c r="P32" s="62">
        <f t="shared" si="4"/>
        <v>11326.038</v>
      </c>
      <c r="Q32" s="62">
        <f t="shared" si="4"/>
        <v>10959.304</v>
      </c>
      <c r="R32" s="62">
        <f t="shared" si="4"/>
        <v>10297.413</v>
      </c>
      <c r="S32" s="62">
        <f t="shared" si="4"/>
        <v>10278.183000000001</v>
      </c>
      <c r="T32" s="62">
        <f t="shared" si="4"/>
        <v>9685.8919999999998</v>
      </c>
      <c r="U32" s="62">
        <f t="shared" si="4"/>
        <v>9130.1739999999991</v>
      </c>
      <c r="V32" s="62">
        <f t="shared" si="4"/>
        <v>8978.1569999999992</v>
      </c>
      <c r="W32" s="62">
        <f t="shared" si="4"/>
        <v>8842.35</v>
      </c>
      <c r="X32" s="62">
        <f t="shared" si="4"/>
        <v>8745.8889999999992</v>
      </c>
      <c r="Y32" s="62">
        <f t="shared" si="4"/>
        <v>8345.5020000000004</v>
      </c>
      <c r="Z32" s="63" t="str">
        <f t="shared" si="4"/>
        <v/>
      </c>
      <c r="AA32" s="64">
        <f>SUM(AA29:AA31)</f>
        <v>218243.902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160</v>
      </c>
      <c r="C35" s="95">
        <v>164</v>
      </c>
      <c r="D35" s="95">
        <v>149</v>
      </c>
      <c r="E35" s="95">
        <v>158</v>
      </c>
      <c r="F35" s="95">
        <v>133</v>
      </c>
      <c r="G35" s="95">
        <v>124</v>
      </c>
      <c r="H35" s="95">
        <v>123</v>
      </c>
      <c r="I35" s="95">
        <v>99</v>
      </c>
      <c r="J35" s="95">
        <v>110</v>
      </c>
      <c r="K35" s="95">
        <v>22</v>
      </c>
      <c r="L35" s="95">
        <v>20</v>
      </c>
      <c r="M35" s="95">
        <v>40</v>
      </c>
      <c r="N35" s="95">
        <v>40</v>
      </c>
      <c r="O35" s="95">
        <v>20</v>
      </c>
      <c r="P35" s="95">
        <v>20</v>
      </c>
      <c r="Q35" s="95">
        <v>20</v>
      </c>
      <c r="R35" s="95">
        <v>170</v>
      </c>
      <c r="S35" s="95">
        <v>223</v>
      </c>
      <c r="T35" s="95">
        <v>272</v>
      </c>
      <c r="U35" s="95">
        <v>272</v>
      </c>
      <c r="V35" s="95">
        <v>276</v>
      </c>
      <c r="W35" s="95">
        <v>276</v>
      </c>
      <c r="X35" s="95">
        <v>278</v>
      </c>
      <c r="Y35" s="95">
        <v>246</v>
      </c>
      <c r="Z35" s="96"/>
      <c r="AA35" s="74">
        <f t="shared" ref="AA35:AA40" si="5">SUM(B35:Z35)</f>
        <v>3415</v>
      </c>
    </row>
    <row r="36" spans="1:27" ht="25.15" customHeight="1" x14ac:dyDescent="0.2">
      <c r="A36" s="97" t="s">
        <v>29</v>
      </c>
      <c r="B36" s="98">
        <v>218</v>
      </c>
      <c r="C36" s="99">
        <v>232</v>
      </c>
      <c r="D36" s="99">
        <v>143</v>
      </c>
      <c r="E36" s="99">
        <v>138</v>
      </c>
      <c r="F36" s="99">
        <v>138</v>
      </c>
      <c r="G36" s="99">
        <v>139.69999999999999</v>
      </c>
      <c r="H36" s="99">
        <v>158</v>
      </c>
      <c r="I36" s="99">
        <v>191</v>
      </c>
      <c r="J36" s="99">
        <v>267</v>
      </c>
      <c r="K36" s="99">
        <v>152</v>
      </c>
      <c r="L36" s="99">
        <v>180</v>
      </c>
      <c r="M36" s="99">
        <v>187</v>
      </c>
      <c r="N36" s="99">
        <v>177</v>
      </c>
      <c r="O36" s="99">
        <v>186</v>
      </c>
      <c r="P36" s="99">
        <v>177</v>
      </c>
      <c r="Q36" s="99">
        <v>138</v>
      </c>
      <c r="R36" s="99">
        <v>72</v>
      </c>
      <c r="S36" s="99">
        <v>101</v>
      </c>
      <c r="T36" s="99">
        <v>119</v>
      </c>
      <c r="U36" s="99">
        <v>140</v>
      </c>
      <c r="V36" s="99">
        <v>126</v>
      </c>
      <c r="W36" s="99">
        <v>132</v>
      </c>
      <c r="X36" s="99">
        <v>115</v>
      </c>
      <c r="Y36" s="99">
        <v>153</v>
      </c>
      <c r="Z36" s="100"/>
      <c r="AA36" s="79">
        <f t="shared" si="5"/>
        <v>3779.7</v>
      </c>
    </row>
    <row r="37" spans="1:27" ht="25.15" customHeight="1" x14ac:dyDescent="0.2">
      <c r="A37" s="97" t="s">
        <v>30</v>
      </c>
      <c r="B37" s="98">
        <v>5</v>
      </c>
      <c r="C37" s="99">
        <v>5</v>
      </c>
      <c r="D37" s="99">
        <v>38.700000000000003</v>
      </c>
      <c r="E37" s="99">
        <v>5</v>
      </c>
      <c r="F37" s="99">
        <v>64.400000000000006</v>
      </c>
      <c r="G37" s="99">
        <v>5</v>
      </c>
      <c r="H37" s="99">
        <v>5</v>
      </c>
      <c r="I37" s="99">
        <v>66.5</v>
      </c>
      <c r="J37" s="99">
        <v>8.4</v>
      </c>
      <c r="K37" s="99">
        <v>296.3</v>
      </c>
      <c r="L37" s="99">
        <v>284.7</v>
      </c>
      <c r="M37" s="99">
        <v>286.60000000000002</v>
      </c>
      <c r="N37" s="99">
        <v>446.3</v>
      </c>
      <c r="O37" s="99">
        <v>341.8</v>
      </c>
      <c r="P37" s="99">
        <v>43.3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70.599999999999994</v>
      </c>
      <c r="X37" s="99">
        <v>5</v>
      </c>
      <c r="Y37" s="99">
        <v>5</v>
      </c>
      <c r="Z37" s="100"/>
      <c r="AA37" s="79">
        <f t="shared" si="5"/>
        <v>2012.5999999999997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40</v>
      </c>
      <c r="O38" s="99">
        <v>49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1189</v>
      </c>
    </row>
    <row r="39" spans="1:27" ht="25.15" customHeight="1" x14ac:dyDescent="0.2">
      <c r="A39" s="97" t="s">
        <v>32</v>
      </c>
      <c r="B39" s="98">
        <v>500</v>
      </c>
      <c r="C39" s="99">
        <v>500</v>
      </c>
      <c r="D39" s="99">
        <v>500</v>
      </c>
      <c r="E39" s="99">
        <v>500</v>
      </c>
      <c r="F39" s="99">
        <v>57.1</v>
      </c>
      <c r="G39" s="99">
        <v>500</v>
      </c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432.4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6989.5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933</v>
      </c>
      <c r="C40" s="88">
        <f t="shared" si="6"/>
        <v>951</v>
      </c>
      <c r="D40" s="88">
        <f t="shared" si="6"/>
        <v>880.7</v>
      </c>
      <c r="E40" s="88">
        <f t="shared" si="6"/>
        <v>851</v>
      </c>
      <c r="F40" s="88">
        <f t="shared" si="6"/>
        <v>442.5</v>
      </c>
      <c r="G40" s="88">
        <f t="shared" si="6"/>
        <v>818.7</v>
      </c>
      <c r="H40" s="88">
        <f t="shared" si="6"/>
        <v>836</v>
      </c>
      <c r="I40" s="88">
        <f t="shared" si="6"/>
        <v>406.5</v>
      </c>
      <c r="J40" s="88">
        <f t="shared" si="6"/>
        <v>435.4</v>
      </c>
      <c r="K40" s="88">
        <f t="shared" si="6"/>
        <v>520.29999999999995</v>
      </c>
      <c r="L40" s="88">
        <f t="shared" si="6"/>
        <v>534.70000000000005</v>
      </c>
      <c r="M40" s="88">
        <f t="shared" si="6"/>
        <v>563.6</v>
      </c>
      <c r="N40" s="88">
        <f t="shared" si="6"/>
        <v>703.3</v>
      </c>
      <c r="O40" s="88">
        <f t="shared" si="6"/>
        <v>596.79999999999995</v>
      </c>
      <c r="P40" s="88">
        <f t="shared" si="6"/>
        <v>290.3</v>
      </c>
      <c r="Q40" s="88">
        <f t="shared" si="6"/>
        <v>213</v>
      </c>
      <c r="R40" s="88">
        <f t="shared" si="6"/>
        <v>729.4</v>
      </c>
      <c r="S40" s="88">
        <f t="shared" si="6"/>
        <v>879</v>
      </c>
      <c r="T40" s="88">
        <f t="shared" si="6"/>
        <v>946</v>
      </c>
      <c r="U40" s="88">
        <f t="shared" si="6"/>
        <v>967</v>
      </c>
      <c r="V40" s="88">
        <f t="shared" si="6"/>
        <v>957</v>
      </c>
      <c r="W40" s="88">
        <f t="shared" si="6"/>
        <v>1028.5999999999999</v>
      </c>
      <c r="X40" s="88">
        <f t="shared" si="6"/>
        <v>948</v>
      </c>
      <c r="Y40" s="88">
        <f t="shared" si="6"/>
        <v>954</v>
      </c>
      <c r="Z40" s="89" t="str">
        <f t="shared" si="6"/>
        <v/>
      </c>
      <c r="AA40" s="90">
        <f t="shared" si="5"/>
        <v>17385.799999999996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>
        <v>33.700000000000003</v>
      </c>
      <c r="E45" s="99"/>
      <c r="F45" s="99">
        <v>59.4</v>
      </c>
      <c r="G45" s="99"/>
      <c r="H45" s="99"/>
      <c r="I45" s="99">
        <v>61.5</v>
      </c>
      <c r="J45" s="99">
        <v>3.4</v>
      </c>
      <c r="K45" s="99">
        <v>291.3</v>
      </c>
      <c r="L45" s="99">
        <v>279.7</v>
      </c>
      <c r="M45" s="99">
        <v>281.60000000000002</v>
      </c>
      <c r="N45" s="99">
        <v>441.3</v>
      </c>
      <c r="O45" s="99">
        <v>336.8</v>
      </c>
      <c r="P45" s="99">
        <v>38.299999999999997</v>
      </c>
      <c r="Q45" s="99"/>
      <c r="R45" s="99"/>
      <c r="S45" s="99"/>
      <c r="T45" s="99"/>
      <c r="U45" s="99"/>
      <c r="V45" s="99"/>
      <c r="W45" s="99">
        <v>65.599999999999994</v>
      </c>
      <c r="X45" s="99"/>
      <c r="Y45" s="99"/>
      <c r="Z45" s="100"/>
      <c r="AA45" s="79">
        <f t="shared" si="7"/>
        <v>1892.6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500</v>
      </c>
      <c r="C47" s="99">
        <v>500</v>
      </c>
      <c r="D47" s="99">
        <v>500</v>
      </c>
      <c r="E47" s="99">
        <v>500</v>
      </c>
      <c r="F47" s="99">
        <v>57.1</v>
      </c>
      <c r="G47" s="99">
        <v>500</v>
      </c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432.4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6989.5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533.70000000000005</v>
      </c>
      <c r="E49" s="88">
        <f t="shared" si="8"/>
        <v>500</v>
      </c>
      <c r="F49" s="88">
        <f t="shared" si="8"/>
        <v>116.5</v>
      </c>
      <c r="G49" s="88">
        <f t="shared" si="8"/>
        <v>500</v>
      </c>
      <c r="H49" s="88">
        <f t="shared" si="8"/>
        <v>500</v>
      </c>
      <c r="I49" s="88">
        <f t="shared" si="8"/>
        <v>61.5</v>
      </c>
      <c r="J49" s="88">
        <f t="shared" si="8"/>
        <v>3.4</v>
      </c>
      <c r="K49" s="88">
        <f t="shared" si="8"/>
        <v>291.3</v>
      </c>
      <c r="L49" s="88">
        <f t="shared" si="8"/>
        <v>279.7</v>
      </c>
      <c r="M49" s="88">
        <f t="shared" si="8"/>
        <v>281.60000000000002</v>
      </c>
      <c r="N49" s="88">
        <f t="shared" si="8"/>
        <v>441.3</v>
      </c>
      <c r="O49" s="88">
        <f t="shared" si="8"/>
        <v>336.8</v>
      </c>
      <c r="P49" s="88">
        <f t="shared" si="8"/>
        <v>38.299999999999997</v>
      </c>
      <c r="Q49" s="88">
        <f t="shared" si="8"/>
        <v>0</v>
      </c>
      <c r="R49" s="88">
        <f t="shared" si="8"/>
        <v>432.4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565.6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8882.1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7941.7200000000012</v>
      </c>
      <c r="C52" s="88">
        <f t="shared" si="10"/>
        <v>7547.6360000000004</v>
      </c>
      <c r="D52" s="88">
        <f t="shared" si="10"/>
        <v>7104.3890000000001</v>
      </c>
      <c r="E52" s="88">
        <f t="shared" si="10"/>
        <v>7069.1829999999991</v>
      </c>
      <c r="F52" s="88">
        <f t="shared" si="10"/>
        <v>6938.0660000000007</v>
      </c>
      <c r="G52" s="88">
        <f t="shared" si="10"/>
        <v>7537.4449999999997</v>
      </c>
      <c r="H52" s="88">
        <f t="shared" si="10"/>
        <v>7971.6940000000004</v>
      </c>
      <c r="I52" s="88">
        <f t="shared" si="10"/>
        <v>8661.5750000000007</v>
      </c>
      <c r="J52" s="88">
        <f t="shared" si="10"/>
        <v>9599.0569999999989</v>
      </c>
      <c r="K52" s="88">
        <f t="shared" si="10"/>
        <v>10412.334999999999</v>
      </c>
      <c r="L52" s="88">
        <f t="shared" si="10"/>
        <v>10925.679999999998</v>
      </c>
      <c r="M52" s="88">
        <f t="shared" si="10"/>
        <v>11432.968999999999</v>
      </c>
      <c r="N52" s="88">
        <f t="shared" si="10"/>
        <v>11735.728999999999</v>
      </c>
      <c r="O52" s="88">
        <f t="shared" si="10"/>
        <v>11623.322</v>
      </c>
      <c r="P52" s="88">
        <f t="shared" si="10"/>
        <v>11364.338</v>
      </c>
      <c r="Q52" s="88">
        <f t="shared" si="10"/>
        <v>10959.304</v>
      </c>
      <c r="R52" s="88">
        <f t="shared" si="10"/>
        <v>10729.813</v>
      </c>
      <c r="S52" s="88">
        <f t="shared" si="10"/>
        <v>10778.182999999999</v>
      </c>
      <c r="T52" s="88">
        <f t="shared" si="10"/>
        <v>10185.892</v>
      </c>
      <c r="U52" s="88">
        <f t="shared" si="10"/>
        <v>9630.1739999999991</v>
      </c>
      <c r="V52" s="88">
        <f t="shared" si="10"/>
        <v>9478.1569999999992</v>
      </c>
      <c r="W52" s="88">
        <f t="shared" si="10"/>
        <v>9407.9500000000007</v>
      </c>
      <c r="X52" s="88">
        <f t="shared" si="10"/>
        <v>9245.8889999999992</v>
      </c>
      <c r="Y52" s="88">
        <f t="shared" si="10"/>
        <v>8845.5020000000004</v>
      </c>
      <c r="Z52" s="89" t="str">
        <f t="shared" si="10"/>
        <v/>
      </c>
      <c r="AA52" s="104">
        <f>SUM(B52:Z52)</f>
        <v>227126.00200000001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7941.7290000000021</v>
      </c>
      <c r="C4" s="18">
        <v>7547.6360000000004</v>
      </c>
      <c r="D4" s="18">
        <v>7104.3819999999996</v>
      </c>
      <c r="E4" s="18">
        <v>7069.2050000000008</v>
      </c>
      <c r="F4" s="18">
        <v>6938.0629999999992</v>
      </c>
      <c r="G4" s="18">
        <v>7537.4450000000033</v>
      </c>
      <c r="H4" s="18">
        <v>7971.6940000000004</v>
      </c>
      <c r="I4" s="18">
        <v>8661.5660000000007</v>
      </c>
      <c r="J4" s="18">
        <v>9599.0439999999999</v>
      </c>
      <c r="K4" s="18">
        <v>10412.293999999996</v>
      </c>
      <c r="L4" s="18">
        <v>10925.722</v>
      </c>
      <c r="M4" s="18">
        <v>11432.974999999999</v>
      </c>
      <c r="N4" s="18">
        <v>11735.771000000002</v>
      </c>
      <c r="O4" s="18">
        <v>11623.331</v>
      </c>
      <c r="P4" s="18">
        <v>11364.386999999999</v>
      </c>
      <c r="Q4" s="18">
        <v>10959.266</v>
      </c>
      <c r="R4" s="18">
        <v>10729.795999999998</v>
      </c>
      <c r="S4" s="18">
        <v>10778.212999999998</v>
      </c>
      <c r="T4" s="18">
        <v>10185.876</v>
      </c>
      <c r="U4" s="18">
        <v>9630.1270000000004</v>
      </c>
      <c r="V4" s="18">
        <v>9478.1730000000025</v>
      </c>
      <c r="W4" s="18">
        <v>9407.973</v>
      </c>
      <c r="X4" s="18">
        <v>9245.9060000000009</v>
      </c>
      <c r="Y4" s="18">
        <v>8845.5339999999997</v>
      </c>
      <c r="Z4" s="19"/>
      <c r="AA4" s="20">
        <f>SUM(B4:Z4)</f>
        <v>227126.10800000001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171.07</v>
      </c>
      <c r="C7" s="28">
        <v>150.91999999999999</v>
      </c>
      <c r="D7" s="28">
        <v>112.23</v>
      </c>
      <c r="E7" s="28">
        <v>113.48</v>
      </c>
      <c r="F7" s="28">
        <v>102.08</v>
      </c>
      <c r="G7" s="28">
        <v>125.58</v>
      </c>
      <c r="H7" s="28">
        <v>106.25</v>
      </c>
      <c r="I7" s="28">
        <v>122.74</v>
      </c>
      <c r="J7" s="28">
        <v>116.6</v>
      </c>
      <c r="K7" s="28">
        <v>99.09</v>
      </c>
      <c r="L7" s="28">
        <v>92.5</v>
      </c>
      <c r="M7" s="28">
        <v>88.81</v>
      </c>
      <c r="N7" s="28">
        <v>88</v>
      </c>
      <c r="O7" s="28">
        <v>91.95</v>
      </c>
      <c r="P7" s="28">
        <v>99.65</v>
      </c>
      <c r="Q7" s="28">
        <v>103</v>
      </c>
      <c r="R7" s="28">
        <v>104.53</v>
      </c>
      <c r="S7" s="28">
        <v>129.21</v>
      </c>
      <c r="T7" s="28">
        <v>496.4</v>
      </c>
      <c r="U7" s="28">
        <v>550</v>
      </c>
      <c r="V7" s="28">
        <v>550</v>
      </c>
      <c r="W7" s="28">
        <v>448.22</v>
      </c>
      <c r="X7" s="28">
        <v>290.83</v>
      </c>
      <c r="Y7" s="28">
        <v>210</v>
      </c>
      <c r="Z7" s="29"/>
      <c r="AA7" s="30">
        <f>IF(SUM(B7:Z7)&lt;&gt;0,AVERAGEIF(B7:Z7,"&lt;&gt;"""),"")</f>
        <v>190.13083333333336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6.431</v>
      </c>
      <c r="H14" s="57">
        <v>2.4660000000000002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3.74</v>
      </c>
      <c r="U14" s="57"/>
      <c r="V14" s="57"/>
      <c r="W14" s="57">
        <v>7</v>
      </c>
      <c r="X14" s="57">
        <v>7</v>
      </c>
      <c r="Y14" s="57">
        <v>7</v>
      </c>
      <c r="Z14" s="58"/>
      <c r="AA14" s="59">
        <f t="shared" si="0"/>
        <v>68.637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6.431</v>
      </c>
      <c r="H16" s="62">
        <f t="shared" si="1"/>
        <v>2.4660000000000002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3.74</v>
      </c>
      <c r="U16" s="62">
        <f t="shared" si="1"/>
        <v>0</v>
      </c>
      <c r="V16" s="62">
        <f t="shared" si="1"/>
        <v>0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68.637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835.173</v>
      </c>
      <c r="C19" s="72">
        <v>838.72299999999996</v>
      </c>
      <c r="D19" s="72">
        <v>858.13300000000004</v>
      </c>
      <c r="E19" s="72">
        <v>859.49800000000005</v>
      </c>
      <c r="F19" s="72">
        <v>857.44399999999996</v>
      </c>
      <c r="G19" s="72">
        <v>902.00299999999993</v>
      </c>
      <c r="H19" s="72">
        <v>895.41100000000006</v>
      </c>
      <c r="I19" s="72">
        <v>905.78399999999988</v>
      </c>
      <c r="J19" s="72">
        <v>893.27099999999996</v>
      </c>
      <c r="K19" s="72">
        <v>929.404</v>
      </c>
      <c r="L19" s="72">
        <v>930.18299999999999</v>
      </c>
      <c r="M19" s="72">
        <v>925.28499999999997</v>
      </c>
      <c r="N19" s="72">
        <v>862.46800000000007</v>
      </c>
      <c r="O19" s="72">
        <v>868.31000000000006</v>
      </c>
      <c r="P19" s="72">
        <v>841.84799999999996</v>
      </c>
      <c r="Q19" s="72">
        <v>851.98400000000004</v>
      </c>
      <c r="R19" s="72">
        <v>830.37900000000002</v>
      </c>
      <c r="S19" s="72">
        <v>760.94599999999991</v>
      </c>
      <c r="T19" s="72">
        <v>725.46100000000001</v>
      </c>
      <c r="U19" s="72">
        <v>715.51199999999994</v>
      </c>
      <c r="V19" s="72">
        <v>723.58199999999999</v>
      </c>
      <c r="W19" s="72">
        <v>731.1640000000001</v>
      </c>
      <c r="X19" s="72">
        <v>771.35800000000006</v>
      </c>
      <c r="Y19" s="72">
        <v>779.38900000000012</v>
      </c>
      <c r="Z19" s="73"/>
      <c r="AA19" s="74">
        <f t="shared" ref="AA19:AA25" si="2">SUM(B19:Z19)</f>
        <v>20092.712999999996</v>
      </c>
    </row>
    <row r="20" spans="1:27" ht="25.15" customHeight="1" x14ac:dyDescent="0.2">
      <c r="A20" s="75" t="s">
        <v>15</v>
      </c>
      <c r="B20" s="76">
        <v>1494.1469999999997</v>
      </c>
      <c r="C20" s="77">
        <v>1467.5740000000003</v>
      </c>
      <c r="D20" s="77">
        <v>1462.0499999999997</v>
      </c>
      <c r="E20" s="77">
        <v>1451.5619999999997</v>
      </c>
      <c r="F20" s="77">
        <v>1473.6089999999999</v>
      </c>
      <c r="G20" s="77">
        <v>1583.2470000000001</v>
      </c>
      <c r="H20" s="77">
        <v>1821.252</v>
      </c>
      <c r="I20" s="77">
        <v>2003.2020000000002</v>
      </c>
      <c r="J20" s="77">
        <v>2117.6869999999999</v>
      </c>
      <c r="K20" s="77">
        <v>2153.395</v>
      </c>
      <c r="L20" s="77">
        <v>2166.2399999999998</v>
      </c>
      <c r="M20" s="77">
        <v>2182.2800000000002</v>
      </c>
      <c r="N20" s="77">
        <v>2202.8240000000001</v>
      </c>
      <c r="O20" s="77">
        <v>2184.48</v>
      </c>
      <c r="P20" s="77">
        <v>2143.337</v>
      </c>
      <c r="Q20" s="77">
        <v>2108.3980000000001</v>
      </c>
      <c r="R20" s="77">
        <v>2074.8009999999999</v>
      </c>
      <c r="S20" s="77">
        <v>2026.2629999999997</v>
      </c>
      <c r="T20" s="77">
        <v>1934.9399999999998</v>
      </c>
      <c r="U20" s="77">
        <v>1746.8519999999999</v>
      </c>
      <c r="V20" s="77">
        <v>1651.5160000000001</v>
      </c>
      <c r="W20" s="77">
        <v>1634.981</v>
      </c>
      <c r="X20" s="77">
        <v>1558.7320000000002</v>
      </c>
      <c r="Y20" s="77">
        <v>1514.4079999999999</v>
      </c>
      <c r="Z20" s="78"/>
      <c r="AA20" s="79">
        <f t="shared" si="2"/>
        <v>44157.777000000009</v>
      </c>
    </row>
    <row r="21" spans="1:27" ht="25.15" customHeight="1" x14ac:dyDescent="0.2">
      <c r="A21" s="75" t="s">
        <v>16</v>
      </c>
      <c r="B21" s="80">
        <v>4673.3090000000011</v>
      </c>
      <c r="C21" s="81">
        <v>4256.6390000000001</v>
      </c>
      <c r="D21" s="81">
        <v>4126.1989999999996</v>
      </c>
      <c r="E21" s="81">
        <v>3970.1450000000004</v>
      </c>
      <c r="F21" s="81">
        <v>3911.0099999999993</v>
      </c>
      <c r="G21" s="81">
        <v>3881.4639999999999</v>
      </c>
      <c r="H21" s="81">
        <v>4208.8650000000007</v>
      </c>
      <c r="I21" s="81">
        <v>4773.38</v>
      </c>
      <c r="J21" s="81">
        <v>5372.786000000001</v>
      </c>
      <c r="K21" s="81">
        <v>5838.994999999999</v>
      </c>
      <c r="L21" s="81">
        <v>6240.2980000000007</v>
      </c>
      <c r="M21" s="81">
        <v>6564.9100000000008</v>
      </c>
      <c r="N21" s="81">
        <v>6824.8249999999998</v>
      </c>
      <c r="O21" s="81">
        <v>6850.0400000000009</v>
      </c>
      <c r="P21" s="81">
        <v>6714.2019999999993</v>
      </c>
      <c r="Q21" s="81">
        <v>6583.1840000000002</v>
      </c>
      <c r="R21" s="81">
        <v>6505.7160000000003</v>
      </c>
      <c r="S21" s="81">
        <v>6452.5040000000008</v>
      </c>
      <c r="T21" s="81">
        <v>6160.5350000000008</v>
      </c>
      <c r="U21" s="81">
        <v>5893.5629999999992</v>
      </c>
      <c r="V21" s="81">
        <v>5843.4749999999995</v>
      </c>
      <c r="W21" s="81">
        <v>6004.8279999999995</v>
      </c>
      <c r="X21" s="81">
        <v>5651.116</v>
      </c>
      <c r="Y21" s="81">
        <v>5294.5370000000012</v>
      </c>
      <c r="Z21" s="78"/>
      <c r="AA21" s="79">
        <f t="shared" si="2"/>
        <v>132596.52499999999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1E-3</v>
      </c>
      <c r="M22" s="81">
        <v>125</v>
      </c>
      <c r="N22" s="81">
        <v>168.154</v>
      </c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293.15599999999995</v>
      </c>
    </row>
    <row r="23" spans="1:27" ht="25.15" customHeight="1" x14ac:dyDescent="0.2">
      <c r="A23" s="85" t="s">
        <v>18</v>
      </c>
      <c r="B23" s="77">
        <v>201</v>
      </c>
      <c r="C23" s="77">
        <v>165</v>
      </c>
      <c r="D23" s="77">
        <v>147</v>
      </c>
      <c r="E23" s="77">
        <v>132</v>
      </c>
      <c r="F23" s="77">
        <v>153</v>
      </c>
      <c r="G23" s="77">
        <v>155.5</v>
      </c>
      <c r="H23" s="77">
        <v>192</v>
      </c>
      <c r="I23" s="77">
        <v>174.5</v>
      </c>
      <c r="J23" s="77">
        <v>149</v>
      </c>
      <c r="K23" s="77">
        <v>131.5</v>
      </c>
      <c r="L23" s="77">
        <v>133</v>
      </c>
      <c r="M23" s="77">
        <v>132.5</v>
      </c>
      <c r="N23" s="77">
        <v>135.5</v>
      </c>
      <c r="O23" s="77">
        <v>137.5</v>
      </c>
      <c r="P23" s="77">
        <v>138</v>
      </c>
      <c r="Q23" s="77">
        <v>146.5</v>
      </c>
      <c r="R23" s="77">
        <v>187</v>
      </c>
      <c r="S23" s="77">
        <v>224.5</v>
      </c>
      <c r="T23" s="77">
        <v>234.5</v>
      </c>
      <c r="U23" s="77">
        <v>217.5</v>
      </c>
      <c r="V23" s="77">
        <v>214.5</v>
      </c>
      <c r="W23" s="77">
        <v>200</v>
      </c>
      <c r="X23" s="77">
        <v>203.5</v>
      </c>
      <c r="Y23" s="77">
        <v>197.5</v>
      </c>
      <c r="Z23" s="77"/>
      <c r="AA23" s="79">
        <f t="shared" si="2"/>
        <v>4102.5</v>
      </c>
    </row>
    <row r="24" spans="1:27" ht="25.15" customHeight="1" x14ac:dyDescent="0.2">
      <c r="A24" s="85" t="s">
        <v>19</v>
      </c>
      <c r="B24" s="77">
        <v>462</v>
      </c>
      <c r="C24" s="77">
        <v>438</v>
      </c>
      <c r="D24" s="77">
        <v>425</v>
      </c>
      <c r="E24" s="77">
        <v>412</v>
      </c>
      <c r="F24" s="77">
        <v>408.99999999999994</v>
      </c>
      <c r="G24" s="77">
        <v>420</v>
      </c>
      <c r="H24" s="77">
        <v>486</v>
      </c>
      <c r="I24" s="77">
        <v>554.99999999999989</v>
      </c>
      <c r="J24" s="77">
        <v>605</v>
      </c>
      <c r="K24" s="77">
        <v>633.99999999999989</v>
      </c>
      <c r="L24" s="77">
        <v>649</v>
      </c>
      <c r="M24" s="77">
        <v>668</v>
      </c>
      <c r="N24" s="77">
        <v>682</v>
      </c>
      <c r="O24" s="77">
        <v>672.99999999999989</v>
      </c>
      <c r="P24" s="77">
        <v>657.99999999999989</v>
      </c>
      <c r="Q24" s="77">
        <v>647</v>
      </c>
      <c r="R24" s="77">
        <v>644</v>
      </c>
      <c r="S24" s="77">
        <v>647</v>
      </c>
      <c r="T24" s="77">
        <v>644</v>
      </c>
      <c r="U24" s="77">
        <v>633</v>
      </c>
      <c r="V24" s="77">
        <v>632</v>
      </c>
      <c r="W24" s="77">
        <v>594.00000000000011</v>
      </c>
      <c r="X24" s="77">
        <v>556.00000000000011</v>
      </c>
      <c r="Y24" s="77">
        <v>493</v>
      </c>
      <c r="Z24" s="77"/>
      <c r="AA24" s="79">
        <f t="shared" si="2"/>
        <v>13666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7665.6290000000008</v>
      </c>
      <c r="C26" s="88">
        <f t="shared" ref="C26:Z26" si="3">IF(LEN(C$2)&gt;0,SUM(C19:C25),"")</f>
        <v>7165.9360000000006</v>
      </c>
      <c r="D26" s="88">
        <f t="shared" si="3"/>
        <v>7018.3819999999996</v>
      </c>
      <c r="E26" s="88">
        <f t="shared" si="3"/>
        <v>6825.2049999999999</v>
      </c>
      <c r="F26" s="88">
        <f t="shared" si="3"/>
        <v>6804.0629999999992</v>
      </c>
      <c r="G26" s="88">
        <f t="shared" si="3"/>
        <v>6942.2139999999999</v>
      </c>
      <c r="H26" s="88">
        <f t="shared" si="3"/>
        <v>7603.5280000000002</v>
      </c>
      <c r="I26" s="88">
        <f t="shared" si="3"/>
        <v>8411.866</v>
      </c>
      <c r="J26" s="88">
        <f t="shared" si="3"/>
        <v>9137.7440000000006</v>
      </c>
      <c r="K26" s="88">
        <f t="shared" si="3"/>
        <v>9687.2939999999981</v>
      </c>
      <c r="L26" s="88">
        <f t="shared" si="3"/>
        <v>10118.722000000002</v>
      </c>
      <c r="M26" s="88">
        <f t="shared" si="3"/>
        <v>10597.975</v>
      </c>
      <c r="N26" s="88">
        <f t="shared" si="3"/>
        <v>10875.771000000001</v>
      </c>
      <c r="O26" s="88">
        <f t="shared" si="3"/>
        <v>10713.331000000002</v>
      </c>
      <c r="P26" s="88">
        <f t="shared" si="3"/>
        <v>10495.386999999999</v>
      </c>
      <c r="Q26" s="88">
        <f t="shared" si="3"/>
        <v>10337.066000000001</v>
      </c>
      <c r="R26" s="88">
        <f t="shared" si="3"/>
        <v>10241.896000000001</v>
      </c>
      <c r="S26" s="88">
        <f t="shared" si="3"/>
        <v>10111.213</v>
      </c>
      <c r="T26" s="88">
        <f t="shared" si="3"/>
        <v>9699.4360000000015</v>
      </c>
      <c r="U26" s="88">
        <f t="shared" si="3"/>
        <v>9206.4269999999997</v>
      </c>
      <c r="V26" s="88">
        <f t="shared" si="3"/>
        <v>9065.0730000000003</v>
      </c>
      <c r="W26" s="88">
        <f t="shared" si="3"/>
        <v>9164.973</v>
      </c>
      <c r="X26" s="88">
        <f t="shared" si="3"/>
        <v>8740.7060000000001</v>
      </c>
      <c r="Y26" s="88">
        <f t="shared" si="3"/>
        <v>8278.8340000000007</v>
      </c>
      <c r="Z26" s="89" t="str">
        <f t="shared" si="3"/>
        <v/>
      </c>
      <c r="AA26" s="90">
        <f>SUM(AA19:AA25)</f>
        <v>214908.671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784</v>
      </c>
      <c r="C29" s="72">
        <v>742</v>
      </c>
      <c r="D29" s="72">
        <v>711</v>
      </c>
      <c r="E29" s="72">
        <v>683</v>
      </c>
      <c r="F29" s="72">
        <v>701</v>
      </c>
      <c r="G29" s="72">
        <v>714.5</v>
      </c>
      <c r="H29" s="72">
        <v>817</v>
      </c>
      <c r="I29" s="72">
        <v>870.5</v>
      </c>
      <c r="J29" s="72">
        <v>913</v>
      </c>
      <c r="K29" s="72">
        <v>924.5</v>
      </c>
      <c r="L29" s="72">
        <v>946</v>
      </c>
      <c r="M29" s="72">
        <v>964.5</v>
      </c>
      <c r="N29" s="72">
        <v>981.5</v>
      </c>
      <c r="O29" s="72">
        <v>974.5</v>
      </c>
      <c r="P29" s="72">
        <v>945</v>
      </c>
      <c r="Q29" s="72">
        <v>938.5</v>
      </c>
      <c r="R29" s="72">
        <v>970</v>
      </c>
      <c r="S29" s="72">
        <v>1007.5</v>
      </c>
      <c r="T29" s="72">
        <v>1012.5</v>
      </c>
      <c r="U29" s="72">
        <v>984.5</v>
      </c>
      <c r="V29" s="72">
        <v>974.5</v>
      </c>
      <c r="W29" s="72">
        <v>922</v>
      </c>
      <c r="X29" s="72">
        <v>889.5</v>
      </c>
      <c r="Y29" s="72">
        <v>820.5</v>
      </c>
      <c r="Z29" s="73"/>
      <c r="AA29" s="74">
        <f>SUM(B29:Z29)</f>
        <v>21191.5</v>
      </c>
    </row>
    <row r="30" spans="1:27" ht="25.15" customHeight="1" x14ac:dyDescent="0.2">
      <c r="A30" s="75" t="s">
        <v>24</v>
      </c>
      <c r="B30" s="76">
        <v>6976.6289999999999</v>
      </c>
      <c r="C30" s="77">
        <v>6511.9359999999997</v>
      </c>
      <c r="D30" s="77">
        <v>6393.3819999999996</v>
      </c>
      <c r="E30" s="77">
        <v>6226.2049999999999</v>
      </c>
      <c r="F30" s="77">
        <v>6237.0630000000001</v>
      </c>
      <c r="G30" s="77">
        <v>6308.1450000000004</v>
      </c>
      <c r="H30" s="77">
        <v>6861.9939999999997</v>
      </c>
      <c r="I30" s="77">
        <v>7609.366</v>
      </c>
      <c r="J30" s="77">
        <v>8366.7440000000006</v>
      </c>
      <c r="K30" s="77">
        <v>8987.7939999999999</v>
      </c>
      <c r="L30" s="77">
        <v>9479.7219999999998</v>
      </c>
      <c r="M30" s="77">
        <v>9968.4750000000004</v>
      </c>
      <c r="N30" s="77">
        <v>10254.271000000001</v>
      </c>
      <c r="O30" s="77">
        <v>10148.831</v>
      </c>
      <c r="P30" s="77">
        <v>9919.3870000000006</v>
      </c>
      <c r="Q30" s="77">
        <v>9712.5660000000007</v>
      </c>
      <c r="R30" s="77">
        <v>9576.8960000000006</v>
      </c>
      <c r="S30" s="77">
        <v>9384.7129999999997</v>
      </c>
      <c r="T30" s="77">
        <v>9018.6759999999995</v>
      </c>
      <c r="U30" s="77">
        <v>8544.9269999999997</v>
      </c>
      <c r="V30" s="77">
        <v>8408.5730000000003</v>
      </c>
      <c r="W30" s="77">
        <v>8485.973</v>
      </c>
      <c r="X30" s="77">
        <v>8137.2060000000001</v>
      </c>
      <c r="Y30" s="77">
        <v>7717.3339999999998</v>
      </c>
      <c r="Z30" s="78"/>
      <c r="AA30" s="79">
        <f>SUM(B30:Z30)</f>
        <v>199236.80800000002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7760.6289999999999</v>
      </c>
      <c r="C32" s="62">
        <f t="shared" ref="C32:Z32" si="4">IF(LEN(C$2)&gt;0,SUM(C29:C31),"")</f>
        <v>7253.9359999999997</v>
      </c>
      <c r="D32" s="62">
        <f t="shared" si="4"/>
        <v>7104.3819999999996</v>
      </c>
      <c r="E32" s="62">
        <f t="shared" si="4"/>
        <v>6909.2049999999999</v>
      </c>
      <c r="F32" s="62">
        <f t="shared" si="4"/>
        <v>6938.0630000000001</v>
      </c>
      <c r="G32" s="62">
        <f t="shared" si="4"/>
        <v>7022.6450000000004</v>
      </c>
      <c r="H32" s="62">
        <f t="shared" si="4"/>
        <v>7678.9939999999997</v>
      </c>
      <c r="I32" s="62">
        <f t="shared" si="4"/>
        <v>8479.866</v>
      </c>
      <c r="J32" s="62">
        <f t="shared" si="4"/>
        <v>9279.7440000000006</v>
      </c>
      <c r="K32" s="62">
        <f t="shared" si="4"/>
        <v>9912.2939999999999</v>
      </c>
      <c r="L32" s="62">
        <f t="shared" si="4"/>
        <v>10425.722</v>
      </c>
      <c r="M32" s="62">
        <f t="shared" si="4"/>
        <v>10932.975</v>
      </c>
      <c r="N32" s="62">
        <f t="shared" si="4"/>
        <v>11235.771000000001</v>
      </c>
      <c r="O32" s="62">
        <f t="shared" si="4"/>
        <v>11123.331</v>
      </c>
      <c r="P32" s="62">
        <f t="shared" si="4"/>
        <v>10864.387000000001</v>
      </c>
      <c r="Q32" s="62">
        <f t="shared" si="4"/>
        <v>10651.066000000001</v>
      </c>
      <c r="R32" s="62">
        <f t="shared" si="4"/>
        <v>10546.896000000001</v>
      </c>
      <c r="S32" s="62">
        <f t="shared" si="4"/>
        <v>10392.213</v>
      </c>
      <c r="T32" s="62">
        <f t="shared" si="4"/>
        <v>10031.175999999999</v>
      </c>
      <c r="U32" s="62">
        <f t="shared" si="4"/>
        <v>9529.4269999999997</v>
      </c>
      <c r="V32" s="62">
        <f t="shared" si="4"/>
        <v>9383.0730000000003</v>
      </c>
      <c r="W32" s="62">
        <f t="shared" si="4"/>
        <v>9407.973</v>
      </c>
      <c r="X32" s="62">
        <f t="shared" si="4"/>
        <v>9026.7060000000001</v>
      </c>
      <c r="Y32" s="62">
        <f t="shared" si="4"/>
        <v>8537.8339999999989</v>
      </c>
      <c r="Z32" s="63" t="str">
        <f t="shared" si="4"/>
        <v/>
      </c>
      <c r="AA32" s="64">
        <f>SUM(AA29:AA31)</f>
        <v>220428.30800000002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19</v>
      </c>
      <c r="C35" s="95">
        <v>37</v>
      </c>
      <c r="D35" s="95">
        <v>37</v>
      </c>
      <c r="E35" s="95">
        <v>37</v>
      </c>
      <c r="F35" s="95">
        <v>37</v>
      </c>
      <c r="G35" s="95">
        <v>37</v>
      </c>
      <c r="H35" s="95">
        <v>37</v>
      </c>
      <c r="I35" s="95">
        <v>43</v>
      </c>
      <c r="J35" s="95">
        <v>107</v>
      </c>
      <c r="K35" s="95">
        <v>101</v>
      </c>
      <c r="L35" s="95">
        <v>168</v>
      </c>
      <c r="M35" s="95">
        <v>183</v>
      </c>
      <c r="N35" s="95">
        <v>204</v>
      </c>
      <c r="O35" s="95">
        <v>237</v>
      </c>
      <c r="P35" s="95">
        <v>194</v>
      </c>
      <c r="Q35" s="95">
        <v>147</v>
      </c>
      <c r="R35" s="95">
        <v>103</v>
      </c>
      <c r="S35" s="95">
        <v>80</v>
      </c>
      <c r="T35" s="95">
        <v>69</v>
      </c>
      <c r="U35" s="95">
        <v>56</v>
      </c>
      <c r="V35" s="95">
        <v>54</v>
      </c>
      <c r="W35" s="95">
        <v>39</v>
      </c>
      <c r="X35" s="95">
        <v>41</v>
      </c>
      <c r="Y35" s="95">
        <v>48</v>
      </c>
      <c r="Z35" s="96"/>
      <c r="AA35" s="74">
        <f t="shared" ref="AA35:AA40" si="5">SUM(B35:Z35)</f>
        <v>2115</v>
      </c>
    </row>
    <row r="36" spans="1:27" ht="25.15" customHeight="1" x14ac:dyDescent="0.2">
      <c r="A36" s="97" t="s">
        <v>42</v>
      </c>
      <c r="B36" s="98">
        <v>69</v>
      </c>
      <c r="C36" s="99">
        <v>44</v>
      </c>
      <c r="D36" s="99">
        <v>42</v>
      </c>
      <c r="E36" s="99">
        <v>40</v>
      </c>
      <c r="F36" s="99">
        <v>90</v>
      </c>
      <c r="G36" s="99">
        <v>37</v>
      </c>
      <c r="H36" s="99">
        <v>36</v>
      </c>
      <c r="I36" s="99">
        <v>25</v>
      </c>
      <c r="J36" s="99">
        <v>35</v>
      </c>
      <c r="K36" s="99">
        <v>124</v>
      </c>
      <c r="L36" s="99">
        <v>139</v>
      </c>
      <c r="M36" s="99">
        <v>152</v>
      </c>
      <c r="N36" s="99">
        <v>156</v>
      </c>
      <c r="O36" s="99">
        <v>173</v>
      </c>
      <c r="P36" s="99">
        <v>175</v>
      </c>
      <c r="Q36" s="99">
        <v>167</v>
      </c>
      <c r="R36" s="99">
        <v>202</v>
      </c>
      <c r="S36" s="99">
        <v>201</v>
      </c>
      <c r="T36" s="99">
        <v>259</v>
      </c>
      <c r="U36" s="99">
        <v>267</v>
      </c>
      <c r="V36" s="99">
        <v>264</v>
      </c>
      <c r="W36" s="99">
        <v>197</v>
      </c>
      <c r="X36" s="99">
        <v>238</v>
      </c>
      <c r="Y36" s="99">
        <v>204</v>
      </c>
      <c r="Z36" s="100"/>
      <c r="AA36" s="79">
        <f t="shared" si="5"/>
        <v>3336</v>
      </c>
    </row>
    <row r="37" spans="1:27" ht="25.15" customHeight="1" x14ac:dyDescent="0.2">
      <c r="A37" s="97" t="s">
        <v>43</v>
      </c>
      <c r="B37" s="98">
        <v>181.1</v>
      </c>
      <c r="C37" s="99">
        <v>293.7</v>
      </c>
      <c r="D37" s="99"/>
      <c r="E37" s="99">
        <v>160</v>
      </c>
      <c r="F37" s="99"/>
      <c r="G37" s="99">
        <v>514.79999999999995</v>
      </c>
      <c r="H37" s="99">
        <v>292.7</v>
      </c>
      <c r="I37" s="99"/>
      <c r="J37" s="99"/>
      <c r="K37" s="99"/>
      <c r="L37" s="99"/>
      <c r="M37" s="99"/>
      <c r="N37" s="99"/>
      <c r="O37" s="99"/>
      <c r="P37" s="99"/>
      <c r="Q37" s="99">
        <v>307.89999999999998</v>
      </c>
      <c r="R37" s="99">
        <v>182.9</v>
      </c>
      <c r="S37" s="99">
        <v>386</v>
      </c>
      <c r="T37" s="99">
        <v>154.69999999999999</v>
      </c>
      <c r="U37" s="99">
        <v>100.7</v>
      </c>
      <c r="V37" s="99">
        <v>95.1</v>
      </c>
      <c r="W37" s="99"/>
      <c r="X37" s="99">
        <v>219.2</v>
      </c>
      <c r="Y37" s="99">
        <v>307.7</v>
      </c>
      <c r="Z37" s="100"/>
      <c r="AA37" s="79">
        <f t="shared" si="5"/>
        <v>3196.4999999999991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181.7</v>
      </c>
      <c r="J39" s="99">
        <v>319.3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0.3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3501.3</v>
      </c>
    </row>
    <row r="40" spans="1:27" ht="30" customHeight="1" thickBot="1" x14ac:dyDescent="0.25">
      <c r="A40" s="86" t="s">
        <v>46</v>
      </c>
      <c r="B40" s="87">
        <f>IF(LEN(B$2)&gt;0,SUM(B35:B39),"")</f>
        <v>269.10000000000002</v>
      </c>
      <c r="C40" s="88">
        <f t="shared" ref="C40:Z40" si="6">IF(LEN(C$2)&gt;0,SUM(C35:C39),"")</f>
        <v>374.7</v>
      </c>
      <c r="D40" s="88">
        <f t="shared" si="6"/>
        <v>79</v>
      </c>
      <c r="E40" s="88">
        <f t="shared" si="6"/>
        <v>237</v>
      </c>
      <c r="F40" s="88">
        <f t="shared" si="6"/>
        <v>127</v>
      </c>
      <c r="G40" s="88">
        <f t="shared" si="6"/>
        <v>588.79999999999995</v>
      </c>
      <c r="H40" s="88">
        <f t="shared" si="6"/>
        <v>365.7</v>
      </c>
      <c r="I40" s="88">
        <f t="shared" si="6"/>
        <v>249.7</v>
      </c>
      <c r="J40" s="88">
        <f t="shared" si="6"/>
        <v>461.3</v>
      </c>
      <c r="K40" s="88">
        <f t="shared" si="6"/>
        <v>725</v>
      </c>
      <c r="L40" s="88">
        <f t="shared" si="6"/>
        <v>807</v>
      </c>
      <c r="M40" s="88">
        <f t="shared" si="6"/>
        <v>835</v>
      </c>
      <c r="N40" s="88">
        <f t="shared" si="6"/>
        <v>860</v>
      </c>
      <c r="O40" s="88">
        <f t="shared" si="6"/>
        <v>910</v>
      </c>
      <c r="P40" s="88">
        <f t="shared" si="6"/>
        <v>869</v>
      </c>
      <c r="Q40" s="88">
        <f t="shared" si="6"/>
        <v>622.19999999999993</v>
      </c>
      <c r="R40" s="88">
        <f t="shared" si="6"/>
        <v>487.9</v>
      </c>
      <c r="S40" s="88">
        <f t="shared" si="6"/>
        <v>667</v>
      </c>
      <c r="T40" s="88">
        <f t="shared" si="6"/>
        <v>482.7</v>
      </c>
      <c r="U40" s="88">
        <f t="shared" si="6"/>
        <v>423.7</v>
      </c>
      <c r="V40" s="88">
        <f t="shared" si="6"/>
        <v>413.1</v>
      </c>
      <c r="W40" s="88">
        <f t="shared" si="6"/>
        <v>236</v>
      </c>
      <c r="X40" s="88">
        <f t="shared" si="6"/>
        <v>498.2</v>
      </c>
      <c r="Y40" s="88">
        <f t="shared" si="6"/>
        <v>559.70000000000005</v>
      </c>
      <c r="Z40" s="89" t="str">
        <f t="shared" si="6"/>
        <v/>
      </c>
      <c r="AA40" s="90">
        <f t="shared" si="5"/>
        <v>12148.800000000003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181.1</v>
      </c>
      <c r="C45" s="99">
        <v>293.7</v>
      </c>
      <c r="D45" s="99"/>
      <c r="E45" s="99">
        <v>160</v>
      </c>
      <c r="F45" s="99"/>
      <c r="G45" s="99">
        <v>514.79999999999995</v>
      </c>
      <c r="H45" s="99">
        <v>292.7</v>
      </c>
      <c r="I45" s="99"/>
      <c r="J45" s="99"/>
      <c r="K45" s="99"/>
      <c r="L45" s="99"/>
      <c r="M45" s="99"/>
      <c r="N45" s="99"/>
      <c r="O45" s="99"/>
      <c r="P45" s="99"/>
      <c r="Q45" s="99">
        <v>307.89999999999998</v>
      </c>
      <c r="R45" s="99">
        <v>182.9</v>
      </c>
      <c r="S45" s="99">
        <v>386</v>
      </c>
      <c r="T45" s="99">
        <v>154.69999999999999</v>
      </c>
      <c r="U45" s="99">
        <v>100.7</v>
      </c>
      <c r="V45" s="99">
        <v>95.1</v>
      </c>
      <c r="W45" s="99"/>
      <c r="X45" s="99">
        <v>219.2</v>
      </c>
      <c r="Y45" s="99">
        <v>307.7</v>
      </c>
      <c r="Z45" s="100"/>
      <c r="AA45" s="79">
        <f t="shared" si="7"/>
        <v>3196.4999999999991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181.7</v>
      </c>
      <c r="J47" s="99">
        <v>319.3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0.3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3501.3</v>
      </c>
    </row>
    <row r="48" spans="1:27" ht="25.15" customHeight="1" x14ac:dyDescent="0.2">
      <c r="A48" s="85" t="s">
        <v>48</v>
      </c>
      <c r="B48" s="98">
        <v>150</v>
      </c>
      <c r="C48" s="99">
        <v>143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3593</v>
      </c>
    </row>
    <row r="49" spans="1:27" ht="30" customHeight="1" thickBot="1" x14ac:dyDescent="0.25">
      <c r="A49" s="86" t="s">
        <v>49</v>
      </c>
      <c r="B49" s="87">
        <f>IF(LEN(B$2)&gt;0,SUM(B43:B48),"")</f>
        <v>331.1</v>
      </c>
      <c r="C49" s="88">
        <f t="shared" ref="C49:Z49" si="8">IF(LEN(C$2)&gt;0,SUM(C43:C48),"")</f>
        <v>436.7</v>
      </c>
      <c r="D49" s="88">
        <f t="shared" si="8"/>
        <v>150</v>
      </c>
      <c r="E49" s="88">
        <f t="shared" si="8"/>
        <v>310</v>
      </c>
      <c r="F49" s="88">
        <f t="shared" si="8"/>
        <v>150</v>
      </c>
      <c r="G49" s="88">
        <f t="shared" si="8"/>
        <v>664.8</v>
      </c>
      <c r="H49" s="88">
        <f t="shared" si="8"/>
        <v>442.7</v>
      </c>
      <c r="I49" s="88">
        <f t="shared" si="8"/>
        <v>331.7</v>
      </c>
      <c r="J49" s="88">
        <f t="shared" si="8"/>
        <v>469.3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458.2</v>
      </c>
      <c r="R49" s="88">
        <f t="shared" si="8"/>
        <v>332.9</v>
      </c>
      <c r="S49" s="88">
        <f t="shared" si="8"/>
        <v>536</v>
      </c>
      <c r="T49" s="88">
        <f t="shared" si="8"/>
        <v>304.7</v>
      </c>
      <c r="U49" s="88">
        <f t="shared" si="8"/>
        <v>250.7</v>
      </c>
      <c r="V49" s="88">
        <f t="shared" si="8"/>
        <v>245.1</v>
      </c>
      <c r="W49" s="88">
        <f t="shared" si="8"/>
        <v>150</v>
      </c>
      <c r="X49" s="88">
        <f t="shared" si="8"/>
        <v>369.2</v>
      </c>
      <c r="Y49" s="88">
        <f t="shared" si="8"/>
        <v>457.7</v>
      </c>
      <c r="Z49" s="89" t="str">
        <f t="shared" si="8"/>
        <v/>
      </c>
      <c r="AA49" s="90">
        <f t="shared" si="7"/>
        <v>10290.800000000001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7941.7290000000012</v>
      </c>
      <c r="C52" s="88">
        <f t="shared" ref="C52:Z52" si="10">IF(LEN(C$2)&gt;0,SUM(C10:C15)+C26+C40,"")</f>
        <v>7547.6360000000004</v>
      </c>
      <c r="D52" s="88">
        <f t="shared" si="10"/>
        <v>7104.3819999999996</v>
      </c>
      <c r="E52" s="88">
        <f t="shared" si="10"/>
        <v>7069.2049999999999</v>
      </c>
      <c r="F52" s="88">
        <f t="shared" si="10"/>
        <v>6938.0629999999992</v>
      </c>
      <c r="G52" s="88">
        <f t="shared" si="10"/>
        <v>7537.4449999999997</v>
      </c>
      <c r="H52" s="88">
        <f t="shared" si="10"/>
        <v>7971.6940000000004</v>
      </c>
      <c r="I52" s="88">
        <f t="shared" si="10"/>
        <v>8661.5660000000007</v>
      </c>
      <c r="J52" s="88">
        <f t="shared" si="10"/>
        <v>9599.0439999999999</v>
      </c>
      <c r="K52" s="88">
        <f t="shared" si="10"/>
        <v>10412.293999999998</v>
      </c>
      <c r="L52" s="88">
        <f t="shared" si="10"/>
        <v>10925.722000000002</v>
      </c>
      <c r="M52" s="88">
        <f t="shared" si="10"/>
        <v>11432.975</v>
      </c>
      <c r="N52" s="88">
        <f t="shared" si="10"/>
        <v>11735.771000000001</v>
      </c>
      <c r="O52" s="88">
        <f t="shared" si="10"/>
        <v>11623.331000000002</v>
      </c>
      <c r="P52" s="88">
        <f t="shared" si="10"/>
        <v>11364.386999999999</v>
      </c>
      <c r="Q52" s="88">
        <f t="shared" si="10"/>
        <v>10959.266000000001</v>
      </c>
      <c r="R52" s="88">
        <f t="shared" si="10"/>
        <v>10729.796</v>
      </c>
      <c r="S52" s="88">
        <f t="shared" si="10"/>
        <v>10778.213</v>
      </c>
      <c r="T52" s="88">
        <f t="shared" si="10"/>
        <v>10185.876000000002</v>
      </c>
      <c r="U52" s="88">
        <f t="shared" si="10"/>
        <v>9630.1270000000004</v>
      </c>
      <c r="V52" s="88">
        <f t="shared" si="10"/>
        <v>9478.1730000000007</v>
      </c>
      <c r="W52" s="88">
        <f t="shared" si="10"/>
        <v>9407.973</v>
      </c>
      <c r="X52" s="88">
        <f t="shared" si="10"/>
        <v>9245.9060000000009</v>
      </c>
      <c r="Y52" s="88">
        <f t="shared" si="10"/>
        <v>8845.5340000000015</v>
      </c>
      <c r="Z52" s="89" t="str">
        <f t="shared" si="10"/>
        <v/>
      </c>
      <c r="AA52" s="104">
        <f>SUM(B52:Z52)</f>
        <v>227126.10800000001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-318.89999999999998</v>
      </c>
      <c r="C4" s="18">
        <v>-206.3</v>
      </c>
      <c r="D4" s="18">
        <v>-533.70000000000005</v>
      </c>
      <c r="E4" s="18">
        <v>-340</v>
      </c>
      <c r="F4" s="18">
        <v>-116.5</v>
      </c>
      <c r="G4" s="18">
        <v>14.799999999999955</v>
      </c>
      <c r="H4" s="18">
        <v>-207.3</v>
      </c>
      <c r="I4" s="18">
        <v>120.19999999999999</v>
      </c>
      <c r="J4" s="18">
        <v>315.90000000000003</v>
      </c>
      <c r="K4" s="18">
        <v>208.7</v>
      </c>
      <c r="L4" s="18">
        <v>220.3</v>
      </c>
      <c r="M4" s="18">
        <v>218.39999999999998</v>
      </c>
      <c r="N4" s="18">
        <v>58.699999999999989</v>
      </c>
      <c r="O4" s="18">
        <v>163.19999999999999</v>
      </c>
      <c r="P4" s="18">
        <v>461.7</v>
      </c>
      <c r="Q4" s="18">
        <v>308.2</v>
      </c>
      <c r="R4" s="18">
        <v>-249.49999999999997</v>
      </c>
      <c r="S4" s="18">
        <v>-114</v>
      </c>
      <c r="T4" s="18">
        <v>-345.3</v>
      </c>
      <c r="U4" s="18">
        <v>-399.3</v>
      </c>
      <c r="V4" s="18">
        <v>-404.9</v>
      </c>
      <c r="W4" s="18">
        <v>-565.6</v>
      </c>
      <c r="X4" s="18">
        <v>-280.8</v>
      </c>
      <c r="Y4" s="18">
        <v>-192.3</v>
      </c>
      <c r="Z4" s="19"/>
      <c r="AA4" s="111">
        <f>SUM(B4:Z4)</f>
        <v>-2184.2999999999997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171.07</v>
      </c>
      <c r="C7" s="117">
        <v>150.91999999999999</v>
      </c>
      <c r="D7" s="117">
        <v>112.23</v>
      </c>
      <c r="E7" s="117">
        <v>113.48</v>
      </c>
      <c r="F7" s="117">
        <v>102.08</v>
      </c>
      <c r="G7" s="117">
        <v>125.58</v>
      </c>
      <c r="H7" s="117">
        <v>106.25</v>
      </c>
      <c r="I7" s="117">
        <v>122.74</v>
      </c>
      <c r="J7" s="117">
        <v>116.6</v>
      </c>
      <c r="K7" s="117">
        <v>99.09</v>
      </c>
      <c r="L7" s="117">
        <v>92.5</v>
      </c>
      <c r="M7" s="117">
        <v>88.81</v>
      </c>
      <c r="N7" s="117">
        <v>88</v>
      </c>
      <c r="O7" s="117">
        <v>91.95</v>
      </c>
      <c r="P7" s="117">
        <v>99.65</v>
      </c>
      <c r="Q7" s="117">
        <v>103</v>
      </c>
      <c r="R7" s="117">
        <v>104.53</v>
      </c>
      <c r="S7" s="117">
        <v>129.21</v>
      </c>
      <c r="T7" s="117">
        <v>496.4</v>
      </c>
      <c r="U7" s="117">
        <v>550</v>
      </c>
      <c r="V7" s="117">
        <v>550</v>
      </c>
      <c r="W7" s="117">
        <v>448.22</v>
      </c>
      <c r="X7" s="117">
        <v>290.83</v>
      </c>
      <c r="Y7" s="117">
        <v>210</v>
      </c>
      <c r="Z7" s="118"/>
      <c r="AA7" s="119">
        <f>IF(SUM(B7:Z7)&lt;&gt;0,AVERAGEIF(B7:Z7,"&lt;&gt;"""),"")</f>
        <v>190.13083333333336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>
        <v>33.700000000000003</v>
      </c>
      <c r="E13" s="129"/>
      <c r="F13" s="129">
        <v>59.4</v>
      </c>
      <c r="G13" s="129"/>
      <c r="H13" s="129"/>
      <c r="I13" s="129">
        <v>61.5</v>
      </c>
      <c r="J13" s="129">
        <v>3.4</v>
      </c>
      <c r="K13" s="129">
        <v>291.3</v>
      </c>
      <c r="L13" s="129">
        <v>279.7</v>
      </c>
      <c r="M13" s="129">
        <v>281.60000000000002</v>
      </c>
      <c r="N13" s="129">
        <v>441.3</v>
      </c>
      <c r="O13" s="129">
        <v>336.8</v>
      </c>
      <c r="P13" s="129">
        <v>38.299999999999997</v>
      </c>
      <c r="Q13" s="129"/>
      <c r="R13" s="129"/>
      <c r="S13" s="129"/>
      <c r="T13" s="129"/>
      <c r="U13" s="129"/>
      <c r="V13" s="129"/>
      <c r="W13" s="129">
        <v>65.599999999999994</v>
      </c>
      <c r="X13" s="129"/>
      <c r="Y13" s="130"/>
      <c r="Z13" s="131"/>
      <c r="AA13" s="132">
        <f t="shared" si="0"/>
        <v>1892.6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500</v>
      </c>
      <c r="C15" s="133">
        <v>500</v>
      </c>
      <c r="D15" s="133">
        <v>500</v>
      </c>
      <c r="E15" s="133">
        <v>500</v>
      </c>
      <c r="F15" s="133">
        <v>57.1</v>
      </c>
      <c r="G15" s="133">
        <v>500</v>
      </c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432.4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6989.5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533.70000000000005</v>
      </c>
      <c r="E16" s="135">
        <f t="shared" si="1"/>
        <v>500</v>
      </c>
      <c r="F16" s="135">
        <f t="shared" si="1"/>
        <v>116.5</v>
      </c>
      <c r="G16" s="135">
        <f t="shared" si="1"/>
        <v>500</v>
      </c>
      <c r="H16" s="135">
        <f t="shared" si="1"/>
        <v>500</v>
      </c>
      <c r="I16" s="135">
        <f t="shared" si="1"/>
        <v>61.5</v>
      </c>
      <c r="J16" s="135">
        <f t="shared" si="1"/>
        <v>3.4</v>
      </c>
      <c r="K16" s="135">
        <f t="shared" si="1"/>
        <v>291.3</v>
      </c>
      <c r="L16" s="135">
        <f t="shared" si="1"/>
        <v>279.7</v>
      </c>
      <c r="M16" s="135">
        <f t="shared" si="1"/>
        <v>281.60000000000002</v>
      </c>
      <c r="N16" s="135">
        <f t="shared" si="1"/>
        <v>441.3</v>
      </c>
      <c r="O16" s="135">
        <f t="shared" si="1"/>
        <v>336.8</v>
      </c>
      <c r="P16" s="135">
        <f t="shared" si="1"/>
        <v>38.299999999999997</v>
      </c>
      <c r="Q16" s="135">
        <f t="shared" si="1"/>
        <v>0</v>
      </c>
      <c r="R16" s="135">
        <f t="shared" si="1"/>
        <v>432.4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565.6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8882.1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181.1</v>
      </c>
      <c r="C21" s="129">
        <v>293.7</v>
      </c>
      <c r="D21" s="129"/>
      <c r="E21" s="129">
        <v>160</v>
      </c>
      <c r="F21" s="129"/>
      <c r="G21" s="129">
        <v>514.79999999999995</v>
      </c>
      <c r="H21" s="129">
        <v>292.7</v>
      </c>
      <c r="I21" s="129"/>
      <c r="J21" s="129"/>
      <c r="K21" s="129"/>
      <c r="L21" s="129"/>
      <c r="M21" s="129"/>
      <c r="N21" s="129"/>
      <c r="O21" s="129"/>
      <c r="P21" s="129"/>
      <c r="Q21" s="129">
        <v>307.89999999999998</v>
      </c>
      <c r="R21" s="129">
        <v>182.9</v>
      </c>
      <c r="S21" s="129">
        <v>386</v>
      </c>
      <c r="T21" s="129">
        <v>154.69999999999999</v>
      </c>
      <c r="U21" s="129">
        <v>100.7</v>
      </c>
      <c r="V21" s="129">
        <v>95.1</v>
      </c>
      <c r="W21" s="129"/>
      <c r="X21" s="129">
        <v>219.2</v>
      </c>
      <c r="Y21" s="130">
        <v>307.7</v>
      </c>
      <c r="Z21" s="131"/>
      <c r="AA21" s="132">
        <f t="shared" si="2"/>
        <v>3196.4999999999991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181.7</v>
      </c>
      <c r="J23" s="133">
        <v>319.3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0.3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3501.3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181.1</v>
      </c>
      <c r="C24" s="135">
        <f t="shared" si="3"/>
        <v>293.7</v>
      </c>
      <c r="D24" s="135">
        <f t="shared" si="3"/>
        <v>0</v>
      </c>
      <c r="E24" s="135">
        <f t="shared" si="3"/>
        <v>160</v>
      </c>
      <c r="F24" s="135">
        <f t="shared" si="3"/>
        <v>0</v>
      </c>
      <c r="G24" s="135">
        <f t="shared" si="3"/>
        <v>514.79999999999995</v>
      </c>
      <c r="H24" s="135">
        <f t="shared" si="3"/>
        <v>292.7</v>
      </c>
      <c r="I24" s="135">
        <f t="shared" si="3"/>
        <v>181.7</v>
      </c>
      <c r="J24" s="135">
        <f t="shared" si="3"/>
        <v>319.3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308.2</v>
      </c>
      <c r="R24" s="135">
        <f t="shared" si="3"/>
        <v>182.9</v>
      </c>
      <c r="S24" s="135">
        <f t="shared" si="3"/>
        <v>386</v>
      </c>
      <c r="T24" s="135">
        <f t="shared" si="3"/>
        <v>154.69999999999999</v>
      </c>
      <c r="U24" s="135">
        <f t="shared" si="3"/>
        <v>100.7</v>
      </c>
      <c r="V24" s="135">
        <f t="shared" si="3"/>
        <v>95.1</v>
      </c>
      <c r="W24" s="135">
        <f t="shared" si="3"/>
        <v>0</v>
      </c>
      <c r="X24" s="135">
        <f t="shared" si="3"/>
        <v>219.2</v>
      </c>
      <c r="Y24" s="135">
        <f t="shared" si="3"/>
        <v>307.7</v>
      </c>
      <c r="Z24" s="136" t="str">
        <f t="shared" si="3"/>
        <v/>
      </c>
      <c r="AA24" s="90">
        <f t="shared" si="2"/>
        <v>6697.7999999999993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2024-07-11T11:19:01Z</dcterms:created>
  <dcterms:modified xsi:type="dcterms:W3CDTF">2024-07-11T11:19:03Z</dcterms:modified>
</cp:coreProperties>
</file>