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<sst xmlns="http://schemas.openxmlformats.org/spreadsheetml/2006/main" count="119" uniqueCount="54">
  <si>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10/07/2024 14:26:04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</si>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</sst>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D95-4C71-9EA3-C6E6114FA96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D95-4C71-9EA3-C6E6114FA96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0D95-4C71-9EA3-C6E6114FA96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0D95-4C71-9EA3-C6E6114FA96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D95-4C71-9EA3-C6E6114FA96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D95-4C71-9EA3-C6E6114FA96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D95-4C71-9EA3-C6E6114FA96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302.61700000000002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302</c:v>
                </c:pt>
                <c:pt idx="7">
                  <c:v>302</c:v>
                </c:pt>
                <c:pt idx="8">
                  <c:v>302</c:v>
                </c:pt>
                <c:pt idx="9">
                  <c:v>302</c:v>
                </c:pt>
                <c:pt idx="10">
                  <c:v>302</c:v>
                </c:pt>
                <c:pt idx="11">
                  <c:v>302</c:v>
                </c:pt>
                <c:pt idx="12">
                  <c:v>302</c:v>
                </c:pt>
                <c:pt idx="13">
                  <c:v>302</c:v>
                </c:pt>
                <c:pt idx="14">
                  <c:v>302</c:v>
                </c:pt>
                <c:pt idx="15">
                  <c:v>382</c:v>
                </c:pt>
                <c:pt idx="16">
                  <c:v>432</c:v>
                </c:pt>
                <c:pt idx="17">
                  <c:v>767</c:v>
                </c:pt>
                <c:pt idx="18">
                  <c:v>867</c:v>
                </c:pt>
                <c:pt idx="19">
                  <c:v>867</c:v>
                </c:pt>
                <c:pt idx="20">
                  <c:v>867</c:v>
                </c:pt>
                <c:pt idx="21">
                  <c:v>867</c:v>
                </c:pt>
                <c:pt idx="22">
                  <c:v>867</c:v>
                </c:pt>
                <c:pt idx="23">
                  <c:v>867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D95-4C71-9EA3-C6E6114FA96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192</c:v>
                </c:pt>
                <c:pt idx="1">
                  <c:v>164</c:v>
                </c:pt>
                <c:pt idx="2">
                  <c:v>152</c:v>
                </c:pt>
                <c:pt idx="3">
                  <c:v>152</c:v>
                </c:pt>
                <c:pt idx="4">
                  <c:v>152</c:v>
                </c:pt>
                <c:pt idx="5">
                  <c:v>152</c:v>
                </c:pt>
                <c:pt idx="6">
                  <c:v>216</c:v>
                </c:pt>
                <c:pt idx="7">
                  <c:v>280</c:v>
                </c:pt>
                <c:pt idx="8">
                  <c:v>316</c:v>
                </c:pt>
                <c:pt idx="9">
                  <c:v>326</c:v>
                </c:pt>
                <c:pt idx="10">
                  <c:v>331</c:v>
                </c:pt>
                <c:pt idx="11">
                  <c:v>343</c:v>
                </c:pt>
                <c:pt idx="12">
                  <c:v>356</c:v>
                </c:pt>
                <c:pt idx="13">
                  <c:v>350</c:v>
                </c:pt>
                <c:pt idx="14">
                  <c:v>335</c:v>
                </c:pt>
                <c:pt idx="15">
                  <c:v>325</c:v>
                </c:pt>
                <c:pt idx="16">
                  <c:v>327</c:v>
                </c:pt>
                <c:pt idx="17">
                  <c:v>340</c:v>
                </c:pt>
                <c:pt idx="18">
                  <c:v>350</c:v>
                </c:pt>
                <c:pt idx="19">
                  <c:v>343</c:v>
                </c:pt>
                <c:pt idx="20">
                  <c:v>334</c:v>
                </c:pt>
                <c:pt idx="21">
                  <c:v>300</c:v>
                </c:pt>
                <c:pt idx="22">
                  <c:v>263</c:v>
                </c:pt>
                <c:pt idx="23">
                  <c:v>208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D95-4C71-9EA3-C6E6114FA96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4322.0349999999999</c:v>
                </c:pt>
                <c:pt idx="1">
                  <c:v>3720.8980000000001</c:v>
                </c:pt>
                <c:pt idx="2">
                  <c:v>3718.2460000000001</c:v>
                </c:pt>
                <c:pt idx="3">
                  <c:v>3402.933</c:v>
                </c:pt>
                <c:pt idx="4">
                  <c:v>3406.5069999999996</c:v>
                </c:pt>
                <c:pt idx="5">
                  <c:v>3588.81</c:v>
                </c:pt>
                <c:pt idx="6">
                  <c:v>3740.239</c:v>
                </c:pt>
                <c:pt idx="7">
                  <c:v>3712.8270000000002</c:v>
                </c:pt>
                <c:pt idx="8">
                  <c:v>3604.384</c:v>
                </c:pt>
                <c:pt idx="9">
                  <c:v>2793.1770000000001</c:v>
                </c:pt>
                <c:pt idx="10">
                  <c:v>2427.7809999999999</c:v>
                </c:pt>
                <c:pt idx="11">
                  <c:v>2315.9</c:v>
                </c:pt>
                <c:pt idx="12">
                  <c:v>2402.9</c:v>
                </c:pt>
                <c:pt idx="13">
                  <c:v>2679.886</c:v>
                </c:pt>
                <c:pt idx="14">
                  <c:v>2773.3890000000001</c:v>
                </c:pt>
                <c:pt idx="15">
                  <c:v>3461.607</c:v>
                </c:pt>
                <c:pt idx="16">
                  <c:v>3952.3090000000002</c:v>
                </c:pt>
                <c:pt idx="17">
                  <c:v>4095.165</c:v>
                </c:pt>
                <c:pt idx="18">
                  <c:v>3905.873</c:v>
                </c:pt>
                <c:pt idx="19">
                  <c:v>3968.9940000000001</c:v>
                </c:pt>
                <c:pt idx="20">
                  <c:v>4016.9949999999999</c:v>
                </c:pt>
                <c:pt idx="21">
                  <c:v>4038.201</c:v>
                </c:pt>
                <c:pt idx="22">
                  <c:v>4285.4500000000007</c:v>
                </c:pt>
                <c:pt idx="23">
                  <c:v>4293.4590000000007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D95-4C71-9EA3-C6E6114FA96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681</c:v>
                </c:pt>
                <c:pt idx="1">
                  <c:v>753.4</c:v>
                </c:pt>
                <c:pt idx="2">
                  <c:v>605.70000000000005</c:v>
                </c:pt>
                <c:pt idx="3">
                  <c:v>1079.7</c:v>
                </c:pt>
                <c:pt idx="4">
                  <c:v>680.5</c:v>
                </c:pt>
                <c:pt idx="5">
                  <c:v>536.20000000000005</c:v>
                </c:pt>
                <c:pt idx="6">
                  <c:v>536.20000000000005</c:v>
                </c:pt>
                <c:pt idx="7">
                  <c:v>263</c:v>
                </c:pt>
                <c:pt idx="8">
                  <c:v>190</c:v>
                </c:pt>
                <c:pt idx="9">
                  <c:v>648.6</c:v>
                </c:pt>
                <c:pt idx="10">
                  <c:v>689.8</c:v>
                </c:pt>
                <c:pt idx="11">
                  <c:v>872.4</c:v>
                </c:pt>
                <c:pt idx="12">
                  <c:v>880.5</c:v>
                </c:pt>
                <c:pt idx="13">
                  <c:v>684.8</c:v>
                </c:pt>
                <c:pt idx="14">
                  <c:v>824.5</c:v>
                </c:pt>
                <c:pt idx="15">
                  <c:v>604.4</c:v>
                </c:pt>
                <c:pt idx="16">
                  <c:v>727</c:v>
                </c:pt>
                <c:pt idx="17">
                  <c:v>809</c:v>
                </c:pt>
                <c:pt idx="18">
                  <c:v>805</c:v>
                </c:pt>
                <c:pt idx="19">
                  <c:v>924.3</c:v>
                </c:pt>
                <c:pt idx="20">
                  <c:v>1039.9000000000001</c:v>
                </c:pt>
                <c:pt idx="21">
                  <c:v>1134.9000000000001</c:v>
                </c:pt>
                <c:pt idx="22">
                  <c:v>824</c:v>
                </c:pt>
                <c:pt idx="23">
                  <c:v>797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D95-4C71-9EA3-C6E6114FA96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2169.1219999999998</c:v>
                </c:pt>
                <c:pt idx="1">
                  <c:v>2204.837</c:v>
                </c:pt>
                <c:pt idx="2">
                  <c:v>2239.9</c:v>
                </c:pt>
                <c:pt idx="3">
                  <c:v>2308.5349999999999</c:v>
                </c:pt>
                <c:pt idx="4">
                  <c:v>2377.3990000000003</c:v>
                </c:pt>
                <c:pt idx="5">
                  <c:v>2443.4030000000002</c:v>
                </c:pt>
                <c:pt idx="6">
                  <c:v>2802.0550000000003</c:v>
                </c:pt>
                <c:pt idx="7">
                  <c:v>3726.136</c:v>
                </c:pt>
                <c:pt idx="8">
                  <c:v>4915.2490000000007</c:v>
                </c:pt>
                <c:pt idx="9">
                  <c:v>5979.9440000000004</c:v>
                </c:pt>
                <c:pt idx="10">
                  <c:v>6747.9120000000012</c:v>
                </c:pt>
                <c:pt idx="11">
                  <c:v>7183.4270000000006</c:v>
                </c:pt>
                <c:pt idx="12">
                  <c:v>7289.3210000000008</c:v>
                </c:pt>
                <c:pt idx="13">
                  <c:v>7140.11</c:v>
                </c:pt>
                <c:pt idx="14">
                  <c:v>6707.8989999999985</c:v>
                </c:pt>
                <c:pt idx="15">
                  <c:v>5987.9300000000012</c:v>
                </c:pt>
                <c:pt idx="16">
                  <c:v>4971.4320000000007</c:v>
                </c:pt>
                <c:pt idx="17">
                  <c:v>3668.3800000000006</c:v>
                </c:pt>
                <c:pt idx="18">
                  <c:v>2369.42</c:v>
                </c:pt>
                <c:pt idx="19">
                  <c:v>1606.5519999999997</c:v>
                </c:pt>
                <c:pt idx="20">
                  <c:v>1310.5390000000002</c:v>
                </c:pt>
                <c:pt idx="21">
                  <c:v>1176.8930000000003</c:v>
                </c:pt>
                <c:pt idx="22">
                  <c:v>1126.415</c:v>
                </c:pt>
                <c:pt idx="23">
                  <c:v>1097.463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D95-4C71-9EA3-C6E6114FA96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98</c:v>
                </c:pt>
                <c:pt idx="1">
                  <c:v>99</c:v>
                </c:pt>
                <c:pt idx="2">
                  <c:v>99</c:v>
                </c:pt>
                <c:pt idx="3">
                  <c:v>98</c:v>
                </c:pt>
                <c:pt idx="4">
                  <c:v>100</c:v>
                </c:pt>
                <c:pt idx="5">
                  <c:v>103</c:v>
                </c:pt>
                <c:pt idx="6">
                  <c:v>103</c:v>
                </c:pt>
                <c:pt idx="7">
                  <c:v>107</c:v>
                </c:pt>
                <c:pt idx="8">
                  <c:v>123</c:v>
                </c:pt>
                <c:pt idx="9">
                  <c:v>140</c:v>
                </c:pt>
                <c:pt idx="10">
                  <c:v>150</c:v>
                </c:pt>
                <c:pt idx="11">
                  <c:v>157</c:v>
                </c:pt>
                <c:pt idx="12">
                  <c:v>158</c:v>
                </c:pt>
                <c:pt idx="13">
                  <c:v>154</c:v>
                </c:pt>
                <c:pt idx="14">
                  <c:v>149</c:v>
                </c:pt>
                <c:pt idx="15">
                  <c:v>141</c:v>
                </c:pt>
                <c:pt idx="16">
                  <c:v>135</c:v>
                </c:pt>
                <c:pt idx="17">
                  <c:v>124</c:v>
                </c:pt>
                <c:pt idx="18">
                  <c:v>112</c:v>
                </c:pt>
                <c:pt idx="19">
                  <c:v>109</c:v>
                </c:pt>
                <c:pt idx="20">
                  <c:v>108</c:v>
                </c:pt>
                <c:pt idx="21">
                  <c:v>104</c:v>
                </c:pt>
                <c:pt idx="22">
                  <c:v>98</c:v>
                </c:pt>
                <c:pt idx="23">
                  <c:v>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D95-4C71-9EA3-C6E6114FA96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102</c:v>
                </c:pt>
                <c:pt idx="1">
                  <c:v>76</c:v>
                </c:pt>
                <c:pt idx="2">
                  <c:v>76</c:v>
                </c:pt>
                <c:pt idx="3">
                  <c:v>76</c:v>
                </c:pt>
                <c:pt idx="4">
                  <c:v>382</c:v>
                </c:pt>
                <c:pt idx="5">
                  <c:v>417</c:v>
                </c:pt>
                <c:pt idx="6">
                  <c:v>497</c:v>
                </c:pt>
                <c:pt idx="7">
                  <c:v>487</c:v>
                </c:pt>
                <c:pt idx="8">
                  <c:v>191</c:v>
                </c:pt>
                <c:pt idx="9">
                  <c:v>119</c:v>
                </c:pt>
                <c:pt idx="10">
                  <c:v>89</c:v>
                </c:pt>
                <c:pt idx="11">
                  <c:v>102</c:v>
                </c:pt>
                <c:pt idx="12">
                  <c:v>76</c:v>
                </c:pt>
                <c:pt idx="13">
                  <c:v>76</c:v>
                </c:pt>
                <c:pt idx="14">
                  <c:v>76</c:v>
                </c:pt>
                <c:pt idx="15">
                  <c:v>76</c:v>
                </c:pt>
                <c:pt idx="16">
                  <c:v>140</c:v>
                </c:pt>
                <c:pt idx="17">
                  <c:v>820</c:v>
                </c:pt>
                <c:pt idx="18">
                  <c:v>1213</c:v>
                </c:pt>
                <c:pt idx="19">
                  <c:v>1277</c:v>
                </c:pt>
                <c:pt idx="20">
                  <c:v>1251</c:v>
                </c:pt>
                <c:pt idx="21">
                  <c:v>1191</c:v>
                </c:pt>
                <c:pt idx="22">
                  <c:v>1141</c:v>
                </c:pt>
                <c:pt idx="23">
                  <c:v>787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D95-4C71-9EA3-C6E6114FA9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127.53</c:v>
                </c:pt>
                <c:pt idx="1">
                  <c:v>105.44</c:v>
                </c:pt>
                <c:pt idx="2">
                  <c:v>103.9</c:v>
                </c:pt>
                <c:pt idx="3">
                  <c:v>99.05</c:v>
                </c:pt>
                <c:pt idx="4">
                  <c:v>99.05</c:v>
                </c:pt>
                <c:pt idx="5">
                  <c:v>100.68</c:v>
                </c:pt>
                <c:pt idx="6">
                  <c:v>112.65</c:v>
                </c:pt>
                <c:pt idx="7">
                  <c:v>113.92</c:v>
                </c:pt>
                <c:pt idx="8">
                  <c:v>115.12</c:v>
                </c:pt>
                <c:pt idx="9">
                  <c:v>92.98</c:v>
                </c:pt>
                <c:pt idx="10">
                  <c:v>82.09</c:v>
                </c:pt>
                <c:pt idx="11">
                  <c:v>75.64</c:v>
                </c:pt>
                <c:pt idx="12">
                  <c:v>79.459999999999994</c:v>
                </c:pt>
                <c:pt idx="13">
                  <c:v>85.03</c:v>
                </c:pt>
                <c:pt idx="14">
                  <c:v>91.95</c:v>
                </c:pt>
                <c:pt idx="15">
                  <c:v>98.78</c:v>
                </c:pt>
                <c:pt idx="16">
                  <c:v>124.01</c:v>
                </c:pt>
                <c:pt idx="17">
                  <c:v>213.1</c:v>
                </c:pt>
                <c:pt idx="18">
                  <c:v>398.96</c:v>
                </c:pt>
                <c:pt idx="19">
                  <c:v>500</c:v>
                </c:pt>
                <c:pt idx="20">
                  <c:v>500</c:v>
                </c:pt>
                <c:pt idx="21">
                  <c:v>490.6</c:v>
                </c:pt>
                <c:pt idx="22">
                  <c:v>323.3</c:v>
                </c:pt>
                <c:pt idx="23">
                  <c:v>301.60000000000002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D95-4C71-9EA3-C6E6114FA9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145</c:v>
                </c:pt>
                <c:pt idx="1">
                  <c:v>123.5</c:v>
                </c:pt>
                <c:pt idx="2">
                  <c:v>128.5</c:v>
                </c:pt>
                <c:pt idx="3">
                  <c:v>127.5</c:v>
                </c:pt>
                <c:pt idx="4">
                  <c:v>135</c:v>
                </c:pt>
                <c:pt idx="5">
                  <c:v>141</c:v>
                </c:pt>
                <c:pt idx="6">
                  <c:v>151</c:v>
                </c:pt>
                <c:pt idx="7">
                  <c:v>150</c:v>
                </c:pt>
                <c:pt idx="8">
                  <c:v>148</c:v>
                </c:pt>
                <c:pt idx="9">
                  <c:v>148</c:v>
                </c:pt>
                <c:pt idx="10">
                  <c:v>140</c:v>
                </c:pt>
                <c:pt idx="11">
                  <c:v>143</c:v>
                </c:pt>
                <c:pt idx="12">
                  <c:v>139</c:v>
                </c:pt>
                <c:pt idx="13">
                  <c:v>135</c:v>
                </c:pt>
                <c:pt idx="14">
                  <c:v>138.5</c:v>
                </c:pt>
                <c:pt idx="15">
                  <c:v>155.5</c:v>
                </c:pt>
                <c:pt idx="16">
                  <c:v>201.5</c:v>
                </c:pt>
                <c:pt idx="17">
                  <c:v>222</c:v>
                </c:pt>
                <c:pt idx="18">
                  <c:v>237</c:v>
                </c:pt>
                <c:pt idx="19">
                  <c:v>237.5</c:v>
                </c:pt>
                <c:pt idx="20">
                  <c:v>236.5</c:v>
                </c:pt>
                <c:pt idx="21">
                  <c:v>223.5</c:v>
                </c:pt>
                <c:pt idx="22">
                  <c:v>216</c:v>
                </c:pt>
                <c:pt idx="23">
                  <c:v>226.5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BE-4E4B-9946-DC16A41C2FB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819.88300000000004</c:v>
                </c:pt>
                <c:pt idx="1">
                  <c:v>848.43099999999993</c:v>
                </c:pt>
                <c:pt idx="2">
                  <c:v>862.9380000000001</c:v>
                </c:pt>
                <c:pt idx="3">
                  <c:v>870.65000000000009</c:v>
                </c:pt>
                <c:pt idx="4">
                  <c:v>871.32400000000007</c:v>
                </c:pt>
                <c:pt idx="5">
                  <c:v>916.30900000000008</c:v>
                </c:pt>
                <c:pt idx="6">
                  <c:v>897.70300000000009</c:v>
                </c:pt>
                <c:pt idx="7">
                  <c:v>849.01400000000001</c:v>
                </c:pt>
                <c:pt idx="8">
                  <c:v>868.78</c:v>
                </c:pt>
                <c:pt idx="9">
                  <c:v>848.29200000000003</c:v>
                </c:pt>
                <c:pt idx="10">
                  <c:v>846.25400000000002</c:v>
                </c:pt>
                <c:pt idx="11">
                  <c:v>864.79100000000017</c:v>
                </c:pt>
                <c:pt idx="12">
                  <c:v>779.673</c:v>
                </c:pt>
                <c:pt idx="13">
                  <c:v>791.50900000000001</c:v>
                </c:pt>
                <c:pt idx="14">
                  <c:v>764.87800000000004</c:v>
                </c:pt>
                <c:pt idx="15">
                  <c:v>749.95600000000002</c:v>
                </c:pt>
                <c:pt idx="16">
                  <c:v>727.1880000000001</c:v>
                </c:pt>
                <c:pt idx="17">
                  <c:v>752.45299999999997</c:v>
                </c:pt>
                <c:pt idx="18">
                  <c:v>705.18100000000004</c:v>
                </c:pt>
                <c:pt idx="19">
                  <c:v>715.94400000000007</c:v>
                </c:pt>
                <c:pt idx="20">
                  <c:v>718.21900000000005</c:v>
                </c:pt>
                <c:pt idx="21">
                  <c:v>717.63200000000006</c:v>
                </c:pt>
                <c:pt idx="22">
                  <c:v>739.18500000000006</c:v>
                </c:pt>
                <c:pt idx="23">
                  <c:v>804.97800000000007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BE-4E4B-9946-DC16A41C2FB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1483.989</c:v>
                </c:pt>
                <c:pt idx="1">
                  <c:v>1452.1279999999999</c:v>
                </c:pt>
                <c:pt idx="2">
                  <c:v>1432.4030000000002</c:v>
                </c:pt>
                <c:pt idx="3">
                  <c:v>1423.2749999999999</c:v>
                </c:pt>
                <c:pt idx="4">
                  <c:v>1447.49</c:v>
                </c:pt>
                <c:pt idx="5">
                  <c:v>1561.2330000000002</c:v>
                </c:pt>
                <c:pt idx="6">
                  <c:v>1802.1260000000002</c:v>
                </c:pt>
                <c:pt idx="7">
                  <c:v>1981.6870000000001</c:v>
                </c:pt>
                <c:pt idx="8">
                  <c:v>2063.9409999999998</c:v>
                </c:pt>
                <c:pt idx="9">
                  <c:v>2122.5289999999995</c:v>
                </c:pt>
                <c:pt idx="10">
                  <c:v>2130.9439999999995</c:v>
                </c:pt>
                <c:pt idx="11">
                  <c:v>2169.0430000000006</c:v>
                </c:pt>
                <c:pt idx="12">
                  <c:v>2185.0539999999996</c:v>
                </c:pt>
                <c:pt idx="13">
                  <c:v>2169.8269999999998</c:v>
                </c:pt>
                <c:pt idx="14">
                  <c:v>2132.4709999999995</c:v>
                </c:pt>
                <c:pt idx="15">
                  <c:v>2088.317</c:v>
                </c:pt>
                <c:pt idx="16">
                  <c:v>2054.5939999999996</c:v>
                </c:pt>
                <c:pt idx="17">
                  <c:v>1990.9650000000001</c:v>
                </c:pt>
                <c:pt idx="18">
                  <c:v>1689.1590000000001</c:v>
                </c:pt>
                <c:pt idx="19">
                  <c:v>1777.1029999999998</c:v>
                </c:pt>
                <c:pt idx="20">
                  <c:v>1697.98</c:v>
                </c:pt>
                <c:pt idx="21">
                  <c:v>1561.7759999999998</c:v>
                </c:pt>
                <c:pt idx="22">
                  <c:v>1400.607</c:v>
                </c:pt>
                <c:pt idx="23">
                  <c:v>1346.097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DBE-4E4B-9946-DC16A41C2FB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4459.6399999999994</c:v>
                </c:pt>
                <c:pt idx="1">
                  <c:v>4186.0330000000004</c:v>
                </c:pt>
                <c:pt idx="2">
                  <c:v>3959.0699999999997</c:v>
                </c:pt>
                <c:pt idx="3">
                  <c:v>3796.7229999999995</c:v>
                </c:pt>
                <c:pt idx="4">
                  <c:v>3746.6</c:v>
                </c:pt>
                <c:pt idx="5">
                  <c:v>3739.4609999999998</c:v>
                </c:pt>
                <c:pt idx="6">
                  <c:v>4063.4919999999988</c:v>
                </c:pt>
                <c:pt idx="7">
                  <c:v>4592.59</c:v>
                </c:pt>
                <c:pt idx="8">
                  <c:v>5114.8360000000002</c:v>
                </c:pt>
                <c:pt idx="9">
                  <c:v>5612.93</c:v>
                </c:pt>
                <c:pt idx="10">
                  <c:v>5989.2500000000018</c:v>
                </c:pt>
                <c:pt idx="11">
                  <c:v>6359.9040000000014</c:v>
                </c:pt>
                <c:pt idx="12">
                  <c:v>6627.9660000000003</c:v>
                </c:pt>
                <c:pt idx="13">
                  <c:v>6644.5</c:v>
                </c:pt>
                <c:pt idx="14">
                  <c:v>6515.9810000000016</c:v>
                </c:pt>
                <c:pt idx="15">
                  <c:v>6389.1450000000004</c:v>
                </c:pt>
                <c:pt idx="16">
                  <c:v>6287.3509999999997</c:v>
                </c:pt>
                <c:pt idx="17">
                  <c:v>6157.753999999999</c:v>
                </c:pt>
                <c:pt idx="18">
                  <c:v>5494.3090000000011</c:v>
                </c:pt>
                <c:pt idx="19">
                  <c:v>5447.8249999999998</c:v>
                </c:pt>
                <c:pt idx="20">
                  <c:v>5396.7169999999996</c:v>
                </c:pt>
                <c:pt idx="21">
                  <c:v>5460.0480000000007</c:v>
                </c:pt>
                <c:pt idx="22">
                  <c:v>5046.8040000000001</c:v>
                </c:pt>
                <c:pt idx="23">
                  <c:v>4564.8370000000014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DBE-4E4B-9946-DC16A41C2FB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440</c:v>
                </c:pt>
                <c:pt idx="1">
                  <c:v>413</c:v>
                </c:pt>
                <c:pt idx="2">
                  <c:v>401</c:v>
                </c:pt>
                <c:pt idx="3">
                  <c:v>393</c:v>
                </c:pt>
                <c:pt idx="4">
                  <c:v>392.00000000000006</c:v>
                </c:pt>
                <c:pt idx="5">
                  <c:v>401.99999999999994</c:v>
                </c:pt>
                <c:pt idx="6">
                  <c:v>469</c:v>
                </c:pt>
                <c:pt idx="7">
                  <c:v>537</c:v>
                </c:pt>
                <c:pt idx="8">
                  <c:v>589.00000000000011</c:v>
                </c:pt>
                <c:pt idx="9">
                  <c:v>616</c:v>
                </c:pt>
                <c:pt idx="10">
                  <c:v>631</c:v>
                </c:pt>
                <c:pt idx="11">
                  <c:v>649.99999999999989</c:v>
                </c:pt>
                <c:pt idx="12">
                  <c:v>664</c:v>
                </c:pt>
                <c:pt idx="13">
                  <c:v>653.99999999999989</c:v>
                </c:pt>
                <c:pt idx="14">
                  <c:v>633.99999999999989</c:v>
                </c:pt>
                <c:pt idx="15">
                  <c:v>616</c:v>
                </c:pt>
                <c:pt idx="16">
                  <c:v>612.00000000000011</c:v>
                </c:pt>
                <c:pt idx="17">
                  <c:v>613.99999999999989</c:v>
                </c:pt>
                <c:pt idx="18">
                  <c:v>612.00000000000011</c:v>
                </c:pt>
                <c:pt idx="19">
                  <c:v>602.00000000000011</c:v>
                </c:pt>
                <c:pt idx="20">
                  <c:v>592</c:v>
                </c:pt>
                <c:pt idx="21">
                  <c:v>554.00000000000011</c:v>
                </c:pt>
                <c:pt idx="22">
                  <c:v>511.00000000000006</c:v>
                </c:pt>
                <c:pt idx="23">
                  <c:v>454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DBE-4E4B-9946-DC16A41C2FB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DBE-4E4B-9946-DC16A41C2FB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110</c:v>
                </c:pt>
                <c:pt idx="12">
                  <c:v>110</c:v>
                </c:pt>
                <c:pt idx="13">
                  <c:v>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DBE-4E4B-9946-DC16A41C2FB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DBE-4E4B-9946-DC16A41C2FB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DBE-4E4B-9946-DC16A41C2FB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DBE-4E4B-9946-DC16A41C2FB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511.3</c:v>
                </c:pt>
                <c:pt idx="1">
                  <c:v>290</c:v>
                </c:pt>
                <c:pt idx="2">
                  <c:v>401.9</c:v>
                </c:pt>
                <c:pt idx="3">
                  <c:v>801</c:v>
                </c:pt>
                <c:pt idx="4">
                  <c:v>801</c:v>
                </c:pt>
                <c:pt idx="5">
                  <c:v>776</c:v>
                </c:pt>
                <c:pt idx="6">
                  <c:v>810.8</c:v>
                </c:pt>
                <c:pt idx="7">
                  <c:v>767.7</c:v>
                </c:pt>
                <c:pt idx="8">
                  <c:v>857.1</c:v>
                </c:pt>
                <c:pt idx="9">
                  <c:v>961</c:v>
                </c:pt>
                <c:pt idx="10">
                  <c:v>1000</c:v>
                </c:pt>
                <c:pt idx="11">
                  <c:v>979</c:v>
                </c:pt>
                <c:pt idx="12">
                  <c:v>959</c:v>
                </c:pt>
                <c:pt idx="13">
                  <c:v>992</c:v>
                </c:pt>
                <c:pt idx="14">
                  <c:v>982</c:v>
                </c:pt>
                <c:pt idx="15">
                  <c:v>979</c:v>
                </c:pt>
                <c:pt idx="16">
                  <c:v>802.1</c:v>
                </c:pt>
                <c:pt idx="17">
                  <c:v>886.4</c:v>
                </c:pt>
                <c:pt idx="18">
                  <c:v>880.9</c:v>
                </c:pt>
                <c:pt idx="19">
                  <c:v>309</c:v>
                </c:pt>
                <c:pt idx="20">
                  <c:v>279</c:v>
                </c:pt>
                <c:pt idx="21">
                  <c:v>288</c:v>
                </c:pt>
                <c:pt idx="22">
                  <c:v>684.3</c:v>
                </c:pt>
                <c:pt idx="23">
                  <c:v>742.5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DBE-4E4B-9946-DC16A41C2FB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6.41</c:v>
                </c:pt>
                <c:pt idx="6">
                  <c:v>2.419</c:v>
                </c:pt>
                <c:pt idx="18">
                  <c:v>3.6970000000000001</c:v>
                </c:pt>
                <c:pt idx="19">
                  <c:v>6.4779999999999998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DBE-4E4B-9946-DC16A41C2FB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DBE-4E4B-9946-DC16A41C2FB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DBE-4E4B-9946-DC16A41C2F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127.53</c:v>
                </c:pt>
                <c:pt idx="1">
                  <c:v>105.44</c:v>
                </c:pt>
                <c:pt idx="2">
                  <c:v>103.9</c:v>
                </c:pt>
                <c:pt idx="3">
                  <c:v>99.05</c:v>
                </c:pt>
                <c:pt idx="4">
                  <c:v>99.05</c:v>
                </c:pt>
                <c:pt idx="5">
                  <c:v>100.68</c:v>
                </c:pt>
                <c:pt idx="6">
                  <c:v>112.65</c:v>
                </c:pt>
                <c:pt idx="7">
                  <c:v>113.92</c:v>
                </c:pt>
                <c:pt idx="8">
                  <c:v>115.12</c:v>
                </c:pt>
                <c:pt idx="9">
                  <c:v>92.98</c:v>
                </c:pt>
                <c:pt idx="10">
                  <c:v>82.09</c:v>
                </c:pt>
                <c:pt idx="11">
                  <c:v>75.64</c:v>
                </c:pt>
                <c:pt idx="12">
                  <c:v>79.459999999999994</c:v>
                </c:pt>
                <c:pt idx="13">
                  <c:v>85.03</c:v>
                </c:pt>
                <c:pt idx="14">
                  <c:v>91.95</c:v>
                </c:pt>
                <c:pt idx="15">
                  <c:v>98.78</c:v>
                </c:pt>
                <c:pt idx="16">
                  <c:v>124.01</c:v>
                </c:pt>
                <c:pt idx="17">
                  <c:v>213.1</c:v>
                </c:pt>
                <c:pt idx="18">
                  <c:v>398.96</c:v>
                </c:pt>
                <c:pt idx="19">
                  <c:v>500</c:v>
                </c:pt>
                <c:pt idx="20">
                  <c:v>500</c:v>
                </c:pt>
                <c:pt idx="21">
                  <c:v>490.6</c:v>
                </c:pt>
                <c:pt idx="22">
                  <c:v>323.3</c:v>
                </c:pt>
                <c:pt idx="23">
                  <c:v>301.60000000000002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DBE-4E4B-9946-DC16A41C2F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7866.7739999999994</v>
      </c>
      <c r="C4" s="18">
        <v>7320.1350000000002</v>
      </c>
      <c r="D4" s="18">
        <v>7192.8460000000005</v>
      </c>
      <c r="E4" s="18">
        <v>7419.1679999999997</v>
      </c>
      <c r="F4" s="18">
        <v>7400.4059999999999</v>
      </c>
      <c r="G4" s="18">
        <v>7542.4130000000014</v>
      </c>
      <c r="H4" s="18">
        <v>8196.4939999999988</v>
      </c>
      <c r="I4" s="18">
        <v>8877.9629999999997</v>
      </c>
      <c r="J4" s="18">
        <v>9641.6329999999998</v>
      </c>
      <c r="K4" s="18">
        <v>10308.721000000001</v>
      </c>
      <c r="L4" s="18">
        <v>10737.492999999999</v>
      </c>
      <c r="M4" s="18">
        <v>11275.727000000003</v>
      </c>
      <c r="N4" s="18">
        <v>11464.721</v>
      </c>
      <c r="O4" s="18">
        <v>11386.795999999998</v>
      </c>
      <c r="P4" s="18">
        <v>11167.788000000002</v>
      </c>
      <c r="Q4" s="18">
        <v>10977.937</v>
      </c>
      <c r="R4" s="18">
        <v>10684.740999999995</v>
      </c>
      <c r="S4" s="18">
        <v>10623.545000000002</v>
      </c>
      <c r="T4" s="18">
        <v>9622.2929999999978</v>
      </c>
      <c r="U4" s="18">
        <v>9095.8459999999995</v>
      </c>
      <c r="V4" s="18">
        <v>8927.4339999999993</v>
      </c>
      <c r="W4" s="18">
        <v>8811.9940000000006</v>
      </c>
      <c r="X4" s="18">
        <v>8604.8650000000016</v>
      </c>
      <c r="Y4" s="18">
        <v>8145.9219999999987</v>
      </c>
      <c r="Z4" s="19"/>
      <c r="AA4" s="20">
        <f>SUM(B4:Z4)</f>
        <v>223293.65500000006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127.53</v>
      </c>
      <c r="C7" s="28">
        <v>105.44</v>
      </c>
      <c r="D7" s="28">
        <v>103.9</v>
      </c>
      <c r="E7" s="28">
        <v>99.05</v>
      </c>
      <c r="F7" s="28">
        <v>99.05</v>
      </c>
      <c r="G7" s="28">
        <v>100.68</v>
      </c>
      <c r="H7" s="28">
        <v>112.65</v>
      </c>
      <c r="I7" s="28">
        <v>113.92</v>
      </c>
      <c r="J7" s="28">
        <v>115.12</v>
      </c>
      <c r="K7" s="28">
        <v>92.98</v>
      </c>
      <c r="L7" s="28">
        <v>82.09</v>
      </c>
      <c r="M7" s="28">
        <v>75.64</v>
      </c>
      <c r="N7" s="28">
        <v>79.459999999999994</v>
      </c>
      <c r="O7" s="28">
        <v>85.03</v>
      </c>
      <c r="P7" s="28">
        <v>91.95</v>
      </c>
      <c r="Q7" s="28">
        <v>98.78</v>
      </c>
      <c r="R7" s="28">
        <v>124.01</v>
      </c>
      <c r="S7" s="28">
        <v>213.1</v>
      </c>
      <c r="T7" s="28">
        <v>398.96</v>
      </c>
      <c r="U7" s="28">
        <v>500</v>
      </c>
      <c r="V7" s="28">
        <v>500</v>
      </c>
      <c r="W7" s="28">
        <v>490.6</v>
      </c>
      <c r="X7" s="28">
        <v>323.3</v>
      </c>
      <c r="Y7" s="28">
        <v>301.60000000000002</v>
      </c>
      <c r="Z7" s="29"/>
      <c r="AA7" s="30">
        <f>IF(SUM(B7:Z7)&lt;&gt;0,AVERAGEIF(B7:Z7,"&lt;&gt;"""),"")</f>
        <v>184.785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302.61700000000002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302</v>
      </c>
      <c r="I10" s="42">
        <v>302</v>
      </c>
      <c r="J10" s="42">
        <v>302</v>
      </c>
      <c r="K10" s="42">
        <v>302</v>
      </c>
      <c r="L10" s="42">
        <v>302</v>
      </c>
      <c r="M10" s="42">
        <v>302</v>
      </c>
      <c r="N10" s="42">
        <v>302</v>
      </c>
      <c r="O10" s="42">
        <v>302</v>
      </c>
      <c r="P10" s="42">
        <v>302</v>
      </c>
      <c r="Q10" s="42">
        <v>382</v>
      </c>
      <c r="R10" s="42">
        <v>432</v>
      </c>
      <c r="S10" s="42">
        <v>767</v>
      </c>
      <c r="T10" s="42">
        <v>867</v>
      </c>
      <c r="U10" s="42">
        <v>867</v>
      </c>
      <c r="V10" s="42">
        <v>867</v>
      </c>
      <c r="W10" s="42">
        <v>867</v>
      </c>
      <c r="X10" s="42">
        <v>867</v>
      </c>
      <c r="Y10" s="42">
        <v>867</v>
      </c>
      <c r="Z10" s="43"/>
      <c r="AA10" s="44">
        <f t="shared" ref="AA10:AA15" si="0">SUM(B10:Z10)</f>
        <v>11313.617</v>
      </c>
    </row>
    <row r="11" spans="1:27" ht="25.15" customHeight="1" x14ac:dyDescent="0.2">
      <c r="A11" s="45" t="s">
        <v>7</v>
      </c>
      <c r="B11" s="46">
        <v>192</v>
      </c>
      <c r="C11" s="47">
        <v>164</v>
      </c>
      <c r="D11" s="47">
        <v>152</v>
      </c>
      <c r="E11" s="47">
        <v>152</v>
      </c>
      <c r="F11" s="47">
        <v>152</v>
      </c>
      <c r="G11" s="47">
        <v>152</v>
      </c>
      <c r="H11" s="47">
        <v>216</v>
      </c>
      <c r="I11" s="47">
        <v>280</v>
      </c>
      <c r="J11" s="47">
        <v>316</v>
      </c>
      <c r="K11" s="47">
        <v>326</v>
      </c>
      <c r="L11" s="47">
        <v>331</v>
      </c>
      <c r="M11" s="47">
        <v>343</v>
      </c>
      <c r="N11" s="47">
        <v>356</v>
      </c>
      <c r="O11" s="47">
        <v>350</v>
      </c>
      <c r="P11" s="47">
        <v>335</v>
      </c>
      <c r="Q11" s="47">
        <v>325</v>
      </c>
      <c r="R11" s="47">
        <v>327</v>
      </c>
      <c r="S11" s="47">
        <v>340</v>
      </c>
      <c r="T11" s="47">
        <v>350</v>
      </c>
      <c r="U11" s="47">
        <v>343</v>
      </c>
      <c r="V11" s="47">
        <v>334</v>
      </c>
      <c r="W11" s="47">
        <v>300</v>
      </c>
      <c r="X11" s="47">
        <v>263</v>
      </c>
      <c r="Y11" s="47">
        <v>208</v>
      </c>
      <c r="Z11" s="48"/>
      <c r="AA11" s="49">
        <f t="shared" si="0"/>
        <v>6607</v>
      </c>
    </row>
    <row r="12" spans="1:27" ht="25.15" customHeight="1" x14ac:dyDescent="0.2">
      <c r="A12" s="50" t="s">
        <v>8</v>
      </c>
      <c r="B12" s="51">
        <v>4322.0349999999999</v>
      </c>
      <c r="C12" s="52">
        <v>3720.8980000000001</v>
      </c>
      <c r="D12" s="52">
        <v>3718.2460000000001</v>
      </c>
      <c r="E12" s="52">
        <v>3402.933</v>
      </c>
      <c r="F12" s="52">
        <v>3406.5069999999996</v>
      </c>
      <c r="G12" s="52">
        <v>3588.81</v>
      </c>
      <c r="H12" s="52">
        <v>3740.239</v>
      </c>
      <c r="I12" s="52">
        <v>3712.8270000000002</v>
      </c>
      <c r="J12" s="52">
        <v>3604.384</v>
      </c>
      <c r="K12" s="52">
        <v>2793.1770000000001</v>
      </c>
      <c r="L12" s="52">
        <v>2427.7809999999999</v>
      </c>
      <c r="M12" s="52">
        <v>2315.9</v>
      </c>
      <c r="N12" s="52">
        <v>2402.9</v>
      </c>
      <c r="O12" s="52">
        <v>2679.886</v>
      </c>
      <c r="P12" s="52">
        <v>2773.3890000000001</v>
      </c>
      <c r="Q12" s="52">
        <v>3461.607</v>
      </c>
      <c r="R12" s="52">
        <v>3952.3090000000002</v>
      </c>
      <c r="S12" s="52">
        <v>4095.165</v>
      </c>
      <c r="T12" s="52">
        <v>3905.873</v>
      </c>
      <c r="U12" s="52">
        <v>3968.9940000000001</v>
      </c>
      <c r="V12" s="52">
        <v>4016.9949999999999</v>
      </c>
      <c r="W12" s="52">
        <v>4038.201</v>
      </c>
      <c r="X12" s="52">
        <v>4285.4500000000007</v>
      </c>
      <c r="Y12" s="52">
        <v>4293.4590000000007</v>
      </c>
      <c r="Z12" s="53"/>
      <c r="AA12" s="54">
        <f t="shared" si="0"/>
        <v>84627.965000000011</v>
      </c>
    </row>
    <row r="13" spans="1:27" ht="25.15" customHeight="1" x14ac:dyDescent="0.2">
      <c r="A13" s="50" t="s">
        <v>9</v>
      </c>
      <c r="B13" s="51">
        <v>102</v>
      </c>
      <c r="C13" s="52">
        <v>76</v>
      </c>
      <c r="D13" s="52">
        <v>76</v>
      </c>
      <c r="E13" s="52">
        <v>76</v>
      </c>
      <c r="F13" s="52">
        <v>382</v>
      </c>
      <c r="G13" s="52">
        <v>417</v>
      </c>
      <c r="H13" s="52">
        <v>497</v>
      </c>
      <c r="I13" s="52">
        <v>487</v>
      </c>
      <c r="J13" s="52">
        <v>191</v>
      </c>
      <c r="K13" s="52">
        <v>119</v>
      </c>
      <c r="L13" s="52">
        <v>89</v>
      </c>
      <c r="M13" s="52">
        <v>102</v>
      </c>
      <c r="N13" s="52">
        <v>76</v>
      </c>
      <c r="O13" s="52">
        <v>76</v>
      </c>
      <c r="P13" s="52">
        <v>76</v>
      </c>
      <c r="Q13" s="52">
        <v>76</v>
      </c>
      <c r="R13" s="52">
        <v>140</v>
      </c>
      <c r="S13" s="52">
        <v>820</v>
      </c>
      <c r="T13" s="52">
        <v>1213</v>
      </c>
      <c r="U13" s="52">
        <v>1277</v>
      </c>
      <c r="V13" s="52">
        <v>1251</v>
      </c>
      <c r="W13" s="52">
        <v>1191</v>
      </c>
      <c r="X13" s="52">
        <v>1141</v>
      </c>
      <c r="Y13" s="52">
        <v>787</v>
      </c>
      <c r="Z13" s="53"/>
      <c r="AA13" s="54">
        <f t="shared" si="0"/>
        <v>10738</v>
      </c>
    </row>
    <row r="14" spans="1:27" ht="25.15" customHeight="1" x14ac:dyDescent="0.2">
      <c r="A14" s="55" t="s">
        <v>10</v>
      </c>
      <c r="B14" s="56">
        <v>2169.1219999999998</v>
      </c>
      <c r="C14" s="57">
        <v>2204.837</v>
      </c>
      <c r="D14" s="57">
        <v>2239.9</v>
      </c>
      <c r="E14" s="57">
        <v>2308.5349999999999</v>
      </c>
      <c r="F14" s="57">
        <v>2377.3990000000003</v>
      </c>
      <c r="G14" s="57">
        <v>2443.4030000000002</v>
      </c>
      <c r="H14" s="57">
        <v>2802.0550000000003</v>
      </c>
      <c r="I14" s="57">
        <v>3726.136</v>
      </c>
      <c r="J14" s="57">
        <v>4915.2490000000007</v>
      </c>
      <c r="K14" s="57">
        <v>5979.9440000000004</v>
      </c>
      <c r="L14" s="57">
        <v>6747.9120000000012</v>
      </c>
      <c r="M14" s="57">
        <v>7183.4270000000006</v>
      </c>
      <c r="N14" s="57">
        <v>7289.3210000000008</v>
      </c>
      <c r="O14" s="57">
        <v>7140.11</v>
      </c>
      <c r="P14" s="57">
        <v>6707.8989999999985</v>
      </c>
      <c r="Q14" s="57">
        <v>5987.9300000000012</v>
      </c>
      <c r="R14" s="57">
        <v>4971.4320000000007</v>
      </c>
      <c r="S14" s="57">
        <v>3668.3800000000006</v>
      </c>
      <c r="T14" s="57">
        <v>2369.42</v>
      </c>
      <c r="U14" s="57">
        <v>1606.5519999999997</v>
      </c>
      <c r="V14" s="57">
        <v>1310.5390000000002</v>
      </c>
      <c r="W14" s="57">
        <v>1176.8930000000003</v>
      </c>
      <c r="X14" s="57">
        <v>1126.415</v>
      </c>
      <c r="Y14" s="57">
        <v>1097.463</v>
      </c>
      <c r="Z14" s="58"/>
      <c r="AA14" s="59">
        <f t="shared" si="0"/>
        <v>89550.273000000016</v>
      </c>
    </row>
    <row r="15" spans="1:27" ht="25.15" customHeight="1" x14ac:dyDescent="0.2">
      <c r="A15" s="55" t="s">
        <v>11</v>
      </c>
      <c r="B15" s="56">
        <v>98</v>
      </c>
      <c r="C15" s="57">
        <v>99</v>
      </c>
      <c r="D15" s="57">
        <v>99</v>
      </c>
      <c r="E15" s="57">
        <v>98</v>
      </c>
      <c r="F15" s="57">
        <v>100</v>
      </c>
      <c r="G15" s="57">
        <v>103</v>
      </c>
      <c r="H15" s="57">
        <v>103</v>
      </c>
      <c r="I15" s="57">
        <v>107</v>
      </c>
      <c r="J15" s="57">
        <v>123</v>
      </c>
      <c r="K15" s="57">
        <v>140</v>
      </c>
      <c r="L15" s="57">
        <v>150</v>
      </c>
      <c r="M15" s="57">
        <v>157</v>
      </c>
      <c r="N15" s="57">
        <v>158</v>
      </c>
      <c r="O15" s="57">
        <v>154</v>
      </c>
      <c r="P15" s="57">
        <v>149</v>
      </c>
      <c r="Q15" s="57">
        <v>141</v>
      </c>
      <c r="R15" s="57">
        <v>135</v>
      </c>
      <c r="S15" s="57">
        <v>124</v>
      </c>
      <c r="T15" s="57">
        <v>112</v>
      </c>
      <c r="U15" s="57">
        <v>109</v>
      </c>
      <c r="V15" s="57">
        <v>108</v>
      </c>
      <c r="W15" s="57">
        <v>104</v>
      </c>
      <c r="X15" s="57">
        <v>98</v>
      </c>
      <c r="Y15" s="57">
        <v>96</v>
      </c>
      <c r="Z15" s="58"/>
      <c r="AA15" s="59">
        <f t="shared" si="0"/>
        <v>2865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7185.7739999999994</v>
      </c>
      <c r="C16" s="62">
        <f t="shared" si="1"/>
        <v>6566.7350000000006</v>
      </c>
      <c r="D16" s="62">
        <f t="shared" si="1"/>
        <v>6587.1460000000006</v>
      </c>
      <c r="E16" s="62">
        <f t="shared" si="1"/>
        <v>6339.4679999999998</v>
      </c>
      <c r="F16" s="62">
        <f t="shared" si="1"/>
        <v>6719.9059999999999</v>
      </c>
      <c r="G16" s="62">
        <f t="shared" si="1"/>
        <v>7006.2129999999997</v>
      </c>
      <c r="H16" s="62">
        <f t="shared" si="1"/>
        <v>7660.2939999999999</v>
      </c>
      <c r="I16" s="62">
        <f t="shared" si="1"/>
        <v>8614.9629999999997</v>
      </c>
      <c r="J16" s="62">
        <f t="shared" si="1"/>
        <v>9451.6330000000016</v>
      </c>
      <c r="K16" s="62">
        <f t="shared" si="1"/>
        <v>9660.121000000001</v>
      </c>
      <c r="L16" s="62">
        <f t="shared" si="1"/>
        <v>10047.693000000001</v>
      </c>
      <c r="M16" s="62">
        <f t="shared" si="1"/>
        <v>10403.327000000001</v>
      </c>
      <c r="N16" s="62">
        <f t="shared" si="1"/>
        <v>10584.221000000001</v>
      </c>
      <c r="O16" s="62">
        <f t="shared" si="1"/>
        <v>10701.995999999999</v>
      </c>
      <c r="P16" s="62">
        <f t="shared" si="1"/>
        <v>10343.287999999999</v>
      </c>
      <c r="Q16" s="62">
        <f t="shared" si="1"/>
        <v>10373.537</v>
      </c>
      <c r="R16" s="62">
        <f t="shared" si="1"/>
        <v>9957.7410000000018</v>
      </c>
      <c r="S16" s="62">
        <f t="shared" si="1"/>
        <v>9814.5450000000001</v>
      </c>
      <c r="T16" s="62">
        <f t="shared" si="1"/>
        <v>8817.2929999999997</v>
      </c>
      <c r="U16" s="62">
        <f t="shared" si="1"/>
        <v>8171.5460000000003</v>
      </c>
      <c r="V16" s="62">
        <f t="shared" si="1"/>
        <v>7887.5339999999997</v>
      </c>
      <c r="W16" s="62">
        <f t="shared" si="1"/>
        <v>7677.0940000000001</v>
      </c>
      <c r="X16" s="62">
        <f t="shared" si="1"/>
        <v>7780.8650000000007</v>
      </c>
      <c r="Y16" s="62">
        <f t="shared" si="1"/>
        <v>7348.9220000000005</v>
      </c>
      <c r="Z16" s="63" t="str">
        <f t="shared" si="1"/>
        <v/>
      </c>
      <c r="AA16" s="64">
        <f>SUM(AA10:AA15)</f>
        <v>205701.85500000004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>
        <v>2670.9</v>
      </c>
      <c r="C29" s="72">
        <v>2622.9</v>
      </c>
      <c r="D29" s="72">
        <v>2625.9</v>
      </c>
      <c r="E29" s="72">
        <v>2648.9</v>
      </c>
      <c r="F29" s="72">
        <v>2979.9</v>
      </c>
      <c r="G29" s="72">
        <v>3053.9</v>
      </c>
      <c r="H29" s="72">
        <v>3329.9</v>
      </c>
      <c r="I29" s="72">
        <v>3747.9</v>
      </c>
      <c r="J29" s="72">
        <v>3944.9</v>
      </c>
      <c r="K29" s="72">
        <v>4315.8999999999996</v>
      </c>
      <c r="L29" s="72">
        <v>4397.8999999999996</v>
      </c>
      <c r="M29" s="72">
        <v>4587.8999999999996</v>
      </c>
      <c r="N29" s="72">
        <v>4601.8999999999996</v>
      </c>
      <c r="O29" s="72">
        <v>4661.8999999999996</v>
      </c>
      <c r="P29" s="72">
        <v>4459.8999999999996</v>
      </c>
      <c r="Q29" s="72">
        <v>4179.8999999999996</v>
      </c>
      <c r="R29" s="72">
        <v>3822.9</v>
      </c>
      <c r="S29" s="72">
        <v>3991.9</v>
      </c>
      <c r="T29" s="72">
        <v>3845.9</v>
      </c>
      <c r="U29" s="72">
        <v>3628.9</v>
      </c>
      <c r="V29" s="72">
        <v>3443.9</v>
      </c>
      <c r="W29" s="72">
        <v>3286.9</v>
      </c>
      <c r="X29" s="72">
        <v>3129.9</v>
      </c>
      <c r="Y29" s="72">
        <v>2697.9</v>
      </c>
      <c r="Z29" s="73"/>
      <c r="AA29" s="74">
        <f>SUM(B29:Z29)</f>
        <v>86678.599999999977</v>
      </c>
    </row>
    <row r="30" spans="1:27" ht="25.15" customHeight="1" x14ac:dyDescent="0.2">
      <c r="A30" s="75" t="s">
        <v>24</v>
      </c>
      <c r="B30" s="76">
        <v>2048.8739999999998</v>
      </c>
      <c r="C30" s="77">
        <v>2100.835</v>
      </c>
      <c r="D30" s="77">
        <v>2238.2460000000001</v>
      </c>
      <c r="E30" s="77">
        <v>1969.568</v>
      </c>
      <c r="F30" s="77">
        <v>2021.0060000000001</v>
      </c>
      <c r="G30" s="77">
        <v>2276.3130000000001</v>
      </c>
      <c r="H30" s="77">
        <v>2524.3939999999998</v>
      </c>
      <c r="I30" s="77">
        <v>3048.0630000000001</v>
      </c>
      <c r="J30" s="77">
        <v>3731.7330000000002</v>
      </c>
      <c r="K30" s="77">
        <v>3550.221</v>
      </c>
      <c r="L30" s="77">
        <v>3861.7930000000001</v>
      </c>
      <c r="M30" s="77">
        <v>4078.4270000000001</v>
      </c>
      <c r="N30" s="77">
        <v>4183.3209999999999</v>
      </c>
      <c r="O30" s="77">
        <v>4207.0959999999995</v>
      </c>
      <c r="P30" s="77">
        <v>4056.3879999999999</v>
      </c>
      <c r="Q30" s="77">
        <v>3980.6370000000002</v>
      </c>
      <c r="R30" s="77">
        <v>3694.8409999999999</v>
      </c>
      <c r="S30" s="77">
        <v>3329.645</v>
      </c>
      <c r="T30" s="77">
        <v>2345.393</v>
      </c>
      <c r="U30" s="77">
        <v>2010.646</v>
      </c>
      <c r="V30" s="77">
        <v>1909.634</v>
      </c>
      <c r="W30" s="77">
        <v>1836.194</v>
      </c>
      <c r="X30" s="77">
        <v>2042.9649999999999</v>
      </c>
      <c r="Y30" s="77">
        <v>2046.0219999999999</v>
      </c>
      <c r="Z30" s="78"/>
      <c r="AA30" s="79">
        <f>SUM(B30:Z30)</f>
        <v>69092.255000000005</v>
      </c>
    </row>
    <row r="31" spans="1:27" ht="25.15" customHeight="1" x14ac:dyDescent="0.2">
      <c r="A31" s="82" t="s">
        <v>25</v>
      </c>
      <c r="B31" s="80">
        <v>2647</v>
      </c>
      <c r="C31" s="81">
        <v>2072</v>
      </c>
      <c r="D31" s="81">
        <v>1972</v>
      </c>
      <c r="E31" s="81">
        <v>1972</v>
      </c>
      <c r="F31" s="81">
        <v>1972</v>
      </c>
      <c r="G31" s="81">
        <v>1972</v>
      </c>
      <c r="H31" s="81">
        <v>2082</v>
      </c>
      <c r="I31" s="81">
        <v>2082</v>
      </c>
      <c r="J31" s="81">
        <v>1965</v>
      </c>
      <c r="K31" s="81">
        <v>1945</v>
      </c>
      <c r="L31" s="81">
        <v>1920</v>
      </c>
      <c r="M31" s="81">
        <v>1895</v>
      </c>
      <c r="N31" s="81">
        <v>1982</v>
      </c>
      <c r="O31" s="81">
        <v>2007</v>
      </c>
      <c r="P31" s="81">
        <v>2032</v>
      </c>
      <c r="Q31" s="81">
        <v>2377</v>
      </c>
      <c r="R31" s="81">
        <v>2667</v>
      </c>
      <c r="S31" s="81">
        <v>2802</v>
      </c>
      <c r="T31" s="81">
        <v>2931</v>
      </c>
      <c r="U31" s="81">
        <v>2940</v>
      </c>
      <c r="V31" s="81">
        <v>2949</v>
      </c>
      <c r="W31" s="81">
        <v>2952</v>
      </c>
      <c r="X31" s="81">
        <v>2932</v>
      </c>
      <c r="Y31" s="81">
        <v>2902</v>
      </c>
      <c r="Z31" s="83"/>
      <c r="AA31" s="84">
        <f>SUM(B31:Z31)</f>
        <v>55969</v>
      </c>
    </row>
    <row r="32" spans="1:27" ht="30" customHeight="1" thickBot="1" x14ac:dyDescent="0.25">
      <c r="A32" s="60" t="s">
        <v>26</v>
      </c>
      <c r="B32" s="61">
        <f>IF(LEN(B$2)&gt;0,SUM(B29:B31),"")</f>
        <v>7366.7739999999994</v>
      </c>
      <c r="C32" s="62">
        <f t="shared" ref="C32:Z32" si="4">IF(LEN(C$2)&gt;0,SUM(C29:C31),"")</f>
        <v>6795.7350000000006</v>
      </c>
      <c r="D32" s="62">
        <f t="shared" si="4"/>
        <v>6836.1460000000006</v>
      </c>
      <c r="E32" s="62">
        <f t="shared" si="4"/>
        <v>6590.4679999999998</v>
      </c>
      <c r="F32" s="62">
        <f t="shared" si="4"/>
        <v>6972.9059999999999</v>
      </c>
      <c r="G32" s="62">
        <f t="shared" si="4"/>
        <v>7302.2129999999997</v>
      </c>
      <c r="H32" s="62">
        <f t="shared" si="4"/>
        <v>7936.2939999999999</v>
      </c>
      <c r="I32" s="62">
        <f t="shared" si="4"/>
        <v>8877.9629999999997</v>
      </c>
      <c r="J32" s="62">
        <f t="shared" si="4"/>
        <v>9641.6329999999998</v>
      </c>
      <c r="K32" s="62">
        <f t="shared" si="4"/>
        <v>9811.1209999999992</v>
      </c>
      <c r="L32" s="62">
        <f t="shared" si="4"/>
        <v>10179.692999999999</v>
      </c>
      <c r="M32" s="62">
        <f t="shared" si="4"/>
        <v>10561.326999999999</v>
      </c>
      <c r="N32" s="62">
        <f t="shared" si="4"/>
        <v>10767.221</v>
      </c>
      <c r="O32" s="62">
        <f t="shared" si="4"/>
        <v>10875.995999999999</v>
      </c>
      <c r="P32" s="62">
        <f t="shared" si="4"/>
        <v>10548.288</v>
      </c>
      <c r="Q32" s="62">
        <f t="shared" si="4"/>
        <v>10537.537</v>
      </c>
      <c r="R32" s="62">
        <f t="shared" si="4"/>
        <v>10184.741</v>
      </c>
      <c r="S32" s="62">
        <f t="shared" si="4"/>
        <v>10123.545</v>
      </c>
      <c r="T32" s="62">
        <f t="shared" si="4"/>
        <v>9122.2929999999997</v>
      </c>
      <c r="U32" s="62">
        <f t="shared" si="4"/>
        <v>8579.5460000000003</v>
      </c>
      <c r="V32" s="62">
        <f t="shared" si="4"/>
        <v>8302.5339999999997</v>
      </c>
      <c r="W32" s="62">
        <f t="shared" si="4"/>
        <v>8075.0940000000001</v>
      </c>
      <c r="X32" s="62">
        <f t="shared" si="4"/>
        <v>8104.8649999999998</v>
      </c>
      <c r="Y32" s="62">
        <f t="shared" si="4"/>
        <v>7645.9220000000005</v>
      </c>
      <c r="Z32" s="63" t="str">
        <f t="shared" si="4"/>
        <v/>
      </c>
      <c r="AA32" s="64">
        <f>SUM(AA29:AA31)</f>
        <v>211739.85499999998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28</v>
      </c>
      <c r="B35" s="94">
        <v>22</v>
      </c>
      <c r="C35" s="95">
        <v>30</v>
      </c>
      <c r="D35" s="95">
        <v>35</v>
      </c>
      <c r="E35" s="95">
        <v>35</v>
      </c>
      <c r="F35" s="95">
        <v>35</v>
      </c>
      <c r="G35" s="95">
        <v>107</v>
      </c>
      <c r="H35" s="95">
        <v>115</v>
      </c>
      <c r="I35" s="95">
        <v>103</v>
      </c>
      <c r="J35" s="95">
        <v>20</v>
      </c>
      <c r="K35" s="95">
        <v>20</v>
      </c>
      <c r="L35" s="95">
        <v>20</v>
      </c>
      <c r="M35" s="95">
        <v>20</v>
      </c>
      <c r="N35" s="95">
        <v>20</v>
      </c>
      <c r="O35" s="95">
        <v>20</v>
      </c>
      <c r="P35" s="95">
        <v>20</v>
      </c>
      <c r="Q35" s="95">
        <v>20</v>
      </c>
      <c r="R35" s="95">
        <v>82</v>
      </c>
      <c r="S35" s="95">
        <v>158</v>
      </c>
      <c r="T35" s="95">
        <v>146</v>
      </c>
      <c r="U35" s="95">
        <v>255</v>
      </c>
      <c r="V35" s="95">
        <v>265</v>
      </c>
      <c r="W35" s="95">
        <v>253</v>
      </c>
      <c r="X35" s="95">
        <v>162</v>
      </c>
      <c r="Y35" s="95">
        <v>131</v>
      </c>
      <c r="Z35" s="96"/>
      <c r="AA35" s="74">
        <f t="shared" ref="AA35:AA40" si="5">SUM(B35:Z35)</f>
        <v>2094</v>
      </c>
    </row>
    <row r="36" spans="1:27" ht="25.15" customHeight="1" x14ac:dyDescent="0.2">
      <c r="A36" s="97" t="s">
        <v>29</v>
      </c>
      <c r="B36" s="98">
        <v>104</v>
      </c>
      <c r="C36" s="99">
        <v>144</v>
      </c>
      <c r="D36" s="99">
        <v>159</v>
      </c>
      <c r="E36" s="99">
        <v>161</v>
      </c>
      <c r="F36" s="99">
        <v>163</v>
      </c>
      <c r="G36" s="99">
        <v>134</v>
      </c>
      <c r="H36" s="99">
        <v>106</v>
      </c>
      <c r="I36" s="99">
        <v>105</v>
      </c>
      <c r="J36" s="99">
        <v>115</v>
      </c>
      <c r="K36" s="99">
        <v>88</v>
      </c>
      <c r="L36" s="99">
        <v>94</v>
      </c>
      <c r="M36" s="99">
        <v>92</v>
      </c>
      <c r="N36" s="99">
        <v>148</v>
      </c>
      <c r="O36" s="99">
        <v>136</v>
      </c>
      <c r="P36" s="99">
        <v>130</v>
      </c>
      <c r="Q36" s="99">
        <v>104</v>
      </c>
      <c r="R36" s="99">
        <v>90</v>
      </c>
      <c r="S36" s="99">
        <v>96</v>
      </c>
      <c r="T36" s="99">
        <v>104</v>
      </c>
      <c r="U36" s="99">
        <v>98</v>
      </c>
      <c r="V36" s="99">
        <v>95</v>
      </c>
      <c r="W36" s="99">
        <v>90</v>
      </c>
      <c r="X36" s="99">
        <v>107</v>
      </c>
      <c r="Y36" s="99">
        <v>111</v>
      </c>
      <c r="Z36" s="100"/>
      <c r="AA36" s="79">
        <f t="shared" si="5"/>
        <v>2774</v>
      </c>
    </row>
    <row r="37" spans="1:27" ht="25.15" customHeight="1" x14ac:dyDescent="0.2">
      <c r="A37" s="97" t="s">
        <v>30</v>
      </c>
      <c r="B37" s="98">
        <v>5</v>
      </c>
      <c r="C37" s="99">
        <v>143.4</v>
      </c>
      <c r="D37" s="99">
        <v>361.7</v>
      </c>
      <c r="E37" s="99">
        <v>833.7</v>
      </c>
      <c r="F37" s="99">
        <v>432.5</v>
      </c>
      <c r="G37" s="99">
        <v>245.2</v>
      </c>
      <c r="H37" s="99">
        <v>5</v>
      </c>
      <c r="I37" s="99">
        <v>5</v>
      </c>
      <c r="J37" s="99">
        <v>5</v>
      </c>
      <c r="K37" s="99">
        <v>502.6</v>
      </c>
      <c r="L37" s="99">
        <v>562.79999999999995</v>
      </c>
      <c r="M37" s="99">
        <v>719.4</v>
      </c>
      <c r="N37" s="99">
        <v>702.5</v>
      </c>
      <c r="O37" s="99">
        <v>515.79999999999995</v>
      </c>
      <c r="P37" s="99">
        <v>624.5</v>
      </c>
      <c r="Q37" s="99">
        <v>445.4</v>
      </c>
      <c r="R37" s="99">
        <v>5</v>
      </c>
      <c r="S37" s="99">
        <v>5</v>
      </c>
      <c r="T37" s="99">
        <v>5</v>
      </c>
      <c r="U37" s="99">
        <v>21.3</v>
      </c>
      <c r="V37" s="99">
        <v>129.9</v>
      </c>
      <c r="W37" s="99">
        <v>241.9</v>
      </c>
      <c r="X37" s="99">
        <v>5</v>
      </c>
      <c r="Y37" s="99">
        <v>5</v>
      </c>
      <c r="Z37" s="100"/>
      <c r="AA37" s="79">
        <f t="shared" si="5"/>
        <v>6527.6</v>
      </c>
    </row>
    <row r="38" spans="1:27" ht="25.1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38</v>
      </c>
      <c r="L38" s="99">
        <v>13</v>
      </c>
      <c r="M38" s="99">
        <v>41</v>
      </c>
      <c r="N38" s="99">
        <v>10</v>
      </c>
      <c r="O38" s="99">
        <v>13</v>
      </c>
      <c r="P38" s="99">
        <v>50</v>
      </c>
      <c r="Q38" s="99">
        <v>35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1050</v>
      </c>
    </row>
    <row r="39" spans="1:27" ht="25.15" customHeight="1" x14ac:dyDescent="0.2">
      <c r="A39" s="97" t="s">
        <v>32</v>
      </c>
      <c r="B39" s="98">
        <v>500</v>
      </c>
      <c r="C39" s="99">
        <v>386</v>
      </c>
      <c r="D39" s="99"/>
      <c r="E39" s="99"/>
      <c r="F39" s="99"/>
      <c r="G39" s="99"/>
      <c r="H39" s="99">
        <v>260.2</v>
      </c>
      <c r="I39" s="99"/>
      <c r="J39" s="99"/>
      <c r="K39" s="99"/>
      <c r="L39" s="99"/>
      <c r="M39" s="99"/>
      <c r="N39" s="99"/>
      <c r="O39" s="99"/>
      <c r="P39" s="99"/>
      <c r="Q39" s="99"/>
      <c r="R39" s="99">
        <v>500</v>
      </c>
      <c r="S39" s="99">
        <v>500</v>
      </c>
      <c r="T39" s="99">
        <v>500</v>
      </c>
      <c r="U39" s="99">
        <v>500</v>
      </c>
      <c r="V39" s="99">
        <v>500</v>
      </c>
      <c r="W39" s="99">
        <v>500</v>
      </c>
      <c r="X39" s="99">
        <v>500</v>
      </c>
      <c r="Y39" s="99">
        <v>500</v>
      </c>
      <c r="Z39" s="100"/>
      <c r="AA39" s="79">
        <f t="shared" si="5"/>
        <v>5146.2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681</v>
      </c>
      <c r="C40" s="88">
        <f t="shared" si="6"/>
        <v>753.4</v>
      </c>
      <c r="D40" s="88">
        <f t="shared" si="6"/>
        <v>605.70000000000005</v>
      </c>
      <c r="E40" s="88">
        <f t="shared" si="6"/>
        <v>1079.7</v>
      </c>
      <c r="F40" s="88">
        <f t="shared" si="6"/>
        <v>680.5</v>
      </c>
      <c r="G40" s="88">
        <f t="shared" si="6"/>
        <v>536.20000000000005</v>
      </c>
      <c r="H40" s="88">
        <f t="shared" si="6"/>
        <v>536.20000000000005</v>
      </c>
      <c r="I40" s="88">
        <f t="shared" si="6"/>
        <v>263</v>
      </c>
      <c r="J40" s="88">
        <f t="shared" si="6"/>
        <v>190</v>
      </c>
      <c r="K40" s="88">
        <f t="shared" si="6"/>
        <v>648.6</v>
      </c>
      <c r="L40" s="88">
        <f t="shared" si="6"/>
        <v>689.8</v>
      </c>
      <c r="M40" s="88">
        <f t="shared" si="6"/>
        <v>872.4</v>
      </c>
      <c r="N40" s="88">
        <f t="shared" si="6"/>
        <v>880.5</v>
      </c>
      <c r="O40" s="88">
        <f t="shared" si="6"/>
        <v>684.8</v>
      </c>
      <c r="P40" s="88">
        <f t="shared" si="6"/>
        <v>824.5</v>
      </c>
      <c r="Q40" s="88">
        <f t="shared" si="6"/>
        <v>604.4</v>
      </c>
      <c r="R40" s="88">
        <f t="shared" si="6"/>
        <v>727</v>
      </c>
      <c r="S40" s="88">
        <f t="shared" si="6"/>
        <v>809</v>
      </c>
      <c r="T40" s="88">
        <f t="shared" si="6"/>
        <v>805</v>
      </c>
      <c r="U40" s="88">
        <f t="shared" si="6"/>
        <v>924.3</v>
      </c>
      <c r="V40" s="88">
        <f t="shared" si="6"/>
        <v>1039.9000000000001</v>
      </c>
      <c r="W40" s="88">
        <f t="shared" si="6"/>
        <v>1134.9000000000001</v>
      </c>
      <c r="X40" s="88">
        <f t="shared" si="6"/>
        <v>824</v>
      </c>
      <c r="Y40" s="88">
        <f t="shared" si="6"/>
        <v>797</v>
      </c>
      <c r="Z40" s="89" t="str">
        <f t="shared" si="6"/>
        <v/>
      </c>
      <c r="AA40" s="90">
        <f t="shared" si="5"/>
        <v>17591.799999999996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>
        <v>138.4</v>
      </c>
      <c r="D45" s="99">
        <v>356.7</v>
      </c>
      <c r="E45" s="99">
        <v>828.7</v>
      </c>
      <c r="F45" s="99">
        <v>427.5</v>
      </c>
      <c r="G45" s="99">
        <v>240.2</v>
      </c>
      <c r="H45" s="99"/>
      <c r="I45" s="99"/>
      <c r="J45" s="99"/>
      <c r="K45" s="99">
        <v>497.6</v>
      </c>
      <c r="L45" s="99">
        <v>557.79999999999995</v>
      </c>
      <c r="M45" s="99">
        <v>714.4</v>
      </c>
      <c r="N45" s="99">
        <v>697.5</v>
      </c>
      <c r="O45" s="99">
        <v>510.8</v>
      </c>
      <c r="P45" s="99">
        <v>619.5</v>
      </c>
      <c r="Q45" s="99">
        <v>440.4</v>
      </c>
      <c r="R45" s="99"/>
      <c r="S45" s="99"/>
      <c r="T45" s="99"/>
      <c r="U45" s="99">
        <v>16.3</v>
      </c>
      <c r="V45" s="99">
        <v>124.9</v>
      </c>
      <c r="W45" s="99">
        <v>236.9</v>
      </c>
      <c r="X45" s="99"/>
      <c r="Y45" s="99"/>
      <c r="Z45" s="100"/>
      <c r="AA45" s="79">
        <f t="shared" si="7"/>
        <v>6407.6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32</v>
      </c>
      <c r="B47" s="98">
        <v>500</v>
      </c>
      <c r="C47" s="99">
        <v>386</v>
      </c>
      <c r="D47" s="99"/>
      <c r="E47" s="99"/>
      <c r="F47" s="99"/>
      <c r="G47" s="99"/>
      <c r="H47" s="99">
        <v>260.2</v>
      </c>
      <c r="I47" s="99"/>
      <c r="J47" s="99"/>
      <c r="K47" s="99"/>
      <c r="L47" s="99"/>
      <c r="M47" s="99"/>
      <c r="N47" s="99"/>
      <c r="O47" s="99"/>
      <c r="P47" s="99"/>
      <c r="Q47" s="99"/>
      <c r="R47" s="99">
        <v>500</v>
      </c>
      <c r="S47" s="99">
        <v>500</v>
      </c>
      <c r="T47" s="99">
        <v>500</v>
      </c>
      <c r="U47" s="99">
        <v>500</v>
      </c>
      <c r="V47" s="99">
        <v>500</v>
      </c>
      <c r="W47" s="99">
        <v>500</v>
      </c>
      <c r="X47" s="99">
        <v>500</v>
      </c>
      <c r="Y47" s="99">
        <v>500</v>
      </c>
      <c r="Z47" s="100"/>
      <c r="AA47" s="79">
        <f t="shared" si="7"/>
        <v>5146.2</v>
      </c>
    </row>
    <row r="48" spans="1:27" ht="25.1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500</v>
      </c>
      <c r="C49" s="88">
        <f t="shared" ref="C49:Z49" si="8">IF(LEN(C$2)&gt;0,SUM(C43:C48),"")</f>
        <v>524.4</v>
      </c>
      <c r="D49" s="88">
        <f t="shared" si="8"/>
        <v>356.7</v>
      </c>
      <c r="E49" s="88">
        <f t="shared" si="8"/>
        <v>828.7</v>
      </c>
      <c r="F49" s="88">
        <f t="shared" si="8"/>
        <v>427.5</v>
      </c>
      <c r="G49" s="88">
        <f t="shared" si="8"/>
        <v>240.2</v>
      </c>
      <c r="H49" s="88">
        <f t="shared" si="8"/>
        <v>260.2</v>
      </c>
      <c r="I49" s="88">
        <f t="shared" si="8"/>
        <v>0</v>
      </c>
      <c r="J49" s="88">
        <f t="shared" si="8"/>
        <v>0</v>
      </c>
      <c r="K49" s="88">
        <f t="shared" si="8"/>
        <v>497.6</v>
      </c>
      <c r="L49" s="88">
        <f t="shared" si="8"/>
        <v>557.79999999999995</v>
      </c>
      <c r="M49" s="88">
        <f t="shared" si="8"/>
        <v>714.4</v>
      </c>
      <c r="N49" s="88">
        <f t="shared" si="8"/>
        <v>697.5</v>
      </c>
      <c r="O49" s="88">
        <f t="shared" si="8"/>
        <v>510.8</v>
      </c>
      <c r="P49" s="88">
        <f t="shared" si="8"/>
        <v>619.5</v>
      </c>
      <c r="Q49" s="88">
        <f t="shared" si="8"/>
        <v>440.4</v>
      </c>
      <c r="R49" s="88">
        <f t="shared" si="8"/>
        <v>500</v>
      </c>
      <c r="S49" s="88">
        <f t="shared" si="8"/>
        <v>500</v>
      </c>
      <c r="T49" s="88">
        <f t="shared" si="8"/>
        <v>500</v>
      </c>
      <c r="U49" s="88">
        <f t="shared" si="8"/>
        <v>516.29999999999995</v>
      </c>
      <c r="V49" s="88">
        <f t="shared" si="8"/>
        <v>624.9</v>
      </c>
      <c r="W49" s="88">
        <f t="shared" si="8"/>
        <v>736.9</v>
      </c>
      <c r="X49" s="88">
        <f t="shared" si="8"/>
        <v>500</v>
      </c>
      <c r="Y49" s="88">
        <f t="shared" si="8"/>
        <v>500</v>
      </c>
      <c r="Z49" s="89" t="str">
        <f t="shared" si="8"/>
        <v/>
      </c>
      <c r="AA49" s="90">
        <f t="shared" si="7"/>
        <v>11553.799999999997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26</v>
      </c>
      <c r="B52" s="87">
        <f t="shared" ref="B52:Z52" si="10">IF(LEN(B$2)&gt;0,B16+B26+B40,"")</f>
        <v>7866.7739999999994</v>
      </c>
      <c r="C52" s="88">
        <f t="shared" si="10"/>
        <v>7320.1350000000002</v>
      </c>
      <c r="D52" s="88">
        <f t="shared" si="10"/>
        <v>7192.8460000000005</v>
      </c>
      <c r="E52" s="88">
        <f t="shared" si="10"/>
        <v>7419.1679999999997</v>
      </c>
      <c r="F52" s="88">
        <f t="shared" si="10"/>
        <v>7400.4059999999999</v>
      </c>
      <c r="G52" s="88">
        <f t="shared" si="10"/>
        <v>7542.4129999999996</v>
      </c>
      <c r="H52" s="88">
        <f t="shared" si="10"/>
        <v>8196.4940000000006</v>
      </c>
      <c r="I52" s="88">
        <f t="shared" si="10"/>
        <v>8877.9629999999997</v>
      </c>
      <c r="J52" s="88">
        <f t="shared" si="10"/>
        <v>9641.6330000000016</v>
      </c>
      <c r="K52" s="88">
        <f t="shared" si="10"/>
        <v>10308.721000000001</v>
      </c>
      <c r="L52" s="88">
        <f t="shared" si="10"/>
        <v>10737.493</v>
      </c>
      <c r="M52" s="88">
        <f t="shared" si="10"/>
        <v>11275.727000000001</v>
      </c>
      <c r="N52" s="88">
        <f t="shared" si="10"/>
        <v>11464.721000000001</v>
      </c>
      <c r="O52" s="88">
        <f t="shared" si="10"/>
        <v>11386.795999999998</v>
      </c>
      <c r="P52" s="88">
        <f t="shared" si="10"/>
        <v>11167.787999999999</v>
      </c>
      <c r="Q52" s="88">
        <f t="shared" si="10"/>
        <v>10977.937</v>
      </c>
      <c r="R52" s="88">
        <f t="shared" si="10"/>
        <v>10684.741000000002</v>
      </c>
      <c r="S52" s="88">
        <f t="shared" si="10"/>
        <v>10623.545</v>
      </c>
      <c r="T52" s="88">
        <f t="shared" si="10"/>
        <v>9622.2929999999997</v>
      </c>
      <c r="U52" s="88">
        <f t="shared" si="10"/>
        <v>9095.8459999999995</v>
      </c>
      <c r="V52" s="88">
        <f t="shared" si="10"/>
        <v>8927.4339999999993</v>
      </c>
      <c r="W52" s="88">
        <f t="shared" si="10"/>
        <v>8811.9940000000006</v>
      </c>
      <c r="X52" s="88">
        <f t="shared" si="10"/>
        <v>8604.8650000000016</v>
      </c>
      <c r="Y52" s="88">
        <f t="shared" si="10"/>
        <v>8145.9220000000005</v>
      </c>
      <c r="Z52" s="89" t="str">
        <f t="shared" si="10"/>
        <v/>
      </c>
      <c r="AA52" s="104">
        <f>SUM(B52:Z52)</f>
        <v>223293.65500000003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7866.8120000000008</v>
      </c>
      <c r="C4" s="18">
        <v>7320.0920000000024</v>
      </c>
      <c r="D4" s="18">
        <v>7192.8110000000006</v>
      </c>
      <c r="E4" s="18">
        <v>7419.1479999999992</v>
      </c>
      <c r="F4" s="18">
        <v>7400.4139999999998</v>
      </c>
      <c r="G4" s="18">
        <v>7542.4129999999986</v>
      </c>
      <c r="H4" s="18">
        <v>8196.5399999999991</v>
      </c>
      <c r="I4" s="18">
        <v>8877.991</v>
      </c>
      <c r="J4" s="18">
        <v>9641.6569999999992</v>
      </c>
      <c r="K4" s="18">
        <v>10308.751000000002</v>
      </c>
      <c r="L4" s="18">
        <v>10737.447999999997</v>
      </c>
      <c r="M4" s="18">
        <v>11275.737999999998</v>
      </c>
      <c r="N4" s="18">
        <v>11464.693000000003</v>
      </c>
      <c r="O4" s="18">
        <v>11386.837000000001</v>
      </c>
      <c r="P4" s="18">
        <v>11167.829999999998</v>
      </c>
      <c r="Q4" s="18">
        <v>10977.918000000003</v>
      </c>
      <c r="R4" s="18">
        <v>10684.733000000006</v>
      </c>
      <c r="S4" s="18">
        <v>10623.571999999998</v>
      </c>
      <c r="T4" s="18">
        <v>9622.246000000001</v>
      </c>
      <c r="U4" s="18">
        <v>9095.8499999999985</v>
      </c>
      <c r="V4" s="18">
        <v>8927.4159999999993</v>
      </c>
      <c r="W4" s="18">
        <v>8811.9560000000001</v>
      </c>
      <c r="X4" s="18">
        <v>8604.8959999999988</v>
      </c>
      <c r="Y4" s="18">
        <v>8145.9120000000021</v>
      </c>
      <c r="Z4" s="19"/>
      <c r="AA4" s="20">
        <f>SUM(B4:Z4)</f>
        <v>223293.67400000003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127.53</v>
      </c>
      <c r="C7" s="28">
        <v>105.44</v>
      </c>
      <c r="D7" s="28">
        <v>103.9</v>
      </c>
      <c r="E7" s="28">
        <v>99.05</v>
      </c>
      <c r="F7" s="28">
        <v>99.05</v>
      </c>
      <c r="G7" s="28">
        <v>100.68</v>
      </c>
      <c r="H7" s="28">
        <v>112.65</v>
      </c>
      <c r="I7" s="28">
        <v>113.92</v>
      </c>
      <c r="J7" s="28">
        <v>115.12</v>
      </c>
      <c r="K7" s="28">
        <v>92.98</v>
      </c>
      <c r="L7" s="28">
        <v>82.09</v>
      </c>
      <c r="M7" s="28">
        <v>75.64</v>
      </c>
      <c r="N7" s="28">
        <v>79.459999999999994</v>
      </c>
      <c r="O7" s="28">
        <v>85.03</v>
      </c>
      <c r="P7" s="28">
        <v>91.95</v>
      </c>
      <c r="Q7" s="28">
        <v>98.78</v>
      </c>
      <c r="R7" s="28">
        <v>124.01</v>
      </c>
      <c r="S7" s="28">
        <v>213.1</v>
      </c>
      <c r="T7" s="28">
        <v>398.96</v>
      </c>
      <c r="U7" s="28">
        <v>500</v>
      </c>
      <c r="V7" s="28">
        <v>500</v>
      </c>
      <c r="W7" s="28">
        <v>490.6</v>
      </c>
      <c r="X7" s="28">
        <v>323.3</v>
      </c>
      <c r="Y7" s="28">
        <v>301.60000000000002</v>
      </c>
      <c r="Z7" s="29"/>
      <c r="AA7" s="30">
        <f>IF(SUM(B7:Z7)&lt;&gt;0,AVERAGEIF(B7:Z7,"&lt;&gt;"""),"")</f>
        <v>184.785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6.41</v>
      </c>
      <c r="H14" s="57">
        <v>2.419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3.6970000000000001</v>
      </c>
      <c r="U14" s="57">
        <v>6.4779999999999998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82.003999999999991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6.41</v>
      </c>
      <c r="H16" s="62">
        <f t="shared" si="1"/>
        <v>2.419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3.6970000000000001</v>
      </c>
      <c r="U16" s="62">
        <f t="shared" si="1"/>
        <v>6.4779999999999998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82.003999999999991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819.88300000000004</v>
      </c>
      <c r="C19" s="72">
        <v>848.43099999999993</v>
      </c>
      <c r="D19" s="72">
        <v>862.9380000000001</v>
      </c>
      <c r="E19" s="72">
        <v>870.65000000000009</v>
      </c>
      <c r="F19" s="72">
        <v>871.32400000000007</v>
      </c>
      <c r="G19" s="72">
        <v>916.30900000000008</v>
      </c>
      <c r="H19" s="72">
        <v>897.70300000000009</v>
      </c>
      <c r="I19" s="72">
        <v>849.01400000000001</v>
      </c>
      <c r="J19" s="72">
        <v>868.78</v>
      </c>
      <c r="K19" s="72">
        <v>848.29200000000003</v>
      </c>
      <c r="L19" s="72">
        <v>846.25400000000002</v>
      </c>
      <c r="M19" s="72">
        <v>864.79100000000017</v>
      </c>
      <c r="N19" s="72">
        <v>779.673</v>
      </c>
      <c r="O19" s="72">
        <v>791.50900000000001</v>
      </c>
      <c r="P19" s="72">
        <v>764.87800000000004</v>
      </c>
      <c r="Q19" s="72">
        <v>749.95600000000002</v>
      </c>
      <c r="R19" s="72">
        <v>727.1880000000001</v>
      </c>
      <c r="S19" s="72">
        <v>752.45299999999997</v>
      </c>
      <c r="T19" s="72">
        <v>705.18100000000004</v>
      </c>
      <c r="U19" s="72">
        <v>715.94400000000007</v>
      </c>
      <c r="V19" s="72">
        <v>718.21900000000005</v>
      </c>
      <c r="W19" s="72">
        <v>717.63200000000006</v>
      </c>
      <c r="X19" s="72">
        <v>739.18500000000006</v>
      </c>
      <c r="Y19" s="72">
        <v>804.97800000000007</v>
      </c>
      <c r="Z19" s="73"/>
      <c r="AA19" s="74">
        <f t="shared" ref="AA19:AA25" si="2">SUM(B19:Z19)</f>
        <v>19331.165000000005</v>
      </c>
    </row>
    <row r="20" spans="1:27" ht="25.15" customHeight="1" x14ac:dyDescent="0.2">
      <c r="A20" s="75" t="s">
        <v>15</v>
      </c>
      <c r="B20" s="76">
        <v>1483.989</v>
      </c>
      <c r="C20" s="77">
        <v>1452.1279999999999</v>
      </c>
      <c r="D20" s="77">
        <v>1432.4030000000002</v>
      </c>
      <c r="E20" s="77">
        <v>1423.2749999999999</v>
      </c>
      <c r="F20" s="77">
        <v>1447.49</v>
      </c>
      <c r="G20" s="77">
        <v>1561.2330000000002</v>
      </c>
      <c r="H20" s="77">
        <v>1802.1260000000002</v>
      </c>
      <c r="I20" s="77">
        <v>1981.6870000000001</v>
      </c>
      <c r="J20" s="77">
        <v>2063.9409999999998</v>
      </c>
      <c r="K20" s="77">
        <v>2122.5289999999995</v>
      </c>
      <c r="L20" s="77">
        <v>2130.9439999999995</v>
      </c>
      <c r="M20" s="77">
        <v>2169.0430000000006</v>
      </c>
      <c r="N20" s="77">
        <v>2185.0539999999996</v>
      </c>
      <c r="O20" s="77">
        <v>2169.8269999999998</v>
      </c>
      <c r="P20" s="77">
        <v>2132.4709999999995</v>
      </c>
      <c r="Q20" s="77">
        <v>2088.317</v>
      </c>
      <c r="R20" s="77">
        <v>2054.5939999999996</v>
      </c>
      <c r="S20" s="77">
        <v>1990.9650000000001</v>
      </c>
      <c r="T20" s="77">
        <v>1689.1590000000001</v>
      </c>
      <c r="U20" s="77">
        <v>1777.1029999999998</v>
      </c>
      <c r="V20" s="77">
        <v>1697.98</v>
      </c>
      <c r="W20" s="77">
        <v>1561.7759999999998</v>
      </c>
      <c r="X20" s="77">
        <v>1400.607</v>
      </c>
      <c r="Y20" s="77">
        <v>1346.097</v>
      </c>
      <c r="Z20" s="78"/>
      <c r="AA20" s="79">
        <f t="shared" si="2"/>
        <v>43164.738000000005</v>
      </c>
    </row>
    <row r="21" spans="1:27" ht="25.15" customHeight="1" x14ac:dyDescent="0.2">
      <c r="A21" s="75" t="s">
        <v>16</v>
      </c>
      <c r="B21" s="80">
        <v>4459.6399999999994</v>
      </c>
      <c r="C21" s="81">
        <v>4186.0330000000004</v>
      </c>
      <c r="D21" s="81">
        <v>3959.0699999999997</v>
      </c>
      <c r="E21" s="81">
        <v>3796.7229999999995</v>
      </c>
      <c r="F21" s="81">
        <v>3746.6</v>
      </c>
      <c r="G21" s="81">
        <v>3739.4609999999998</v>
      </c>
      <c r="H21" s="81">
        <v>4063.4919999999988</v>
      </c>
      <c r="I21" s="81">
        <v>4592.59</v>
      </c>
      <c r="J21" s="81">
        <v>5114.8360000000002</v>
      </c>
      <c r="K21" s="81">
        <v>5612.93</v>
      </c>
      <c r="L21" s="81">
        <v>5989.2500000000018</v>
      </c>
      <c r="M21" s="81">
        <v>6359.9040000000014</v>
      </c>
      <c r="N21" s="81">
        <v>6627.9660000000003</v>
      </c>
      <c r="O21" s="81">
        <v>6644.5</v>
      </c>
      <c r="P21" s="81">
        <v>6515.9810000000016</v>
      </c>
      <c r="Q21" s="81">
        <v>6389.1450000000004</v>
      </c>
      <c r="R21" s="81">
        <v>6287.3509999999997</v>
      </c>
      <c r="S21" s="81">
        <v>6157.753999999999</v>
      </c>
      <c r="T21" s="81">
        <v>5494.3090000000011</v>
      </c>
      <c r="U21" s="81">
        <v>5447.8249999999998</v>
      </c>
      <c r="V21" s="81">
        <v>5396.7169999999996</v>
      </c>
      <c r="W21" s="81">
        <v>5460.0480000000007</v>
      </c>
      <c r="X21" s="81">
        <v>5046.8040000000001</v>
      </c>
      <c r="Y21" s="81">
        <v>4564.8370000000014</v>
      </c>
      <c r="Z21" s="78"/>
      <c r="AA21" s="79">
        <f t="shared" si="2"/>
        <v>125653.766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110</v>
      </c>
      <c r="O22" s="81">
        <v>1E-3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220.001</v>
      </c>
    </row>
    <row r="23" spans="1:27" ht="25.15" customHeight="1" x14ac:dyDescent="0.2">
      <c r="A23" s="85" t="s">
        <v>18</v>
      </c>
      <c r="B23" s="77">
        <v>145</v>
      </c>
      <c r="C23" s="77">
        <v>123.5</v>
      </c>
      <c r="D23" s="77">
        <v>128.5</v>
      </c>
      <c r="E23" s="77">
        <v>127.5</v>
      </c>
      <c r="F23" s="77">
        <v>135</v>
      </c>
      <c r="G23" s="77">
        <v>141</v>
      </c>
      <c r="H23" s="77">
        <v>151</v>
      </c>
      <c r="I23" s="77">
        <v>150</v>
      </c>
      <c r="J23" s="77">
        <v>148</v>
      </c>
      <c r="K23" s="77">
        <v>148</v>
      </c>
      <c r="L23" s="77">
        <v>140</v>
      </c>
      <c r="M23" s="77">
        <v>143</v>
      </c>
      <c r="N23" s="77">
        <v>139</v>
      </c>
      <c r="O23" s="77">
        <v>135</v>
      </c>
      <c r="P23" s="77">
        <v>138.5</v>
      </c>
      <c r="Q23" s="77">
        <v>155.5</v>
      </c>
      <c r="R23" s="77">
        <v>201.5</v>
      </c>
      <c r="S23" s="77">
        <v>222</v>
      </c>
      <c r="T23" s="77">
        <v>237</v>
      </c>
      <c r="U23" s="77">
        <v>237.5</v>
      </c>
      <c r="V23" s="77">
        <v>236.5</v>
      </c>
      <c r="W23" s="77">
        <v>223.5</v>
      </c>
      <c r="X23" s="77">
        <v>216</v>
      </c>
      <c r="Y23" s="77">
        <v>226.5</v>
      </c>
      <c r="Z23" s="77"/>
      <c r="AA23" s="79">
        <f t="shared" si="2"/>
        <v>4049</v>
      </c>
    </row>
    <row r="24" spans="1:27" ht="25.15" customHeight="1" x14ac:dyDescent="0.2">
      <c r="A24" s="85" t="s">
        <v>19</v>
      </c>
      <c r="B24" s="77">
        <v>440</v>
      </c>
      <c r="C24" s="77">
        <v>413</v>
      </c>
      <c r="D24" s="77">
        <v>401</v>
      </c>
      <c r="E24" s="77">
        <v>393</v>
      </c>
      <c r="F24" s="77">
        <v>392.00000000000006</v>
      </c>
      <c r="G24" s="77">
        <v>401.99999999999994</v>
      </c>
      <c r="H24" s="77">
        <v>469</v>
      </c>
      <c r="I24" s="77">
        <v>537</v>
      </c>
      <c r="J24" s="77">
        <v>589.00000000000011</v>
      </c>
      <c r="K24" s="77">
        <v>616</v>
      </c>
      <c r="L24" s="77">
        <v>631</v>
      </c>
      <c r="M24" s="77">
        <v>649.99999999999989</v>
      </c>
      <c r="N24" s="77">
        <v>664</v>
      </c>
      <c r="O24" s="77">
        <v>653.99999999999989</v>
      </c>
      <c r="P24" s="77">
        <v>633.99999999999989</v>
      </c>
      <c r="Q24" s="77">
        <v>616</v>
      </c>
      <c r="R24" s="77">
        <v>612.00000000000011</v>
      </c>
      <c r="S24" s="77">
        <v>613.99999999999989</v>
      </c>
      <c r="T24" s="77">
        <v>612.00000000000011</v>
      </c>
      <c r="U24" s="77">
        <v>602.00000000000011</v>
      </c>
      <c r="V24" s="77">
        <v>592</v>
      </c>
      <c r="W24" s="77">
        <v>554.00000000000011</v>
      </c>
      <c r="X24" s="77">
        <v>511.00000000000006</v>
      </c>
      <c r="Y24" s="77">
        <v>454</v>
      </c>
      <c r="Z24" s="77"/>
      <c r="AA24" s="79">
        <f t="shared" si="2"/>
        <v>13052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7348.5119999999997</v>
      </c>
      <c r="C26" s="88">
        <f t="shared" ref="C26:Z26" si="3">IF(LEN(C$2)&gt;0,SUM(C19:C25),"")</f>
        <v>7023.0920000000006</v>
      </c>
      <c r="D26" s="88">
        <f t="shared" si="3"/>
        <v>6783.9110000000001</v>
      </c>
      <c r="E26" s="88">
        <f t="shared" si="3"/>
        <v>6611.1479999999992</v>
      </c>
      <c r="F26" s="88">
        <f t="shared" si="3"/>
        <v>6592.4140000000007</v>
      </c>
      <c r="G26" s="88">
        <f t="shared" si="3"/>
        <v>6760.0030000000006</v>
      </c>
      <c r="H26" s="88">
        <f t="shared" si="3"/>
        <v>7383.320999999999</v>
      </c>
      <c r="I26" s="88">
        <f t="shared" si="3"/>
        <v>8110.2910000000002</v>
      </c>
      <c r="J26" s="88">
        <f t="shared" si="3"/>
        <v>8784.5570000000007</v>
      </c>
      <c r="K26" s="88">
        <f t="shared" si="3"/>
        <v>9347.7510000000002</v>
      </c>
      <c r="L26" s="88">
        <f t="shared" si="3"/>
        <v>9737.4480000000003</v>
      </c>
      <c r="M26" s="88">
        <f t="shared" si="3"/>
        <v>10296.738000000001</v>
      </c>
      <c r="N26" s="88">
        <f t="shared" si="3"/>
        <v>10505.692999999999</v>
      </c>
      <c r="O26" s="88">
        <f t="shared" si="3"/>
        <v>10394.837</v>
      </c>
      <c r="P26" s="88">
        <f t="shared" si="3"/>
        <v>10185.830000000002</v>
      </c>
      <c r="Q26" s="88">
        <f t="shared" si="3"/>
        <v>9998.9180000000015</v>
      </c>
      <c r="R26" s="88">
        <f t="shared" si="3"/>
        <v>9882.6329999999998</v>
      </c>
      <c r="S26" s="88">
        <f t="shared" si="3"/>
        <v>9737.1719999999987</v>
      </c>
      <c r="T26" s="88">
        <f t="shared" si="3"/>
        <v>8737.6490000000013</v>
      </c>
      <c r="U26" s="88">
        <f t="shared" si="3"/>
        <v>8780.3719999999994</v>
      </c>
      <c r="V26" s="88">
        <f t="shared" si="3"/>
        <v>8641.4159999999993</v>
      </c>
      <c r="W26" s="88">
        <f t="shared" si="3"/>
        <v>8516.9560000000001</v>
      </c>
      <c r="X26" s="88">
        <f t="shared" si="3"/>
        <v>7913.5959999999995</v>
      </c>
      <c r="Y26" s="88">
        <f t="shared" si="3"/>
        <v>7396.4120000000012</v>
      </c>
      <c r="Z26" s="89" t="str">
        <f t="shared" si="3"/>
        <v/>
      </c>
      <c r="AA26" s="90">
        <f>SUM(AA19:AA25)</f>
        <v>205470.66999999998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>
        <v>717</v>
      </c>
      <c r="C29" s="72">
        <v>688.5</v>
      </c>
      <c r="D29" s="72">
        <v>681.5</v>
      </c>
      <c r="E29" s="72">
        <v>672.5</v>
      </c>
      <c r="F29" s="72">
        <v>679</v>
      </c>
      <c r="G29" s="72">
        <v>695</v>
      </c>
      <c r="H29" s="72">
        <v>772</v>
      </c>
      <c r="I29" s="72">
        <v>844</v>
      </c>
      <c r="J29" s="72">
        <v>894</v>
      </c>
      <c r="K29" s="72">
        <v>956</v>
      </c>
      <c r="L29" s="72">
        <v>966</v>
      </c>
      <c r="M29" s="72">
        <v>987</v>
      </c>
      <c r="N29" s="72">
        <v>987</v>
      </c>
      <c r="O29" s="72">
        <v>973</v>
      </c>
      <c r="P29" s="72">
        <v>956.5</v>
      </c>
      <c r="Q29" s="72">
        <v>924.5</v>
      </c>
      <c r="R29" s="72">
        <v>958.5</v>
      </c>
      <c r="S29" s="72">
        <v>981</v>
      </c>
      <c r="T29" s="72">
        <v>984</v>
      </c>
      <c r="U29" s="72">
        <v>973.5</v>
      </c>
      <c r="V29" s="72">
        <v>966.5</v>
      </c>
      <c r="W29" s="72">
        <v>915.5</v>
      </c>
      <c r="X29" s="72">
        <v>865</v>
      </c>
      <c r="Y29" s="72">
        <v>818.5</v>
      </c>
      <c r="Z29" s="73"/>
      <c r="AA29" s="74">
        <f>SUM(B29:Z29)</f>
        <v>20856</v>
      </c>
    </row>
    <row r="30" spans="1:27" ht="25.15" customHeight="1" x14ac:dyDescent="0.2">
      <c r="A30" s="75" t="s">
        <v>24</v>
      </c>
      <c r="B30" s="76">
        <v>6899.5119999999997</v>
      </c>
      <c r="C30" s="77">
        <v>6631.5919999999996</v>
      </c>
      <c r="D30" s="77">
        <v>6386.4110000000001</v>
      </c>
      <c r="E30" s="77">
        <v>6246.6480000000001</v>
      </c>
      <c r="F30" s="77">
        <v>6221.4139999999998</v>
      </c>
      <c r="G30" s="77">
        <v>6347.4129999999996</v>
      </c>
      <c r="H30" s="77">
        <v>6909.74</v>
      </c>
      <c r="I30" s="77">
        <v>7597.2910000000002</v>
      </c>
      <c r="J30" s="77">
        <v>8263.5570000000007</v>
      </c>
      <c r="K30" s="77">
        <v>8853.7510000000002</v>
      </c>
      <c r="L30" s="77">
        <v>9272.4480000000003</v>
      </c>
      <c r="M30" s="77">
        <v>9788.7379999999994</v>
      </c>
      <c r="N30" s="77">
        <v>9977.6929999999993</v>
      </c>
      <c r="O30" s="77">
        <v>9913.8369999999995</v>
      </c>
      <c r="P30" s="77">
        <v>9711.33</v>
      </c>
      <c r="Q30" s="77">
        <v>9553.4179999999997</v>
      </c>
      <c r="R30" s="77">
        <v>9429.1329999999998</v>
      </c>
      <c r="S30" s="77">
        <v>9194.1720000000005</v>
      </c>
      <c r="T30" s="77">
        <v>8146.3459999999995</v>
      </c>
      <c r="U30" s="77">
        <v>8122.35</v>
      </c>
      <c r="V30" s="77">
        <v>7960.9160000000002</v>
      </c>
      <c r="W30" s="77">
        <v>7896.4560000000001</v>
      </c>
      <c r="X30" s="77">
        <v>7453.5959999999995</v>
      </c>
      <c r="Y30" s="77">
        <v>6967.9120000000003</v>
      </c>
      <c r="Z30" s="78"/>
      <c r="AA30" s="79">
        <f>SUM(B30:Z30)</f>
        <v>193745.674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7616.5119999999997</v>
      </c>
      <c r="C32" s="62">
        <f t="shared" ref="C32:Z32" si="4">IF(LEN(C$2)&gt;0,SUM(C29:C31),"")</f>
        <v>7320.0919999999996</v>
      </c>
      <c r="D32" s="62">
        <f t="shared" si="4"/>
        <v>7067.9110000000001</v>
      </c>
      <c r="E32" s="62">
        <f t="shared" si="4"/>
        <v>6919.1480000000001</v>
      </c>
      <c r="F32" s="62">
        <f t="shared" si="4"/>
        <v>6900.4139999999998</v>
      </c>
      <c r="G32" s="62">
        <f t="shared" si="4"/>
        <v>7042.4129999999996</v>
      </c>
      <c r="H32" s="62">
        <f t="shared" si="4"/>
        <v>7681.74</v>
      </c>
      <c r="I32" s="62">
        <f t="shared" si="4"/>
        <v>8441.2910000000011</v>
      </c>
      <c r="J32" s="62">
        <f t="shared" si="4"/>
        <v>9157.5570000000007</v>
      </c>
      <c r="K32" s="62">
        <f t="shared" si="4"/>
        <v>9809.7510000000002</v>
      </c>
      <c r="L32" s="62">
        <f t="shared" si="4"/>
        <v>10238.448</v>
      </c>
      <c r="M32" s="62">
        <f t="shared" si="4"/>
        <v>10775.737999999999</v>
      </c>
      <c r="N32" s="62">
        <f t="shared" si="4"/>
        <v>10964.692999999999</v>
      </c>
      <c r="O32" s="62">
        <f t="shared" si="4"/>
        <v>10886.837</v>
      </c>
      <c r="P32" s="62">
        <f t="shared" si="4"/>
        <v>10667.83</v>
      </c>
      <c r="Q32" s="62">
        <f t="shared" si="4"/>
        <v>10477.918</v>
      </c>
      <c r="R32" s="62">
        <f t="shared" si="4"/>
        <v>10387.633</v>
      </c>
      <c r="S32" s="62">
        <f t="shared" si="4"/>
        <v>10175.172</v>
      </c>
      <c r="T32" s="62">
        <f t="shared" si="4"/>
        <v>9130.3459999999995</v>
      </c>
      <c r="U32" s="62">
        <f t="shared" si="4"/>
        <v>9095.85</v>
      </c>
      <c r="V32" s="62">
        <f t="shared" si="4"/>
        <v>8927.4160000000011</v>
      </c>
      <c r="W32" s="62">
        <f t="shared" si="4"/>
        <v>8811.9560000000001</v>
      </c>
      <c r="X32" s="62">
        <f t="shared" si="4"/>
        <v>8318.5959999999995</v>
      </c>
      <c r="Y32" s="62">
        <f t="shared" si="4"/>
        <v>7786.4120000000003</v>
      </c>
      <c r="Z32" s="63" t="str">
        <f t="shared" si="4"/>
        <v/>
      </c>
      <c r="AA32" s="64">
        <f>SUM(AA29:AA31)</f>
        <v>214601.674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41</v>
      </c>
      <c r="B35" s="94">
        <v>51</v>
      </c>
      <c r="C35" s="95">
        <v>83</v>
      </c>
      <c r="D35" s="95">
        <v>72</v>
      </c>
      <c r="E35" s="95">
        <v>97</v>
      </c>
      <c r="F35" s="95">
        <v>98</v>
      </c>
      <c r="G35" s="95">
        <v>73</v>
      </c>
      <c r="H35" s="95">
        <v>90</v>
      </c>
      <c r="I35" s="95">
        <v>124</v>
      </c>
      <c r="J35" s="95">
        <v>166</v>
      </c>
      <c r="K35" s="95">
        <v>203</v>
      </c>
      <c r="L35" s="95">
        <v>270</v>
      </c>
      <c r="M35" s="95">
        <v>270</v>
      </c>
      <c r="N35" s="95">
        <v>270</v>
      </c>
      <c r="O35" s="95">
        <v>270</v>
      </c>
      <c r="P35" s="95">
        <v>269</v>
      </c>
      <c r="Q35" s="95">
        <v>269</v>
      </c>
      <c r="R35" s="95">
        <v>206</v>
      </c>
      <c r="S35" s="95">
        <v>92</v>
      </c>
      <c r="T35" s="95">
        <v>54</v>
      </c>
      <c r="U35" s="95">
        <v>48</v>
      </c>
      <c r="V35" s="95">
        <v>51</v>
      </c>
      <c r="W35" s="95">
        <v>51</v>
      </c>
      <c r="X35" s="95">
        <v>56</v>
      </c>
      <c r="Y35" s="95">
        <v>56</v>
      </c>
      <c r="Z35" s="96"/>
      <c r="AA35" s="74">
        <f t="shared" ref="AA35:AA40" si="5">SUM(B35:Z35)</f>
        <v>3289</v>
      </c>
    </row>
    <row r="36" spans="1:27" ht="25.15" customHeight="1" x14ac:dyDescent="0.2">
      <c r="A36" s="97" t="s">
        <v>42</v>
      </c>
      <c r="B36" s="98">
        <v>210</v>
      </c>
      <c r="C36" s="99">
        <v>207</v>
      </c>
      <c r="D36" s="99">
        <v>205</v>
      </c>
      <c r="E36" s="99">
        <v>204</v>
      </c>
      <c r="F36" s="99">
        <v>203</v>
      </c>
      <c r="G36" s="99">
        <v>203</v>
      </c>
      <c r="H36" s="99">
        <v>206</v>
      </c>
      <c r="I36" s="99">
        <v>206</v>
      </c>
      <c r="J36" s="99">
        <v>206</v>
      </c>
      <c r="K36" s="99">
        <v>248</v>
      </c>
      <c r="L36" s="99">
        <v>204</v>
      </c>
      <c r="M36" s="99">
        <v>188</v>
      </c>
      <c r="N36" s="99">
        <v>189</v>
      </c>
      <c r="O36" s="99">
        <v>211</v>
      </c>
      <c r="P36" s="99">
        <v>213</v>
      </c>
      <c r="Q36" s="99">
        <v>210</v>
      </c>
      <c r="R36" s="99">
        <v>299</v>
      </c>
      <c r="S36" s="99">
        <v>346</v>
      </c>
      <c r="T36" s="99">
        <v>335</v>
      </c>
      <c r="U36" s="99">
        <v>261</v>
      </c>
      <c r="V36" s="99">
        <v>228</v>
      </c>
      <c r="W36" s="99">
        <v>237</v>
      </c>
      <c r="X36" s="99">
        <v>342</v>
      </c>
      <c r="Y36" s="99">
        <v>327</v>
      </c>
      <c r="Z36" s="100"/>
      <c r="AA36" s="79">
        <f t="shared" si="5"/>
        <v>5688</v>
      </c>
    </row>
    <row r="37" spans="1:27" ht="25.15" customHeight="1" x14ac:dyDescent="0.2">
      <c r="A37" s="97" t="s">
        <v>43</v>
      </c>
      <c r="B37" s="98">
        <v>250.3</v>
      </c>
      <c r="C37" s="99"/>
      <c r="D37" s="99"/>
      <c r="E37" s="99"/>
      <c r="F37" s="99"/>
      <c r="G37" s="99"/>
      <c r="H37" s="99">
        <v>514.79999999999995</v>
      </c>
      <c r="I37" s="99">
        <v>333</v>
      </c>
      <c r="J37" s="99">
        <v>25.5</v>
      </c>
      <c r="K37" s="99"/>
      <c r="L37" s="99"/>
      <c r="M37" s="99"/>
      <c r="N37" s="99"/>
      <c r="O37" s="99"/>
      <c r="P37" s="99"/>
      <c r="Q37" s="99"/>
      <c r="R37" s="99">
        <v>297.10000000000002</v>
      </c>
      <c r="S37" s="99">
        <v>448.4</v>
      </c>
      <c r="T37" s="99">
        <v>491.9</v>
      </c>
      <c r="U37" s="99"/>
      <c r="V37" s="99"/>
      <c r="W37" s="99"/>
      <c r="X37" s="99">
        <v>286.3</v>
      </c>
      <c r="Y37" s="99">
        <v>359.5</v>
      </c>
      <c r="Z37" s="100"/>
      <c r="AA37" s="79">
        <f t="shared" si="5"/>
        <v>3006.8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10</v>
      </c>
      <c r="L38" s="99">
        <v>26</v>
      </c>
      <c r="M38" s="99">
        <v>21</v>
      </c>
      <c r="N38" s="99"/>
      <c r="O38" s="99">
        <v>11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68</v>
      </c>
    </row>
    <row r="39" spans="1:27" ht="25.15" customHeight="1" x14ac:dyDescent="0.2">
      <c r="A39" s="97" t="s">
        <v>45</v>
      </c>
      <c r="B39" s="98"/>
      <c r="C39" s="99"/>
      <c r="D39" s="99">
        <v>124.9</v>
      </c>
      <c r="E39" s="99">
        <v>500</v>
      </c>
      <c r="F39" s="99">
        <v>500</v>
      </c>
      <c r="G39" s="99">
        <v>500</v>
      </c>
      <c r="H39" s="99"/>
      <c r="I39" s="99">
        <v>104.7</v>
      </c>
      <c r="J39" s="99">
        <v>459.6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5689.2000000000007</v>
      </c>
    </row>
    <row r="40" spans="1:27" ht="30" customHeight="1" thickBot="1" x14ac:dyDescent="0.25">
      <c r="A40" s="86" t="s">
        <v>46</v>
      </c>
      <c r="B40" s="87">
        <f>IF(LEN(B$2)&gt;0,SUM(B35:B39),"")</f>
        <v>511.3</v>
      </c>
      <c r="C40" s="88">
        <f t="shared" ref="C40:Z40" si="6">IF(LEN(C$2)&gt;0,SUM(C35:C39),"")</f>
        <v>290</v>
      </c>
      <c r="D40" s="88">
        <f t="shared" si="6"/>
        <v>401.9</v>
      </c>
      <c r="E40" s="88">
        <f t="shared" si="6"/>
        <v>801</v>
      </c>
      <c r="F40" s="88">
        <f t="shared" si="6"/>
        <v>801</v>
      </c>
      <c r="G40" s="88">
        <f t="shared" si="6"/>
        <v>776</v>
      </c>
      <c r="H40" s="88">
        <f t="shared" si="6"/>
        <v>810.8</v>
      </c>
      <c r="I40" s="88">
        <f t="shared" si="6"/>
        <v>767.7</v>
      </c>
      <c r="J40" s="88">
        <f t="shared" si="6"/>
        <v>857.1</v>
      </c>
      <c r="K40" s="88">
        <f t="shared" si="6"/>
        <v>961</v>
      </c>
      <c r="L40" s="88">
        <f t="shared" si="6"/>
        <v>1000</v>
      </c>
      <c r="M40" s="88">
        <f t="shared" si="6"/>
        <v>979</v>
      </c>
      <c r="N40" s="88">
        <f t="shared" si="6"/>
        <v>959</v>
      </c>
      <c r="O40" s="88">
        <f t="shared" si="6"/>
        <v>992</v>
      </c>
      <c r="P40" s="88">
        <f t="shared" si="6"/>
        <v>982</v>
      </c>
      <c r="Q40" s="88">
        <f t="shared" si="6"/>
        <v>979</v>
      </c>
      <c r="R40" s="88">
        <f t="shared" si="6"/>
        <v>802.1</v>
      </c>
      <c r="S40" s="88">
        <f t="shared" si="6"/>
        <v>886.4</v>
      </c>
      <c r="T40" s="88">
        <f t="shared" si="6"/>
        <v>880.9</v>
      </c>
      <c r="U40" s="88">
        <f t="shared" si="6"/>
        <v>309</v>
      </c>
      <c r="V40" s="88">
        <f t="shared" si="6"/>
        <v>279</v>
      </c>
      <c r="W40" s="88">
        <f t="shared" si="6"/>
        <v>288</v>
      </c>
      <c r="X40" s="88">
        <f t="shared" si="6"/>
        <v>684.3</v>
      </c>
      <c r="Y40" s="88">
        <f t="shared" si="6"/>
        <v>742.5</v>
      </c>
      <c r="Z40" s="89" t="str">
        <f t="shared" si="6"/>
        <v/>
      </c>
      <c r="AA40" s="90">
        <f t="shared" si="5"/>
        <v>17741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>
        <v>250.3</v>
      </c>
      <c r="C45" s="99"/>
      <c r="D45" s="99"/>
      <c r="E45" s="99"/>
      <c r="F45" s="99"/>
      <c r="G45" s="99"/>
      <c r="H45" s="99">
        <v>514.79999999999995</v>
      </c>
      <c r="I45" s="99">
        <v>333</v>
      </c>
      <c r="J45" s="99">
        <v>25.5</v>
      </c>
      <c r="K45" s="99"/>
      <c r="L45" s="99"/>
      <c r="M45" s="99"/>
      <c r="N45" s="99"/>
      <c r="O45" s="99"/>
      <c r="P45" s="99"/>
      <c r="Q45" s="99"/>
      <c r="R45" s="99">
        <v>297.10000000000002</v>
      </c>
      <c r="S45" s="99">
        <v>448.4</v>
      </c>
      <c r="T45" s="99">
        <v>491.9</v>
      </c>
      <c r="U45" s="99"/>
      <c r="V45" s="99"/>
      <c r="W45" s="99"/>
      <c r="X45" s="99">
        <v>286.3</v>
      </c>
      <c r="Y45" s="99">
        <v>359.5</v>
      </c>
      <c r="Z45" s="100"/>
      <c r="AA45" s="79">
        <f t="shared" si="7"/>
        <v>3006.8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45</v>
      </c>
      <c r="B47" s="98"/>
      <c r="C47" s="99"/>
      <c r="D47" s="99">
        <v>124.9</v>
      </c>
      <c r="E47" s="99">
        <v>500</v>
      </c>
      <c r="F47" s="99">
        <v>500</v>
      </c>
      <c r="G47" s="99">
        <v>500</v>
      </c>
      <c r="H47" s="99"/>
      <c r="I47" s="99">
        <v>103.7</v>
      </c>
      <c r="J47" s="99">
        <v>458.6</v>
      </c>
      <c r="K47" s="99">
        <v>499</v>
      </c>
      <c r="L47" s="99">
        <v>499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5685.2000000000007</v>
      </c>
    </row>
    <row r="48" spans="1:27" ht="25.1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143</v>
      </c>
      <c r="F48" s="99">
        <v>140</v>
      </c>
      <c r="G48" s="99">
        <v>147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3580</v>
      </c>
    </row>
    <row r="49" spans="1:27" ht="30" customHeight="1" thickBot="1" x14ac:dyDescent="0.25">
      <c r="A49" s="86" t="s">
        <v>49</v>
      </c>
      <c r="B49" s="87">
        <f>IF(LEN(B$2)&gt;0,SUM(B43:B48),"")</f>
        <v>400.3</v>
      </c>
      <c r="C49" s="88">
        <f t="shared" ref="C49:Z49" si="8">IF(LEN(C$2)&gt;0,SUM(C43:C48),"")</f>
        <v>150</v>
      </c>
      <c r="D49" s="88">
        <f t="shared" si="8"/>
        <v>274.89999999999998</v>
      </c>
      <c r="E49" s="88">
        <f t="shared" si="8"/>
        <v>643</v>
      </c>
      <c r="F49" s="88">
        <f t="shared" si="8"/>
        <v>640</v>
      </c>
      <c r="G49" s="88">
        <f t="shared" si="8"/>
        <v>647</v>
      </c>
      <c r="H49" s="88">
        <f t="shared" si="8"/>
        <v>664.8</v>
      </c>
      <c r="I49" s="88">
        <f t="shared" si="8"/>
        <v>586.70000000000005</v>
      </c>
      <c r="J49" s="88">
        <f t="shared" si="8"/>
        <v>634.1</v>
      </c>
      <c r="K49" s="88">
        <f t="shared" si="8"/>
        <v>649</v>
      </c>
      <c r="L49" s="88">
        <f t="shared" si="8"/>
        <v>649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650</v>
      </c>
      <c r="Q49" s="88">
        <f t="shared" si="8"/>
        <v>650</v>
      </c>
      <c r="R49" s="88">
        <f t="shared" si="8"/>
        <v>447.1</v>
      </c>
      <c r="S49" s="88">
        <f t="shared" si="8"/>
        <v>598.4</v>
      </c>
      <c r="T49" s="88">
        <f t="shared" si="8"/>
        <v>641.9</v>
      </c>
      <c r="U49" s="88">
        <f t="shared" si="8"/>
        <v>150</v>
      </c>
      <c r="V49" s="88">
        <f t="shared" si="8"/>
        <v>150</v>
      </c>
      <c r="W49" s="88">
        <f t="shared" si="8"/>
        <v>150</v>
      </c>
      <c r="X49" s="88">
        <f t="shared" si="8"/>
        <v>436.3</v>
      </c>
      <c r="Y49" s="88">
        <f t="shared" si="8"/>
        <v>509.5</v>
      </c>
      <c r="Z49" s="89" t="str">
        <f t="shared" si="8"/>
        <v/>
      </c>
      <c r="AA49" s="90">
        <f t="shared" si="7"/>
        <v>12271.999999999998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39</v>
      </c>
      <c r="B52" s="87">
        <f>IF(LEN(B$2)&gt;0,SUM(B10:B15)+B26+B40,"")</f>
        <v>7866.8119999999999</v>
      </c>
      <c r="C52" s="88">
        <f t="shared" ref="C52:Z52" si="10">IF(LEN(C$2)&gt;0,SUM(C10:C15)+C26+C40,"")</f>
        <v>7320.0920000000006</v>
      </c>
      <c r="D52" s="88">
        <f t="shared" si="10"/>
        <v>7192.8109999999997</v>
      </c>
      <c r="E52" s="88">
        <f t="shared" si="10"/>
        <v>7419.1479999999992</v>
      </c>
      <c r="F52" s="88">
        <f t="shared" si="10"/>
        <v>7400.4140000000007</v>
      </c>
      <c r="G52" s="88">
        <f t="shared" si="10"/>
        <v>7542.4130000000005</v>
      </c>
      <c r="H52" s="88">
        <f t="shared" si="10"/>
        <v>8196.5399999999991</v>
      </c>
      <c r="I52" s="88">
        <f t="shared" si="10"/>
        <v>8877.991</v>
      </c>
      <c r="J52" s="88">
        <f t="shared" si="10"/>
        <v>9641.6570000000011</v>
      </c>
      <c r="K52" s="88">
        <f t="shared" si="10"/>
        <v>10308.751</v>
      </c>
      <c r="L52" s="88">
        <f t="shared" si="10"/>
        <v>10737.448</v>
      </c>
      <c r="M52" s="88">
        <f t="shared" si="10"/>
        <v>11275.738000000001</v>
      </c>
      <c r="N52" s="88">
        <f t="shared" si="10"/>
        <v>11464.692999999999</v>
      </c>
      <c r="O52" s="88">
        <f t="shared" si="10"/>
        <v>11386.837</v>
      </c>
      <c r="P52" s="88">
        <f t="shared" si="10"/>
        <v>11167.830000000002</v>
      </c>
      <c r="Q52" s="88">
        <f t="shared" si="10"/>
        <v>10977.918000000001</v>
      </c>
      <c r="R52" s="88">
        <f t="shared" si="10"/>
        <v>10684.733</v>
      </c>
      <c r="S52" s="88">
        <f t="shared" si="10"/>
        <v>10623.571999999998</v>
      </c>
      <c r="T52" s="88">
        <f t="shared" si="10"/>
        <v>9622.246000000001</v>
      </c>
      <c r="U52" s="88">
        <f t="shared" si="10"/>
        <v>9095.8499999999985</v>
      </c>
      <c r="V52" s="88">
        <f t="shared" si="10"/>
        <v>8927.4159999999993</v>
      </c>
      <c r="W52" s="88">
        <f t="shared" si="10"/>
        <v>8811.9560000000001</v>
      </c>
      <c r="X52" s="88">
        <f t="shared" si="10"/>
        <v>8604.8959999999988</v>
      </c>
      <c r="Y52" s="88">
        <f t="shared" si="10"/>
        <v>8145.9120000000012</v>
      </c>
      <c r="Z52" s="89" t="str">
        <f t="shared" si="10"/>
        <v/>
      </c>
      <c r="AA52" s="104">
        <f>SUM(B52:Z52)</f>
        <v>223293.67400000006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-249.7</v>
      </c>
      <c r="C4" s="18">
        <v>-524.4</v>
      </c>
      <c r="D4" s="18">
        <v>-231.79999999999998</v>
      </c>
      <c r="E4" s="18">
        <v>-328.70000000000005</v>
      </c>
      <c r="F4" s="18">
        <v>72.5</v>
      </c>
      <c r="G4" s="18">
        <v>259.8</v>
      </c>
      <c r="H4" s="18">
        <v>254.59999999999997</v>
      </c>
      <c r="I4" s="18">
        <v>436.7</v>
      </c>
      <c r="J4" s="18">
        <v>484.1</v>
      </c>
      <c r="K4" s="18">
        <v>1.3999999999999773</v>
      </c>
      <c r="L4" s="18">
        <v>-58.799999999999955</v>
      </c>
      <c r="M4" s="18">
        <v>-214.39999999999998</v>
      </c>
      <c r="N4" s="18">
        <v>-197.5</v>
      </c>
      <c r="O4" s="18">
        <v>-10.800000000000011</v>
      </c>
      <c r="P4" s="18">
        <v>-119.5</v>
      </c>
      <c r="Q4" s="18">
        <v>59.600000000000023</v>
      </c>
      <c r="R4" s="18">
        <v>-202.89999999999998</v>
      </c>
      <c r="S4" s="18">
        <v>-51.600000000000023</v>
      </c>
      <c r="T4" s="18">
        <v>-8.1000000000000227</v>
      </c>
      <c r="U4" s="18">
        <v>-516.29999999999995</v>
      </c>
      <c r="V4" s="18">
        <v>-624.9</v>
      </c>
      <c r="W4" s="18">
        <v>-736.9</v>
      </c>
      <c r="X4" s="18">
        <v>-213.7</v>
      </c>
      <c r="Y4" s="18">
        <v>-140.5</v>
      </c>
      <c r="Z4" s="19"/>
      <c r="AA4" s="111">
        <f>SUM(B4:Z4)</f>
        <v>-2861.7999999999997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127.53</v>
      </c>
      <c r="C7" s="117">
        <v>105.44</v>
      </c>
      <c r="D7" s="117">
        <v>103.9</v>
      </c>
      <c r="E7" s="117">
        <v>99.05</v>
      </c>
      <c r="F7" s="117">
        <v>99.05</v>
      </c>
      <c r="G7" s="117">
        <v>100.68</v>
      </c>
      <c r="H7" s="117">
        <v>112.65</v>
      </c>
      <c r="I7" s="117">
        <v>113.92</v>
      </c>
      <c r="J7" s="117">
        <v>115.12</v>
      </c>
      <c r="K7" s="117">
        <v>92.98</v>
      </c>
      <c r="L7" s="117">
        <v>82.09</v>
      </c>
      <c r="M7" s="117">
        <v>75.64</v>
      </c>
      <c r="N7" s="117">
        <v>79.459999999999994</v>
      </c>
      <c r="O7" s="117">
        <v>85.03</v>
      </c>
      <c r="P7" s="117">
        <v>91.95</v>
      </c>
      <c r="Q7" s="117">
        <v>98.78</v>
      </c>
      <c r="R7" s="117">
        <v>124.01</v>
      </c>
      <c r="S7" s="117">
        <v>213.1</v>
      </c>
      <c r="T7" s="117">
        <v>398.96</v>
      </c>
      <c r="U7" s="117">
        <v>500</v>
      </c>
      <c r="V7" s="117">
        <v>500</v>
      </c>
      <c r="W7" s="117">
        <v>490.6</v>
      </c>
      <c r="X7" s="117">
        <v>323.3</v>
      </c>
      <c r="Y7" s="117">
        <v>301.60000000000002</v>
      </c>
      <c r="Z7" s="118"/>
      <c r="AA7" s="119">
        <f>IF(SUM(B7:Z7)&lt;&gt;0,AVERAGEIF(B7:Z7,"&lt;&gt;"""),"")</f>
        <v>184.785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30</v>
      </c>
      <c r="B13" s="128"/>
      <c r="C13" s="129">
        <v>138.4</v>
      </c>
      <c r="D13" s="129">
        <v>356.7</v>
      </c>
      <c r="E13" s="129">
        <v>828.7</v>
      </c>
      <c r="F13" s="129">
        <v>427.5</v>
      </c>
      <c r="G13" s="129">
        <v>240.2</v>
      </c>
      <c r="H13" s="129"/>
      <c r="I13" s="129"/>
      <c r="J13" s="129"/>
      <c r="K13" s="129">
        <v>497.6</v>
      </c>
      <c r="L13" s="129">
        <v>557.79999999999995</v>
      </c>
      <c r="M13" s="129">
        <v>714.4</v>
      </c>
      <c r="N13" s="129">
        <v>697.5</v>
      </c>
      <c r="O13" s="129">
        <v>510.8</v>
      </c>
      <c r="P13" s="129">
        <v>619.5</v>
      </c>
      <c r="Q13" s="129">
        <v>440.4</v>
      </c>
      <c r="R13" s="129"/>
      <c r="S13" s="129"/>
      <c r="T13" s="129"/>
      <c r="U13" s="129">
        <v>16.3</v>
      </c>
      <c r="V13" s="129">
        <v>124.9</v>
      </c>
      <c r="W13" s="129">
        <v>236.9</v>
      </c>
      <c r="X13" s="129"/>
      <c r="Y13" s="130"/>
      <c r="Z13" s="131"/>
      <c r="AA13" s="132">
        <f t="shared" si="0"/>
        <v>6407.6</v>
      </c>
    </row>
    <row r="14" spans="1:27" ht="25.1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32</v>
      </c>
      <c r="B15" s="128">
        <v>500</v>
      </c>
      <c r="C15" s="133">
        <v>386</v>
      </c>
      <c r="D15" s="133"/>
      <c r="E15" s="133"/>
      <c r="F15" s="133"/>
      <c r="G15" s="133"/>
      <c r="H15" s="133">
        <v>260.2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500</v>
      </c>
      <c r="Z15" s="131"/>
      <c r="AA15" s="132">
        <f t="shared" si="0"/>
        <v>5146.2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500</v>
      </c>
      <c r="C16" s="135">
        <f t="shared" si="1"/>
        <v>524.4</v>
      </c>
      <c r="D16" s="135">
        <f t="shared" si="1"/>
        <v>356.7</v>
      </c>
      <c r="E16" s="135">
        <f t="shared" si="1"/>
        <v>828.7</v>
      </c>
      <c r="F16" s="135">
        <f t="shared" si="1"/>
        <v>427.5</v>
      </c>
      <c r="G16" s="135">
        <f t="shared" si="1"/>
        <v>240.2</v>
      </c>
      <c r="H16" s="135">
        <f t="shared" si="1"/>
        <v>260.2</v>
      </c>
      <c r="I16" s="135">
        <f t="shared" si="1"/>
        <v>0</v>
      </c>
      <c r="J16" s="135">
        <f t="shared" si="1"/>
        <v>0</v>
      </c>
      <c r="K16" s="135">
        <f t="shared" si="1"/>
        <v>497.6</v>
      </c>
      <c r="L16" s="135">
        <f t="shared" si="1"/>
        <v>557.79999999999995</v>
      </c>
      <c r="M16" s="135">
        <f t="shared" si="1"/>
        <v>714.4</v>
      </c>
      <c r="N16" s="135">
        <f t="shared" si="1"/>
        <v>697.5</v>
      </c>
      <c r="O16" s="135">
        <f t="shared" si="1"/>
        <v>510.8</v>
      </c>
      <c r="P16" s="135">
        <f t="shared" si="1"/>
        <v>619.5</v>
      </c>
      <c r="Q16" s="135">
        <f t="shared" si="1"/>
        <v>440.4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516.29999999999995</v>
      </c>
      <c r="V16" s="135">
        <f t="shared" si="1"/>
        <v>624.9</v>
      </c>
      <c r="W16" s="135">
        <f t="shared" si="1"/>
        <v>736.9</v>
      </c>
      <c r="X16" s="135">
        <f t="shared" si="1"/>
        <v>500</v>
      </c>
      <c r="Y16" s="135">
        <f t="shared" si="1"/>
        <v>500</v>
      </c>
      <c r="Z16" s="136" t="str">
        <f t="shared" si="1"/>
        <v/>
      </c>
      <c r="AA16" s="90">
        <f t="shared" si="0"/>
        <v>11553.799999999997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43</v>
      </c>
      <c r="B21" s="128">
        <v>250.3</v>
      </c>
      <c r="C21" s="129"/>
      <c r="D21" s="129"/>
      <c r="E21" s="129"/>
      <c r="F21" s="129"/>
      <c r="G21" s="129"/>
      <c r="H21" s="129">
        <v>514.79999999999995</v>
      </c>
      <c r="I21" s="129">
        <v>333</v>
      </c>
      <c r="J21" s="129">
        <v>25.5</v>
      </c>
      <c r="K21" s="129"/>
      <c r="L21" s="129"/>
      <c r="M21" s="129"/>
      <c r="N21" s="129"/>
      <c r="O21" s="129"/>
      <c r="P21" s="129"/>
      <c r="Q21" s="129"/>
      <c r="R21" s="129">
        <v>297.10000000000002</v>
      </c>
      <c r="S21" s="129">
        <v>448.4</v>
      </c>
      <c r="T21" s="129">
        <v>491.9</v>
      </c>
      <c r="U21" s="129"/>
      <c r="V21" s="129"/>
      <c r="W21" s="129"/>
      <c r="X21" s="129">
        <v>286.3</v>
      </c>
      <c r="Y21" s="130">
        <v>359.5</v>
      </c>
      <c r="Z21" s="131"/>
      <c r="AA21" s="132">
        <f t="shared" si="2"/>
        <v>3006.8</v>
      </c>
    </row>
    <row r="22" spans="1:27" ht="25.1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45</v>
      </c>
      <c r="B23" s="128"/>
      <c r="C23" s="133"/>
      <c r="D23" s="133">
        <v>124.9</v>
      </c>
      <c r="E23" s="133">
        <v>500</v>
      </c>
      <c r="F23" s="133">
        <v>500</v>
      </c>
      <c r="G23" s="133">
        <v>500</v>
      </c>
      <c r="H23" s="133"/>
      <c r="I23" s="133">
        <v>103.7</v>
      </c>
      <c r="J23" s="133">
        <v>458.6</v>
      </c>
      <c r="K23" s="133">
        <v>499</v>
      </c>
      <c r="L23" s="133">
        <v>499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5685.2000000000007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250.3</v>
      </c>
      <c r="C24" s="135">
        <f t="shared" si="3"/>
        <v>0</v>
      </c>
      <c r="D24" s="135">
        <f t="shared" si="3"/>
        <v>124.9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514.79999999999995</v>
      </c>
      <c r="I24" s="135">
        <f t="shared" si="3"/>
        <v>436.7</v>
      </c>
      <c r="J24" s="135">
        <f t="shared" si="3"/>
        <v>484.1</v>
      </c>
      <c r="K24" s="135">
        <f t="shared" si="3"/>
        <v>499</v>
      </c>
      <c r="L24" s="135">
        <f t="shared" si="3"/>
        <v>499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297.10000000000002</v>
      </c>
      <c r="S24" s="135">
        <f t="shared" si="3"/>
        <v>448.4</v>
      </c>
      <c r="T24" s="135">
        <f t="shared" si="3"/>
        <v>491.9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286.3</v>
      </c>
      <c r="Y24" s="135">
        <f t="shared" si="3"/>
        <v>359.5</v>
      </c>
      <c r="Z24" s="136" t="str">
        <f t="shared" si="3"/>
        <v/>
      </c>
      <c r="AA24" s="90">
        <f t="shared" si="2"/>
        <v>8691.9999999999982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2024-07-10T11:26:04Z</dcterms:created>
  <dcterms:modified xsi:type="dcterms:W3CDTF">2024-07-10T11:26:06Z</dcterms:modified>
</cp:coreProperties>
</file>