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<sst xmlns="http://schemas.openxmlformats.org/spreadsheetml/2006/main" count="119" uniqueCount="54">
  <si>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09/07/2024 14:07:32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</si>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</sst>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C1-48D8-88FB-4C67B05A8F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C1-48D8-88FB-4C67B05A8F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0C1-48D8-88FB-4C67B05A8F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0C1-48D8-88FB-4C67B05A8F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C1-48D8-88FB-4C67B05A8F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C1-48D8-88FB-4C67B05A8F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C1-48D8-88FB-4C67B05A8F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439.12799999999999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C1-48D8-88FB-4C67B05A8F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132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125</c:v>
                </c:pt>
                <c:pt idx="6">
                  <c:v>170</c:v>
                </c:pt>
                <c:pt idx="7">
                  <c:v>235</c:v>
                </c:pt>
                <c:pt idx="8">
                  <c:v>278</c:v>
                </c:pt>
                <c:pt idx="9">
                  <c:v>293</c:v>
                </c:pt>
                <c:pt idx="10">
                  <c:v>298</c:v>
                </c:pt>
                <c:pt idx="11">
                  <c:v>312</c:v>
                </c:pt>
                <c:pt idx="12">
                  <c:v>328</c:v>
                </c:pt>
                <c:pt idx="13">
                  <c:v>326</c:v>
                </c:pt>
                <c:pt idx="14">
                  <c:v>318</c:v>
                </c:pt>
                <c:pt idx="15">
                  <c:v>324</c:v>
                </c:pt>
                <c:pt idx="16">
                  <c:v>347</c:v>
                </c:pt>
                <c:pt idx="17">
                  <c:v>374</c:v>
                </c:pt>
                <c:pt idx="18">
                  <c:v>386</c:v>
                </c:pt>
                <c:pt idx="19">
                  <c:v>373</c:v>
                </c:pt>
                <c:pt idx="20">
                  <c:v>357</c:v>
                </c:pt>
                <c:pt idx="21">
                  <c:v>318</c:v>
                </c:pt>
                <c:pt idx="22">
                  <c:v>275</c:v>
                </c:pt>
                <c:pt idx="23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0C1-48D8-88FB-4C67B05A8F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4153.9279999999999</c:v>
                </c:pt>
                <c:pt idx="1">
                  <c:v>3115.9550000000004</c:v>
                </c:pt>
                <c:pt idx="2">
                  <c:v>2853.5540000000001</c:v>
                </c:pt>
                <c:pt idx="3">
                  <c:v>2388.7110000000002</c:v>
                </c:pt>
                <c:pt idx="4">
                  <c:v>2372.9</c:v>
                </c:pt>
                <c:pt idx="5">
                  <c:v>2713.3379999999997</c:v>
                </c:pt>
                <c:pt idx="6">
                  <c:v>2985.8020000000001</c:v>
                </c:pt>
                <c:pt idx="7">
                  <c:v>3010.2980000000007</c:v>
                </c:pt>
                <c:pt idx="8">
                  <c:v>2726.9560000000001</c:v>
                </c:pt>
                <c:pt idx="9">
                  <c:v>2242.7510000000002</c:v>
                </c:pt>
                <c:pt idx="10">
                  <c:v>1652.9</c:v>
                </c:pt>
                <c:pt idx="11">
                  <c:v>1552.9</c:v>
                </c:pt>
                <c:pt idx="12">
                  <c:v>1552.9</c:v>
                </c:pt>
                <c:pt idx="13">
                  <c:v>1676.1760000000002</c:v>
                </c:pt>
                <c:pt idx="14">
                  <c:v>1868.4560000000001</c:v>
                </c:pt>
                <c:pt idx="15">
                  <c:v>2721.777</c:v>
                </c:pt>
                <c:pt idx="16">
                  <c:v>3686.4859999999999</c:v>
                </c:pt>
                <c:pt idx="17">
                  <c:v>3945.26</c:v>
                </c:pt>
                <c:pt idx="18">
                  <c:v>3954.049</c:v>
                </c:pt>
                <c:pt idx="19">
                  <c:v>4012.0880000000002</c:v>
                </c:pt>
                <c:pt idx="20">
                  <c:v>4082.0949999999998</c:v>
                </c:pt>
                <c:pt idx="21">
                  <c:v>4043.4720000000002</c:v>
                </c:pt>
                <c:pt idx="22">
                  <c:v>4232.2759999999998</c:v>
                </c:pt>
                <c:pt idx="23">
                  <c:v>4308.1360000000004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C1-48D8-88FB-4C67B05A8F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250.8</c:v>
                </c:pt>
                <c:pt idx="1">
                  <c:v>793.7</c:v>
                </c:pt>
                <c:pt idx="2">
                  <c:v>721.7</c:v>
                </c:pt>
                <c:pt idx="3">
                  <c:v>1034.8</c:v>
                </c:pt>
                <c:pt idx="4">
                  <c:v>745.5</c:v>
                </c:pt>
                <c:pt idx="5">
                  <c:v>307.7</c:v>
                </c:pt>
                <c:pt idx="6">
                  <c:v>197</c:v>
                </c:pt>
                <c:pt idx="7">
                  <c:v>189</c:v>
                </c:pt>
                <c:pt idx="8">
                  <c:v>191</c:v>
                </c:pt>
                <c:pt idx="9">
                  <c:v>205</c:v>
                </c:pt>
                <c:pt idx="10">
                  <c:v>379.3</c:v>
                </c:pt>
                <c:pt idx="11">
                  <c:v>503.1</c:v>
                </c:pt>
                <c:pt idx="12">
                  <c:v>703.9</c:v>
                </c:pt>
                <c:pt idx="13">
                  <c:v>827.4</c:v>
                </c:pt>
                <c:pt idx="14">
                  <c:v>823.6</c:v>
                </c:pt>
                <c:pt idx="15">
                  <c:v>436.3</c:v>
                </c:pt>
                <c:pt idx="16">
                  <c:v>378.2</c:v>
                </c:pt>
                <c:pt idx="17">
                  <c:v>412</c:v>
                </c:pt>
                <c:pt idx="18">
                  <c:v>665.3</c:v>
                </c:pt>
                <c:pt idx="19">
                  <c:v>759</c:v>
                </c:pt>
                <c:pt idx="20">
                  <c:v>795</c:v>
                </c:pt>
                <c:pt idx="21">
                  <c:v>760</c:v>
                </c:pt>
                <c:pt idx="22">
                  <c:v>366.2</c:v>
                </c:pt>
                <c:pt idx="23">
                  <c:v>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C1-48D8-88FB-4C67B05A8F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2875.1069999999995</c:v>
                </c:pt>
                <c:pt idx="1">
                  <c:v>2954.4590000000007</c:v>
                </c:pt>
                <c:pt idx="2">
                  <c:v>3030.1950000000002</c:v>
                </c:pt>
                <c:pt idx="3">
                  <c:v>3073.6189999999988</c:v>
                </c:pt>
                <c:pt idx="4">
                  <c:v>3120.8029999999999</c:v>
                </c:pt>
                <c:pt idx="5">
                  <c:v>3247.4110000000001</c:v>
                </c:pt>
                <c:pt idx="6">
                  <c:v>3691.7789999999995</c:v>
                </c:pt>
                <c:pt idx="7">
                  <c:v>4680.5869999999986</c:v>
                </c:pt>
                <c:pt idx="8">
                  <c:v>5936.967999999998</c:v>
                </c:pt>
                <c:pt idx="9">
                  <c:v>6974.8959999999997</c:v>
                </c:pt>
                <c:pt idx="10">
                  <c:v>7669.1359999999995</c:v>
                </c:pt>
                <c:pt idx="11">
                  <c:v>8011.4879999999994</c:v>
                </c:pt>
                <c:pt idx="12">
                  <c:v>8048.9349999999986</c:v>
                </c:pt>
                <c:pt idx="13">
                  <c:v>7827.8110000000015</c:v>
                </c:pt>
                <c:pt idx="14">
                  <c:v>7415.1519999999991</c:v>
                </c:pt>
                <c:pt idx="15">
                  <c:v>6765.1919999999982</c:v>
                </c:pt>
                <c:pt idx="16">
                  <c:v>5857.607</c:v>
                </c:pt>
                <c:pt idx="17">
                  <c:v>4738.1920000000009</c:v>
                </c:pt>
                <c:pt idx="18">
                  <c:v>3659.6790000000015</c:v>
                </c:pt>
                <c:pt idx="19">
                  <c:v>3021.7610000000004</c:v>
                </c:pt>
                <c:pt idx="20">
                  <c:v>2766.5360000000001</c:v>
                </c:pt>
                <c:pt idx="21">
                  <c:v>2668.431</c:v>
                </c:pt>
                <c:pt idx="22">
                  <c:v>2609.2960000000007</c:v>
                </c:pt>
                <c:pt idx="23">
                  <c:v>2589.099999999999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C1-48D8-88FB-4C67B05A8F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131</c:v>
                </c:pt>
                <c:pt idx="2">
                  <c:v>132</c:v>
                </c:pt>
                <c:pt idx="3">
                  <c:v>132</c:v>
                </c:pt>
                <c:pt idx="4">
                  <c:v>130</c:v>
                </c:pt>
                <c:pt idx="5">
                  <c:v>128</c:v>
                </c:pt>
                <c:pt idx="6">
                  <c:v>126</c:v>
                </c:pt>
                <c:pt idx="7">
                  <c:v>129</c:v>
                </c:pt>
                <c:pt idx="8">
                  <c:v>140</c:v>
                </c:pt>
                <c:pt idx="9">
                  <c:v>152</c:v>
                </c:pt>
                <c:pt idx="10">
                  <c:v>158</c:v>
                </c:pt>
                <c:pt idx="11">
                  <c:v>159</c:v>
                </c:pt>
                <c:pt idx="12">
                  <c:v>157</c:v>
                </c:pt>
                <c:pt idx="13">
                  <c:v>153</c:v>
                </c:pt>
                <c:pt idx="14">
                  <c:v>147</c:v>
                </c:pt>
                <c:pt idx="15">
                  <c:v>136</c:v>
                </c:pt>
                <c:pt idx="16">
                  <c:v>123</c:v>
                </c:pt>
                <c:pt idx="17">
                  <c:v>109</c:v>
                </c:pt>
                <c:pt idx="18">
                  <c:v>98</c:v>
                </c:pt>
                <c:pt idx="19">
                  <c:v>98</c:v>
                </c:pt>
                <c:pt idx="20">
                  <c:v>103</c:v>
                </c:pt>
                <c:pt idx="21">
                  <c:v>103</c:v>
                </c:pt>
                <c:pt idx="22">
                  <c:v>102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0C1-48D8-88FB-4C67B05A8F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382</c:v>
                </c:pt>
                <c:pt idx="5">
                  <c:v>417</c:v>
                </c:pt>
                <c:pt idx="6">
                  <c:v>497</c:v>
                </c:pt>
                <c:pt idx="7">
                  <c:v>487</c:v>
                </c:pt>
                <c:pt idx="8">
                  <c:v>191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140</c:v>
                </c:pt>
                <c:pt idx="17">
                  <c:v>820</c:v>
                </c:pt>
                <c:pt idx="18">
                  <c:v>1213</c:v>
                </c:pt>
                <c:pt idx="19">
                  <c:v>1327</c:v>
                </c:pt>
                <c:pt idx="20">
                  <c:v>1301</c:v>
                </c:pt>
                <c:pt idx="21">
                  <c:v>1191</c:v>
                </c:pt>
                <c:pt idx="22">
                  <c:v>1081</c:v>
                </c:pt>
                <c:pt idx="23">
                  <c:v>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C1-48D8-88FB-4C67B05A8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109.25</c:v>
                </c:pt>
                <c:pt idx="1">
                  <c:v>96.67</c:v>
                </c:pt>
                <c:pt idx="2">
                  <c:v>94.82</c:v>
                </c:pt>
                <c:pt idx="3">
                  <c:v>76.650000000000006</c:v>
                </c:pt>
                <c:pt idx="4">
                  <c:v>59.02</c:v>
                </c:pt>
                <c:pt idx="5">
                  <c:v>90.44</c:v>
                </c:pt>
                <c:pt idx="6">
                  <c:v>99.04</c:v>
                </c:pt>
                <c:pt idx="7">
                  <c:v>99.38</c:v>
                </c:pt>
                <c:pt idx="8">
                  <c:v>94.78</c:v>
                </c:pt>
                <c:pt idx="9">
                  <c:v>80</c:v>
                </c:pt>
                <c:pt idx="10">
                  <c:v>65</c:v>
                </c:pt>
                <c:pt idx="11">
                  <c:v>56.15</c:v>
                </c:pt>
                <c:pt idx="12">
                  <c:v>65.930000000000007</c:v>
                </c:pt>
                <c:pt idx="13">
                  <c:v>77.67</c:v>
                </c:pt>
                <c:pt idx="14">
                  <c:v>85.04</c:v>
                </c:pt>
                <c:pt idx="15">
                  <c:v>92.35</c:v>
                </c:pt>
                <c:pt idx="16">
                  <c:v>109.65</c:v>
                </c:pt>
                <c:pt idx="17">
                  <c:v>110.71</c:v>
                </c:pt>
                <c:pt idx="18">
                  <c:v>139.6</c:v>
                </c:pt>
                <c:pt idx="19">
                  <c:v>298</c:v>
                </c:pt>
                <c:pt idx="20">
                  <c:v>340.83</c:v>
                </c:pt>
                <c:pt idx="21">
                  <c:v>173.98</c:v>
                </c:pt>
                <c:pt idx="22">
                  <c:v>130</c:v>
                </c:pt>
                <c:pt idx="23">
                  <c:v>128.13999999999999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C1-48D8-88FB-4C67B05A8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174</c:v>
                </c:pt>
                <c:pt idx="1">
                  <c:v>151.5</c:v>
                </c:pt>
                <c:pt idx="2">
                  <c:v>142.5</c:v>
                </c:pt>
                <c:pt idx="3">
                  <c:v>135.5</c:v>
                </c:pt>
                <c:pt idx="4">
                  <c:v>138.5</c:v>
                </c:pt>
                <c:pt idx="5">
                  <c:v>142</c:v>
                </c:pt>
                <c:pt idx="6">
                  <c:v>147.5</c:v>
                </c:pt>
                <c:pt idx="7">
                  <c:v>135.5</c:v>
                </c:pt>
                <c:pt idx="8">
                  <c:v>123.5</c:v>
                </c:pt>
                <c:pt idx="9">
                  <c:v>127</c:v>
                </c:pt>
                <c:pt idx="10">
                  <c:v>122.5</c:v>
                </c:pt>
                <c:pt idx="11">
                  <c:v>125.5</c:v>
                </c:pt>
                <c:pt idx="12">
                  <c:v>125.5</c:v>
                </c:pt>
                <c:pt idx="13">
                  <c:v>122</c:v>
                </c:pt>
                <c:pt idx="14">
                  <c:v>125.5</c:v>
                </c:pt>
                <c:pt idx="15">
                  <c:v>135.5</c:v>
                </c:pt>
                <c:pt idx="16">
                  <c:v>141</c:v>
                </c:pt>
                <c:pt idx="17">
                  <c:v>165.5</c:v>
                </c:pt>
                <c:pt idx="18">
                  <c:v>191</c:v>
                </c:pt>
                <c:pt idx="19">
                  <c:v>197.5</c:v>
                </c:pt>
                <c:pt idx="20">
                  <c:v>191.5</c:v>
                </c:pt>
                <c:pt idx="21">
                  <c:v>182</c:v>
                </c:pt>
                <c:pt idx="22">
                  <c:v>198.5</c:v>
                </c:pt>
                <c:pt idx="23">
                  <c:v>153.5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6D-4B23-B63B-BBFA817518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838.24300000000005</c:v>
                </c:pt>
                <c:pt idx="1">
                  <c:v>875.61199999999985</c:v>
                </c:pt>
                <c:pt idx="2">
                  <c:v>877.78400000000011</c:v>
                </c:pt>
                <c:pt idx="3">
                  <c:v>877.73800000000006</c:v>
                </c:pt>
                <c:pt idx="4">
                  <c:v>882.10199999999998</c:v>
                </c:pt>
                <c:pt idx="5">
                  <c:v>931.63499999999999</c:v>
                </c:pt>
                <c:pt idx="6">
                  <c:v>914.81000000000006</c:v>
                </c:pt>
                <c:pt idx="7">
                  <c:v>920.56499999999994</c:v>
                </c:pt>
                <c:pt idx="8">
                  <c:v>897.61</c:v>
                </c:pt>
                <c:pt idx="9">
                  <c:v>898.48300000000006</c:v>
                </c:pt>
                <c:pt idx="10">
                  <c:v>917.27399999999989</c:v>
                </c:pt>
                <c:pt idx="11">
                  <c:v>925.60400000000016</c:v>
                </c:pt>
                <c:pt idx="12">
                  <c:v>854.65500000000009</c:v>
                </c:pt>
                <c:pt idx="13">
                  <c:v>865.226</c:v>
                </c:pt>
                <c:pt idx="14">
                  <c:v>823.35400000000004</c:v>
                </c:pt>
                <c:pt idx="15">
                  <c:v>832.07899999999995</c:v>
                </c:pt>
                <c:pt idx="16">
                  <c:v>820.44200000000012</c:v>
                </c:pt>
                <c:pt idx="17">
                  <c:v>752.73</c:v>
                </c:pt>
                <c:pt idx="18">
                  <c:v>725.15</c:v>
                </c:pt>
                <c:pt idx="19">
                  <c:v>710.03300000000002</c:v>
                </c:pt>
                <c:pt idx="20">
                  <c:v>711.98899999999992</c:v>
                </c:pt>
                <c:pt idx="21">
                  <c:v>706.89400000000001</c:v>
                </c:pt>
                <c:pt idx="22">
                  <c:v>709.72</c:v>
                </c:pt>
                <c:pt idx="23">
                  <c:v>814.99300000000005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6D-4B23-B63B-BBFA817518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1454.8049999999998</c:v>
                </c:pt>
                <c:pt idx="1">
                  <c:v>1427.942</c:v>
                </c:pt>
                <c:pt idx="2">
                  <c:v>1400.9620000000002</c:v>
                </c:pt>
                <c:pt idx="3">
                  <c:v>1411.211</c:v>
                </c:pt>
                <c:pt idx="4">
                  <c:v>1434.2900000000002</c:v>
                </c:pt>
                <c:pt idx="5">
                  <c:v>1537.3539999999998</c:v>
                </c:pt>
                <c:pt idx="6">
                  <c:v>1772.4429999999998</c:v>
                </c:pt>
                <c:pt idx="7">
                  <c:v>1958.27</c:v>
                </c:pt>
                <c:pt idx="8">
                  <c:v>2053.8049999999998</c:v>
                </c:pt>
                <c:pt idx="9">
                  <c:v>2096.2469999999998</c:v>
                </c:pt>
                <c:pt idx="10">
                  <c:v>2119.672</c:v>
                </c:pt>
                <c:pt idx="11">
                  <c:v>2149.3290000000002</c:v>
                </c:pt>
                <c:pt idx="12">
                  <c:v>2184.3280000000004</c:v>
                </c:pt>
                <c:pt idx="13">
                  <c:v>2156.6919999999996</c:v>
                </c:pt>
                <c:pt idx="14">
                  <c:v>2123.5120000000002</c:v>
                </c:pt>
                <c:pt idx="15">
                  <c:v>2077.1729999999998</c:v>
                </c:pt>
                <c:pt idx="16">
                  <c:v>2045.2280000000003</c:v>
                </c:pt>
                <c:pt idx="17">
                  <c:v>2010.8249999999998</c:v>
                </c:pt>
                <c:pt idx="18">
                  <c:v>1922.5940000000003</c:v>
                </c:pt>
                <c:pt idx="19">
                  <c:v>1824.3680000000004</c:v>
                </c:pt>
                <c:pt idx="20">
                  <c:v>1733.7450000000001</c:v>
                </c:pt>
                <c:pt idx="21">
                  <c:v>1593.3840000000002</c:v>
                </c:pt>
                <c:pt idx="22">
                  <c:v>1529.4649999999999</c:v>
                </c:pt>
                <c:pt idx="23">
                  <c:v>1489.539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6D-4B23-B63B-BBFA817518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4262.567</c:v>
                </c:pt>
                <c:pt idx="1">
                  <c:v>3965.0360000000001</c:v>
                </c:pt>
                <c:pt idx="2">
                  <c:v>3745.1950000000002</c:v>
                </c:pt>
                <c:pt idx="3">
                  <c:v>3623.6509999999994</c:v>
                </c:pt>
                <c:pt idx="4">
                  <c:v>3573.311999999999</c:v>
                </c:pt>
                <c:pt idx="5">
                  <c:v>3528.1039999999994</c:v>
                </c:pt>
                <c:pt idx="6">
                  <c:v>3881.9409999999998</c:v>
                </c:pt>
                <c:pt idx="7">
                  <c:v>4428.2500000000009</c:v>
                </c:pt>
                <c:pt idx="8">
                  <c:v>4937.9090000000006</c:v>
                </c:pt>
                <c:pt idx="9">
                  <c:v>5402.4719999999998</c:v>
                </c:pt>
                <c:pt idx="10">
                  <c:v>5728.9350000000004</c:v>
                </c:pt>
                <c:pt idx="11">
                  <c:v>6035.0880000000006</c:v>
                </c:pt>
                <c:pt idx="12">
                  <c:v>6291.2290000000012</c:v>
                </c:pt>
                <c:pt idx="13">
                  <c:v>6285.4809999999998</c:v>
                </c:pt>
                <c:pt idx="14">
                  <c:v>6152.7919999999995</c:v>
                </c:pt>
                <c:pt idx="15">
                  <c:v>6015.4730000000009</c:v>
                </c:pt>
                <c:pt idx="16">
                  <c:v>5928.12</c:v>
                </c:pt>
                <c:pt idx="17">
                  <c:v>5877.1050000000005</c:v>
                </c:pt>
                <c:pt idx="18">
                  <c:v>5790.4880000000003</c:v>
                </c:pt>
                <c:pt idx="19">
                  <c:v>5653.9850000000006</c:v>
                </c:pt>
                <c:pt idx="20">
                  <c:v>5667.9220000000005</c:v>
                </c:pt>
                <c:pt idx="21">
                  <c:v>5582.0250000000005</c:v>
                </c:pt>
                <c:pt idx="22">
                  <c:v>5197.9480000000012</c:v>
                </c:pt>
                <c:pt idx="23">
                  <c:v>4734.3320000000003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6D-4B23-B63B-BBFA817518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413</c:v>
                </c:pt>
                <c:pt idx="1">
                  <c:v>390.99999999999994</c:v>
                </c:pt>
                <c:pt idx="2">
                  <c:v>378.99999999999994</c:v>
                </c:pt>
                <c:pt idx="3">
                  <c:v>371</c:v>
                </c:pt>
                <c:pt idx="4">
                  <c:v>377</c:v>
                </c:pt>
                <c:pt idx="5">
                  <c:v>392.00000000000006</c:v>
                </c:pt>
                <c:pt idx="6">
                  <c:v>446</c:v>
                </c:pt>
                <c:pt idx="7">
                  <c:v>514</c:v>
                </c:pt>
                <c:pt idx="8">
                  <c:v>567.99999999999977</c:v>
                </c:pt>
                <c:pt idx="9">
                  <c:v>595</c:v>
                </c:pt>
                <c:pt idx="10">
                  <c:v>606</c:v>
                </c:pt>
                <c:pt idx="11">
                  <c:v>621</c:v>
                </c:pt>
                <c:pt idx="12">
                  <c:v>635</c:v>
                </c:pt>
                <c:pt idx="13">
                  <c:v>629.00000000000011</c:v>
                </c:pt>
                <c:pt idx="14">
                  <c:v>614.99999999999989</c:v>
                </c:pt>
                <c:pt idx="15">
                  <c:v>610</c:v>
                </c:pt>
                <c:pt idx="16">
                  <c:v>620</c:v>
                </c:pt>
                <c:pt idx="17">
                  <c:v>633</c:v>
                </c:pt>
                <c:pt idx="18">
                  <c:v>633.99999999999989</c:v>
                </c:pt>
                <c:pt idx="19">
                  <c:v>621</c:v>
                </c:pt>
                <c:pt idx="20">
                  <c:v>610</c:v>
                </c:pt>
                <c:pt idx="21">
                  <c:v>571</c:v>
                </c:pt>
                <c:pt idx="22">
                  <c:v>527</c:v>
                </c:pt>
                <c:pt idx="23">
                  <c:v>467.99999999999994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6D-4B23-B63B-BBFA817518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6D-4B23-B63B-BBFA817518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6D-4B23-B63B-BBFA817518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6D-4B23-B63B-BBFA817518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6D-4B23-B63B-BBFA817518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96D-4B23-B63B-BBFA817518C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797.2</c:v>
                </c:pt>
                <c:pt idx="1">
                  <c:v>674</c:v>
                </c:pt>
                <c:pt idx="2">
                  <c:v>682</c:v>
                </c:pt>
                <c:pt idx="3">
                  <c:v>700</c:v>
                </c:pt>
                <c:pt idx="4">
                  <c:v>760</c:v>
                </c:pt>
                <c:pt idx="5">
                  <c:v>703</c:v>
                </c:pt>
                <c:pt idx="6">
                  <c:v>804.5</c:v>
                </c:pt>
                <c:pt idx="7">
                  <c:v>1076.3</c:v>
                </c:pt>
                <c:pt idx="8">
                  <c:v>1185.0999999999999</c:v>
                </c:pt>
                <c:pt idx="9">
                  <c:v>1169.4000000000001</c:v>
                </c:pt>
                <c:pt idx="10">
                  <c:v>1054</c:v>
                </c:pt>
                <c:pt idx="11">
                  <c:v>1086</c:v>
                </c:pt>
                <c:pt idx="12">
                  <c:v>1078</c:v>
                </c:pt>
                <c:pt idx="13">
                  <c:v>1130</c:v>
                </c:pt>
                <c:pt idx="14">
                  <c:v>1110</c:v>
                </c:pt>
                <c:pt idx="15">
                  <c:v>1091</c:v>
                </c:pt>
                <c:pt idx="16">
                  <c:v>1279.5</c:v>
                </c:pt>
                <c:pt idx="17">
                  <c:v>1261.3</c:v>
                </c:pt>
                <c:pt idx="18">
                  <c:v>1325</c:v>
                </c:pt>
                <c:pt idx="19">
                  <c:v>1193.5140000000001</c:v>
                </c:pt>
                <c:pt idx="20">
                  <c:v>1098.5</c:v>
                </c:pt>
                <c:pt idx="21">
                  <c:v>1057.5999999999999</c:v>
                </c:pt>
                <c:pt idx="22">
                  <c:v>1112.0999999999999</c:v>
                </c:pt>
                <c:pt idx="23">
                  <c:v>1467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6D-4B23-B63B-BBFA817518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6.383</c:v>
                </c:pt>
                <c:pt idx="6">
                  <c:v>2.3719999999999999</c:v>
                </c:pt>
                <c:pt idx="18">
                  <c:v>3.7559999999999998</c:v>
                </c:pt>
                <c:pt idx="19">
                  <c:v>6.47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6D-4B23-B63B-BBFA817518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6D-4B23-B63B-BBFA817518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6D-4B23-B63B-BBFA81751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109.25</c:v>
                </c:pt>
                <c:pt idx="1">
                  <c:v>96.67</c:v>
                </c:pt>
                <c:pt idx="2">
                  <c:v>94.82</c:v>
                </c:pt>
                <c:pt idx="3">
                  <c:v>76.650000000000006</c:v>
                </c:pt>
                <c:pt idx="4">
                  <c:v>59.02</c:v>
                </c:pt>
                <c:pt idx="5">
                  <c:v>90.44</c:v>
                </c:pt>
                <c:pt idx="6">
                  <c:v>99.04</c:v>
                </c:pt>
                <c:pt idx="7">
                  <c:v>99.38</c:v>
                </c:pt>
                <c:pt idx="8">
                  <c:v>94.78</c:v>
                </c:pt>
                <c:pt idx="9">
                  <c:v>80</c:v>
                </c:pt>
                <c:pt idx="10">
                  <c:v>65</c:v>
                </c:pt>
                <c:pt idx="11">
                  <c:v>56.15</c:v>
                </c:pt>
                <c:pt idx="12">
                  <c:v>65.930000000000007</c:v>
                </c:pt>
                <c:pt idx="13">
                  <c:v>77.67</c:v>
                </c:pt>
                <c:pt idx="14">
                  <c:v>85.04</c:v>
                </c:pt>
                <c:pt idx="15">
                  <c:v>92.35</c:v>
                </c:pt>
                <c:pt idx="16">
                  <c:v>109.65</c:v>
                </c:pt>
                <c:pt idx="17">
                  <c:v>110.71</c:v>
                </c:pt>
                <c:pt idx="18">
                  <c:v>139.6</c:v>
                </c:pt>
                <c:pt idx="19">
                  <c:v>298</c:v>
                </c:pt>
                <c:pt idx="20">
                  <c:v>340.83</c:v>
                </c:pt>
                <c:pt idx="21">
                  <c:v>173.98</c:v>
                </c:pt>
                <c:pt idx="22">
                  <c:v>130</c:v>
                </c:pt>
                <c:pt idx="23">
                  <c:v>128.13999999999999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6D-4B23-B63B-BBFA81751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7946.8350000000028</v>
      </c>
      <c r="C4" s="18">
        <v>7492.1139999999996</v>
      </c>
      <c r="D4" s="18">
        <v>7234.4490000000014</v>
      </c>
      <c r="E4" s="18">
        <v>7126.13</v>
      </c>
      <c r="F4" s="18">
        <v>7172.2030000000022</v>
      </c>
      <c r="G4" s="18">
        <v>7240.4490000000023</v>
      </c>
      <c r="H4" s="18">
        <v>7969.5810000000001</v>
      </c>
      <c r="I4" s="18">
        <v>9032.8850000000002</v>
      </c>
      <c r="J4" s="18">
        <v>9765.9239999999954</v>
      </c>
      <c r="K4" s="18">
        <v>10288.646999999999</v>
      </c>
      <c r="L4" s="18">
        <v>10548.335999999999</v>
      </c>
      <c r="M4" s="18">
        <v>10942.487999999996</v>
      </c>
      <c r="N4" s="18">
        <v>11168.734999999997</v>
      </c>
      <c r="O4" s="18">
        <v>11188.386999999999</v>
      </c>
      <c r="P4" s="18">
        <v>10950.207999999997</v>
      </c>
      <c r="Q4" s="18">
        <v>10761.268999999998</v>
      </c>
      <c r="R4" s="18">
        <v>10834.293</v>
      </c>
      <c r="S4" s="18">
        <v>10700.451999999999</v>
      </c>
      <c r="T4" s="18">
        <v>10592.028000000002</v>
      </c>
      <c r="U4" s="18">
        <v>10206.848999999998</v>
      </c>
      <c r="V4" s="18">
        <v>10020.630999999998</v>
      </c>
      <c r="W4" s="18">
        <v>9699.9030000000002</v>
      </c>
      <c r="X4" s="18">
        <v>9281.7720000000008</v>
      </c>
      <c r="Y4" s="18">
        <v>9134.3639999999996</v>
      </c>
      <c r="Z4" s="19"/>
      <c r="AA4" s="20">
        <f>SUM(B4:Z4)</f>
        <v>227298.93199999994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109.25</v>
      </c>
      <c r="C7" s="28">
        <v>96.67</v>
      </c>
      <c r="D7" s="28">
        <v>94.82</v>
      </c>
      <c r="E7" s="28">
        <v>76.650000000000006</v>
      </c>
      <c r="F7" s="28">
        <v>59.02</v>
      </c>
      <c r="G7" s="28">
        <v>90.44</v>
      </c>
      <c r="H7" s="28">
        <v>99.04</v>
      </c>
      <c r="I7" s="28">
        <v>99.38</v>
      </c>
      <c r="J7" s="28">
        <v>94.78</v>
      </c>
      <c r="K7" s="28">
        <v>80</v>
      </c>
      <c r="L7" s="28">
        <v>65</v>
      </c>
      <c r="M7" s="28">
        <v>56.15</v>
      </c>
      <c r="N7" s="28">
        <v>65.930000000000007</v>
      </c>
      <c r="O7" s="28">
        <v>77.67</v>
      </c>
      <c r="P7" s="28">
        <v>85.04</v>
      </c>
      <c r="Q7" s="28">
        <v>92.35</v>
      </c>
      <c r="R7" s="28">
        <v>109.65</v>
      </c>
      <c r="S7" s="28">
        <v>110.71</v>
      </c>
      <c r="T7" s="28">
        <v>139.6</v>
      </c>
      <c r="U7" s="28">
        <v>298</v>
      </c>
      <c r="V7" s="28">
        <v>340.83</v>
      </c>
      <c r="W7" s="28">
        <v>173.98</v>
      </c>
      <c r="X7" s="28">
        <v>130</v>
      </c>
      <c r="Y7" s="28">
        <v>128.13999999999999</v>
      </c>
      <c r="Z7" s="29"/>
      <c r="AA7" s="30">
        <f>IF(SUM(B7:Z7)&lt;&gt;0,AVERAGEIF(B7:Z7,"&lt;&gt;"""),"")</f>
        <v>115.54583333333333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439.12799999999999</v>
      </c>
      <c r="Z10" s="43"/>
      <c r="AA10" s="44">
        <f t="shared" ref="AA10:AA15" si="0">SUM(B10:Z10)</f>
        <v>8955.1280000000006</v>
      </c>
    </row>
    <row r="11" spans="1:27" ht="24.95" customHeight="1" x14ac:dyDescent="0.2">
      <c r="A11" s="45" t="s">
        <v>7</v>
      </c>
      <c r="B11" s="46">
        <v>132</v>
      </c>
      <c r="C11" s="47">
        <v>119</v>
      </c>
      <c r="D11" s="47">
        <v>119</v>
      </c>
      <c r="E11" s="47">
        <v>119</v>
      </c>
      <c r="F11" s="47">
        <v>119</v>
      </c>
      <c r="G11" s="47">
        <v>125</v>
      </c>
      <c r="H11" s="47">
        <v>170</v>
      </c>
      <c r="I11" s="47">
        <v>235</v>
      </c>
      <c r="J11" s="47">
        <v>278</v>
      </c>
      <c r="K11" s="47">
        <v>293</v>
      </c>
      <c r="L11" s="47">
        <v>298</v>
      </c>
      <c r="M11" s="47">
        <v>312</v>
      </c>
      <c r="N11" s="47">
        <v>328</v>
      </c>
      <c r="O11" s="47">
        <v>326</v>
      </c>
      <c r="P11" s="47">
        <v>318</v>
      </c>
      <c r="Q11" s="47">
        <v>324</v>
      </c>
      <c r="R11" s="47">
        <v>347</v>
      </c>
      <c r="S11" s="47">
        <v>374</v>
      </c>
      <c r="T11" s="47">
        <v>386</v>
      </c>
      <c r="U11" s="47">
        <v>373</v>
      </c>
      <c r="V11" s="47">
        <v>357</v>
      </c>
      <c r="W11" s="47">
        <v>318</v>
      </c>
      <c r="X11" s="47">
        <v>275</v>
      </c>
      <c r="Y11" s="47">
        <v>218</v>
      </c>
      <c r="Z11" s="48"/>
      <c r="AA11" s="49">
        <f t="shared" si="0"/>
        <v>6263</v>
      </c>
    </row>
    <row r="12" spans="1:27" ht="24.95" customHeight="1" x14ac:dyDescent="0.2">
      <c r="A12" s="50" t="s">
        <v>8</v>
      </c>
      <c r="B12" s="51">
        <v>4153.9279999999999</v>
      </c>
      <c r="C12" s="52">
        <v>3115.9550000000004</v>
      </c>
      <c r="D12" s="52">
        <v>2853.5540000000001</v>
      </c>
      <c r="E12" s="52">
        <v>2388.7110000000002</v>
      </c>
      <c r="F12" s="52">
        <v>2372.9</v>
      </c>
      <c r="G12" s="52">
        <v>2713.3379999999997</v>
      </c>
      <c r="H12" s="52">
        <v>2985.8020000000001</v>
      </c>
      <c r="I12" s="52">
        <v>3010.2980000000007</v>
      </c>
      <c r="J12" s="52">
        <v>2726.9560000000001</v>
      </c>
      <c r="K12" s="52">
        <v>2242.7510000000002</v>
      </c>
      <c r="L12" s="52">
        <v>1652.9</v>
      </c>
      <c r="M12" s="52">
        <v>1552.9</v>
      </c>
      <c r="N12" s="52">
        <v>1552.9</v>
      </c>
      <c r="O12" s="52">
        <v>1676.1760000000002</v>
      </c>
      <c r="P12" s="52">
        <v>1868.4560000000001</v>
      </c>
      <c r="Q12" s="52">
        <v>2721.777</v>
      </c>
      <c r="R12" s="52">
        <v>3686.4859999999999</v>
      </c>
      <c r="S12" s="52">
        <v>3945.26</v>
      </c>
      <c r="T12" s="52">
        <v>3954.049</v>
      </c>
      <c r="U12" s="52">
        <v>4012.0880000000002</v>
      </c>
      <c r="V12" s="52">
        <v>4082.0949999999998</v>
      </c>
      <c r="W12" s="52">
        <v>4043.4720000000002</v>
      </c>
      <c r="X12" s="52">
        <v>4232.2759999999998</v>
      </c>
      <c r="Y12" s="52">
        <v>4308.1360000000004</v>
      </c>
      <c r="Z12" s="53"/>
      <c r="AA12" s="54">
        <f t="shared" si="0"/>
        <v>71853.164000000004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382</v>
      </c>
      <c r="G13" s="52">
        <v>417</v>
      </c>
      <c r="H13" s="52">
        <v>497</v>
      </c>
      <c r="I13" s="52">
        <v>487</v>
      </c>
      <c r="J13" s="52">
        <v>191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140</v>
      </c>
      <c r="S13" s="52">
        <v>820</v>
      </c>
      <c r="T13" s="52">
        <v>1213</v>
      </c>
      <c r="U13" s="52">
        <v>1327</v>
      </c>
      <c r="V13" s="52">
        <v>1301</v>
      </c>
      <c r="W13" s="52">
        <v>1191</v>
      </c>
      <c r="X13" s="52">
        <v>1081</v>
      </c>
      <c r="Y13" s="52">
        <v>787</v>
      </c>
      <c r="Z13" s="53"/>
      <c r="AA13" s="54">
        <f t="shared" si="0"/>
        <v>10778</v>
      </c>
    </row>
    <row r="14" spans="1:27" ht="24.95" customHeight="1" x14ac:dyDescent="0.2">
      <c r="A14" s="55" t="s">
        <v>10</v>
      </c>
      <c r="B14" s="56">
        <v>2875.1069999999995</v>
      </c>
      <c r="C14" s="57">
        <v>2954.4590000000007</v>
      </c>
      <c r="D14" s="57">
        <v>3030.1950000000002</v>
      </c>
      <c r="E14" s="57">
        <v>3073.6189999999988</v>
      </c>
      <c r="F14" s="57">
        <v>3120.8029999999999</v>
      </c>
      <c r="G14" s="57">
        <v>3247.4110000000001</v>
      </c>
      <c r="H14" s="57">
        <v>3691.7789999999995</v>
      </c>
      <c r="I14" s="57">
        <v>4680.5869999999986</v>
      </c>
      <c r="J14" s="57">
        <v>5936.967999999998</v>
      </c>
      <c r="K14" s="57">
        <v>6974.8959999999997</v>
      </c>
      <c r="L14" s="57">
        <v>7669.1359999999995</v>
      </c>
      <c r="M14" s="57">
        <v>8011.4879999999994</v>
      </c>
      <c r="N14" s="57">
        <v>8048.9349999999986</v>
      </c>
      <c r="O14" s="57">
        <v>7827.8110000000015</v>
      </c>
      <c r="P14" s="57">
        <v>7415.1519999999991</v>
      </c>
      <c r="Q14" s="57">
        <v>6765.1919999999982</v>
      </c>
      <c r="R14" s="57">
        <v>5857.607</v>
      </c>
      <c r="S14" s="57">
        <v>4738.1920000000009</v>
      </c>
      <c r="T14" s="57">
        <v>3659.6790000000015</v>
      </c>
      <c r="U14" s="57">
        <v>3021.7610000000004</v>
      </c>
      <c r="V14" s="57">
        <v>2766.5360000000001</v>
      </c>
      <c r="W14" s="57">
        <v>2668.431</v>
      </c>
      <c r="X14" s="57">
        <v>2609.2960000000007</v>
      </c>
      <c r="Y14" s="57">
        <v>2589.099999999999</v>
      </c>
      <c r="Z14" s="58"/>
      <c r="AA14" s="59">
        <f t="shared" si="0"/>
        <v>113234.14</v>
      </c>
    </row>
    <row r="15" spans="1:27" ht="24.95" customHeight="1" x14ac:dyDescent="0.2">
      <c r="A15" s="55" t="s">
        <v>11</v>
      </c>
      <c r="B15" s="56">
        <v>131</v>
      </c>
      <c r="C15" s="57">
        <v>131</v>
      </c>
      <c r="D15" s="57">
        <v>132</v>
      </c>
      <c r="E15" s="57">
        <v>132</v>
      </c>
      <c r="F15" s="57">
        <v>130</v>
      </c>
      <c r="G15" s="57">
        <v>128</v>
      </c>
      <c r="H15" s="57">
        <v>126</v>
      </c>
      <c r="I15" s="57">
        <v>129</v>
      </c>
      <c r="J15" s="57">
        <v>140</v>
      </c>
      <c r="K15" s="57">
        <v>152</v>
      </c>
      <c r="L15" s="57">
        <v>158</v>
      </c>
      <c r="M15" s="57">
        <v>159</v>
      </c>
      <c r="N15" s="57">
        <v>157</v>
      </c>
      <c r="O15" s="57">
        <v>153</v>
      </c>
      <c r="P15" s="57">
        <v>147</v>
      </c>
      <c r="Q15" s="57">
        <v>136</v>
      </c>
      <c r="R15" s="57">
        <v>123</v>
      </c>
      <c r="S15" s="57">
        <v>109</v>
      </c>
      <c r="T15" s="57">
        <v>98</v>
      </c>
      <c r="U15" s="57">
        <v>98</v>
      </c>
      <c r="V15" s="57">
        <v>103</v>
      </c>
      <c r="W15" s="57">
        <v>103</v>
      </c>
      <c r="X15" s="57">
        <v>102</v>
      </c>
      <c r="Y15" s="57">
        <v>100</v>
      </c>
      <c r="Z15" s="58"/>
      <c r="AA15" s="59">
        <f t="shared" si="0"/>
        <v>3077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7696.0349999999999</v>
      </c>
      <c r="C16" s="62">
        <f t="shared" si="1"/>
        <v>6698.4140000000007</v>
      </c>
      <c r="D16" s="62">
        <f t="shared" si="1"/>
        <v>6512.7489999999998</v>
      </c>
      <c r="E16" s="62">
        <f t="shared" si="1"/>
        <v>6091.329999999999</v>
      </c>
      <c r="F16" s="62">
        <f t="shared" si="1"/>
        <v>6426.7029999999995</v>
      </c>
      <c r="G16" s="62">
        <f t="shared" si="1"/>
        <v>6932.7489999999998</v>
      </c>
      <c r="H16" s="62">
        <f t="shared" si="1"/>
        <v>7772.5810000000001</v>
      </c>
      <c r="I16" s="62">
        <f t="shared" si="1"/>
        <v>8843.8849999999984</v>
      </c>
      <c r="J16" s="62">
        <f t="shared" si="1"/>
        <v>9574.9239999999991</v>
      </c>
      <c r="K16" s="62">
        <f t="shared" si="1"/>
        <v>10083.647000000001</v>
      </c>
      <c r="L16" s="62">
        <f t="shared" si="1"/>
        <v>10169.036</v>
      </c>
      <c r="M16" s="62">
        <f t="shared" si="1"/>
        <v>10439.387999999999</v>
      </c>
      <c r="N16" s="62">
        <f t="shared" si="1"/>
        <v>10464.834999999999</v>
      </c>
      <c r="O16" s="62">
        <f t="shared" si="1"/>
        <v>10360.987000000001</v>
      </c>
      <c r="P16" s="62">
        <f t="shared" si="1"/>
        <v>10126.608</v>
      </c>
      <c r="Q16" s="62">
        <f t="shared" si="1"/>
        <v>10324.968999999997</v>
      </c>
      <c r="R16" s="62">
        <f t="shared" si="1"/>
        <v>10456.093000000001</v>
      </c>
      <c r="S16" s="62">
        <f t="shared" si="1"/>
        <v>10288.452000000001</v>
      </c>
      <c r="T16" s="62">
        <f t="shared" si="1"/>
        <v>9926.728000000001</v>
      </c>
      <c r="U16" s="62">
        <f t="shared" si="1"/>
        <v>9447.8490000000002</v>
      </c>
      <c r="V16" s="62">
        <f t="shared" si="1"/>
        <v>9225.6309999999994</v>
      </c>
      <c r="W16" s="62">
        <f t="shared" si="1"/>
        <v>8939.9030000000002</v>
      </c>
      <c r="X16" s="62">
        <f t="shared" si="1"/>
        <v>8915.5720000000001</v>
      </c>
      <c r="Y16" s="62">
        <f t="shared" si="1"/>
        <v>8441.3639999999996</v>
      </c>
      <c r="Z16" s="63" t="str">
        <f t="shared" si="1"/>
        <v/>
      </c>
      <c r="AA16" s="64">
        <f>SUM(AA10:AA15)</f>
        <v>214160.432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2989.9</v>
      </c>
      <c r="C29" s="72">
        <v>3008.9</v>
      </c>
      <c r="D29" s="72">
        <v>3056.9</v>
      </c>
      <c r="E29" s="72">
        <v>3087.9</v>
      </c>
      <c r="F29" s="72">
        <v>3416.9</v>
      </c>
      <c r="G29" s="72">
        <v>3509.9</v>
      </c>
      <c r="H29" s="72">
        <v>3799.9</v>
      </c>
      <c r="I29" s="72">
        <v>4249.8999999999996</v>
      </c>
      <c r="J29" s="72">
        <v>4471.8999999999996</v>
      </c>
      <c r="K29" s="72">
        <v>4722.8999999999996</v>
      </c>
      <c r="L29" s="72">
        <v>4863.8999999999996</v>
      </c>
      <c r="M29" s="72">
        <v>4929.8999999999996</v>
      </c>
      <c r="N29" s="72">
        <v>4925.8999999999996</v>
      </c>
      <c r="O29" s="72">
        <v>4824.8999999999996</v>
      </c>
      <c r="P29" s="72">
        <v>4627.8999999999996</v>
      </c>
      <c r="Q29" s="72">
        <v>4463.8999999999996</v>
      </c>
      <c r="R29" s="72">
        <v>4390.8999999999996</v>
      </c>
      <c r="S29" s="72">
        <v>4666.8999999999996</v>
      </c>
      <c r="T29" s="72">
        <v>4642.8999999999996</v>
      </c>
      <c r="U29" s="72">
        <v>4487.8999999999996</v>
      </c>
      <c r="V29" s="72">
        <v>4364.8999999999996</v>
      </c>
      <c r="W29" s="72">
        <v>4235.8999999999996</v>
      </c>
      <c r="X29" s="72">
        <v>4060.9</v>
      </c>
      <c r="Y29" s="72">
        <v>3670.9</v>
      </c>
      <c r="Z29" s="73"/>
      <c r="AA29" s="74">
        <f>SUM(B29:Z29)</f>
        <v>99472.599999999977</v>
      </c>
    </row>
    <row r="30" spans="1:27" ht="24.95" customHeight="1" x14ac:dyDescent="0.2">
      <c r="A30" s="75" t="s">
        <v>24</v>
      </c>
      <c r="B30" s="76">
        <v>2481.1350000000002</v>
      </c>
      <c r="C30" s="77">
        <v>1939.5139999999999</v>
      </c>
      <c r="D30" s="77">
        <v>1942.8489999999999</v>
      </c>
      <c r="E30" s="77">
        <v>1490.43</v>
      </c>
      <c r="F30" s="77">
        <v>1452.8030000000001</v>
      </c>
      <c r="G30" s="77">
        <v>1904.8489999999999</v>
      </c>
      <c r="H30" s="77">
        <v>2437.681</v>
      </c>
      <c r="I30" s="77">
        <v>3050.9850000000001</v>
      </c>
      <c r="J30" s="77">
        <v>3576.0239999999999</v>
      </c>
      <c r="K30" s="77">
        <v>3923.7469999999998</v>
      </c>
      <c r="L30" s="77">
        <v>4300.1360000000004</v>
      </c>
      <c r="M30" s="77">
        <v>4516.4880000000003</v>
      </c>
      <c r="N30" s="77">
        <v>4529.9350000000004</v>
      </c>
      <c r="O30" s="77">
        <v>4487.0870000000004</v>
      </c>
      <c r="P30" s="77">
        <v>4363.7079999999996</v>
      </c>
      <c r="Q30" s="77">
        <v>4178.0690000000004</v>
      </c>
      <c r="R30" s="77">
        <v>4031.1930000000002</v>
      </c>
      <c r="S30" s="77">
        <v>3160.5520000000001</v>
      </c>
      <c r="T30" s="77">
        <v>2759.828</v>
      </c>
      <c r="U30" s="77">
        <v>2457.9490000000001</v>
      </c>
      <c r="V30" s="77">
        <v>2394.7310000000002</v>
      </c>
      <c r="W30" s="77">
        <v>2202.0030000000002</v>
      </c>
      <c r="X30" s="77">
        <v>2289.672</v>
      </c>
      <c r="Y30" s="77">
        <v>2297.4639999999999</v>
      </c>
      <c r="Z30" s="78"/>
      <c r="AA30" s="79">
        <f>SUM(B30:Z30)</f>
        <v>72168.832000000024</v>
      </c>
    </row>
    <row r="31" spans="1:27" ht="24.95" customHeight="1" x14ac:dyDescent="0.2">
      <c r="A31" s="82" t="s">
        <v>25</v>
      </c>
      <c r="B31" s="80">
        <v>2411</v>
      </c>
      <c r="C31" s="81">
        <v>1946</v>
      </c>
      <c r="D31" s="81">
        <v>1732</v>
      </c>
      <c r="E31" s="81">
        <v>1732</v>
      </c>
      <c r="F31" s="81">
        <v>1732</v>
      </c>
      <c r="G31" s="81">
        <v>1732</v>
      </c>
      <c r="H31" s="81">
        <v>1732</v>
      </c>
      <c r="I31" s="81">
        <v>1732</v>
      </c>
      <c r="J31" s="81">
        <v>1718</v>
      </c>
      <c r="K31" s="81">
        <v>1642</v>
      </c>
      <c r="L31" s="81">
        <v>1232</v>
      </c>
      <c r="M31" s="81">
        <v>1232</v>
      </c>
      <c r="N31" s="81">
        <v>1232</v>
      </c>
      <c r="O31" s="81">
        <v>1252</v>
      </c>
      <c r="P31" s="81">
        <v>1412</v>
      </c>
      <c r="Q31" s="81">
        <v>1989</v>
      </c>
      <c r="R31" s="81">
        <v>2357</v>
      </c>
      <c r="S31" s="81">
        <v>2631</v>
      </c>
      <c r="T31" s="81">
        <v>2761</v>
      </c>
      <c r="U31" s="81">
        <v>2761</v>
      </c>
      <c r="V31" s="81">
        <v>2761</v>
      </c>
      <c r="W31" s="81">
        <v>2761</v>
      </c>
      <c r="X31" s="81">
        <v>2766</v>
      </c>
      <c r="Y31" s="81">
        <v>2666</v>
      </c>
      <c r="Z31" s="83"/>
      <c r="AA31" s="84">
        <f>SUM(B31:Z31)</f>
        <v>47922</v>
      </c>
    </row>
    <row r="32" spans="1:27" ht="30" customHeight="1" thickBot="1" x14ac:dyDescent="0.25">
      <c r="A32" s="60" t="s">
        <v>26</v>
      </c>
      <c r="B32" s="61">
        <f>IF(LEN(B$2)&gt;0,SUM(B29:B31),"")</f>
        <v>7882.0349999999999</v>
      </c>
      <c r="C32" s="62">
        <f t="shared" ref="C32:Z32" si="4">IF(LEN(C$2)&gt;0,SUM(C29:C31),"")</f>
        <v>6894.4139999999998</v>
      </c>
      <c r="D32" s="62">
        <f t="shared" si="4"/>
        <v>6731.7489999999998</v>
      </c>
      <c r="E32" s="62">
        <f t="shared" si="4"/>
        <v>6310.33</v>
      </c>
      <c r="F32" s="62">
        <f t="shared" si="4"/>
        <v>6601.7030000000004</v>
      </c>
      <c r="G32" s="62">
        <f t="shared" si="4"/>
        <v>7146.7489999999998</v>
      </c>
      <c r="H32" s="62">
        <f t="shared" si="4"/>
        <v>7969.5810000000001</v>
      </c>
      <c r="I32" s="62">
        <f t="shared" si="4"/>
        <v>9032.8850000000002</v>
      </c>
      <c r="J32" s="62">
        <f t="shared" si="4"/>
        <v>9765.9239999999991</v>
      </c>
      <c r="K32" s="62">
        <f t="shared" si="4"/>
        <v>10288.646999999999</v>
      </c>
      <c r="L32" s="62">
        <f t="shared" si="4"/>
        <v>10396.036</v>
      </c>
      <c r="M32" s="62">
        <f t="shared" si="4"/>
        <v>10678.387999999999</v>
      </c>
      <c r="N32" s="62">
        <f t="shared" si="4"/>
        <v>10687.834999999999</v>
      </c>
      <c r="O32" s="62">
        <f t="shared" si="4"/>
        <v>10563.987000000001</v>
      </c>
      <c r="P32" s="62">
        <f t="shared" si="4"/>
        <v>10403.608</v>
      </c>
      <c r="Q32" s="62">
        <f t="shared" si="4"/>
        <v>10630.969000000001</v>
      </c>
      <c r="R32" s="62">
        <f t="shared" si="4"/>
        <v>10779.093000000001</v>
      </c>
      <c r="S32" s="62">
        <f t="shared" si="4"/>
        <v>10458.451999999999</v>
      </c>
      <c r="T32" s="62">
        <f t="shared" si="4"/>
        <v>10163.727999999999</v>
      </c>
      <c r="U32" s="62">
        <f t="shared" si="4"/>
        <v>9706.8490000000002</v>
      </c>
      <c r="V32" s="62">
        <f t="shared" si="4"/>
        <v>9520.6309999999994</v>
      </c>
      <c r="W32" s="62">
        <f t="shared" si="4"/>
        <v>9198.9030000000002</v>
      </c>
      <c r="X32" s="62">
        <f t="shared" si="4"/>
        <v>9116.5720000000001</v>
      </c>
      <c r="Y32" s="62">
        <f t="shared" si="4"/>
        <v>8634.3639999999996</v>
      </c>
      <c r="Z32" s="63" t="str">
        <f t="shared" si="4"/>
        <v/>
      </c>
      <c r="AA32" s="64">
        <f>SUM(AA29:AA31)</f>
        <v>219563.432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25</v>
      </c>
      <c r="C35" s="95">
        <v>25</v>
      </c>
      <c r="D35" s="95">
        <v>25</v>
      </c>
      <c r="E35" s="95">
        <v>25</v>
      </c>
      <c r="F35" s="95">
        <v>25</v>
      </c>
      <c r="G35" s="95">
        <v>25</v>
      </c>
      <c r="H35" s="95">
        <v>25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53</v>
      </c>
      <c r="S35" s="95">
        <v>85</v>
      </c>
      <c r="T35" s="95">
        <v>137</v>
      </c>
      <c r="U35" s="95">
        <v>166</v>
      </c>
      <c r="V35" s="95">
        <v>173</v>
      </c>
      <c r="W35" s="95">
        <v>143</v>
      </c>
      <c r="X35" s="95">
        <v>130</v>
      </c>
      <c r="Y35" s="95">
        <v>100</v>
      </c>
      <c r="Z35" s="96"/>
      <c r="AA35" s="74">
        <f t="shared" ref="AA35:AA40" si="5">SUM(B35:Z35)</f>
        <v>1342</v>
      </c>
    </row>
    <row r="36" spans="1:27" ht="24.95" customHeight="1" x14ac:dyDescent="0.2">
      <c r="A36" s="97" t="s">
        <v>29</v>
      </c>
      <c r="B36" s="98">
        <v>106</v>
      </c>
      <c r="C36" s="99">
        <v>116</v>
      </c>
      <c r="D36" s="99">
        <v>139</v>
      </c>
      <c r="E36" s="99">
        <v>139</v>
      </c>
      <c r="F36" s="99">
        <v>109</v>
      </c>
      <c r="G36" s="99">
        <v>134</v>
      </c>
      <c r="H36" s="99">
        <v>117</v>
      </c>
      <c r="I36" s="99">
        <v>114</v>
      </c>
      <c r="J36" s="99">
        <v>106</v>
      </c>
      <c r="K36" s="99">
        <v>166</v>
      </c>
      <c r="L36" s="99">
        <v>197</v>
      </c>
      <c r="M36" s="99">
        <v>209</v>
      </c>
      <c r="N36" s="99">
        <v>193</v>
      </c>
      <c r="O36" s="99">
        <v>173</v>
      </c>
      <c r="P36" s="99">
        <v>222</v>
      </c>
      <c r="Q36" s="99">
        <v>231</v>
      </c>
      <c r="R36" s="99">
        <v>215</v>
      </c>
      <c r="S36" s="99">
        <v>30</v>
      </c>
      <c r="T36" s="99">
        <v>45</v>
      </c>
      <c r="U36" s="99">
        <v>38</v>
      </c>
      <c r="V36" s="99">
        <v>67</v>
      </c>
      <c r="W36" s="99">
        <v>61</v>
      </c>
      <c r="X36" s="99">
        <v>16</v>
      </c>
      <c r="Y36" s="99">
        <v>38</v>
      </c>
      <c r="Z36" s="100"/>
      <c r="AA36" s="79">
        <f t="shared" si="5"/>
        <v>2981</v>
      </c>
    </row>
    <row r="37" spans="1:27" ht="24.95" customHeight="1" x14ac:dyDescent="0.2">
      <c r="A37" s="97" t="s">
        <v>30</v>
      </c>
      <c r="B37" s="98">
        <v>69.8</v>
      </c>
      <c r="C37" s="99">
        <v>602.70000000000005</v>
      </c>
      <c r="D37" s="99">
        <v>507.7</v>
      </c>
      <c r="E37" s="99">
        <v>820.8</v>
      </c>
      <c r="F37" s="99">
        <v>575.5</v>
      </c>
      <c r="G37" s="99">
        <v>98.7</v>
      </c>
      <c r="H37" s="99">
        <v>5</v>
      </c>
      <c r="I37" s="99">
        <v>5</v>
      </c>
      <c r="J37" s="99">
        <v>5</v>
      </c>
      <c r="K37" s="99">
        <v>5</v>
      </c>
      <c r="L37" s="99">
        <v>157.30000000000001</v>
      </c>
      <c r="M37" s="99">
        <v>269.10000000000002</v>
      </c>
      <c r="N37" s="99">
        <v>485.9</v>
      </c>
      <c r="O37" s="99">
        <v>629.4</v>
      </c>
      <c r="P37" s="99">
        <v>551.6</v>
      </c>
      <c r="Q37" s="99">
        <v>135.30000000000001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4963.8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36</v>
      </c>
      <c r="G38" s="99">
        <v>50</v>
      </c>
      <c r="H38" s="99">
        <v>50</v>
      </c>
      <c r="I38" s="99">
        <v>50</v>
      </c>
      <c r="J38" s="99">
        <v>60</v>
      </c>
      <c r="K38" s="99">
        <v>14</v>
      </c>
      <c r="L38" s="99">
        <v>5</v>
      </c>
      <c r="M38" s="99">
        <v>5</v>
      </c>
      <c r="N38" s="99">
        <v>5</v>
      </c>
      <c r="O38" s="99">
        <v>5</v>
      </c>
      <c r="P38" s="99">
        <v>30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960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55.2</v>
      </c>
      <c r="S39" s="99">
        <v>242</v>
      </c>
      <c r="T39" s="99">
        <v>428.3</v>
      </c>
      <c r="U39" s="99">
        <v>500</v>
      </c>
      <c r="V39" s="99">
        <v>500</v>
      </c>
      <c r="W39" s="99">
        <v>501</v>
      </c>
      <c r="X39" s="99">
        <v>165.2</v>
      </c>
      <c r="Y39" s="99">
        <v>500</v>
      </c>
      <c r="Z39" s="100"/>
      <c r="AA39" s="79">
        <f t="shared" si="5"/>
        <v>2891.7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250.8</v>
      </c>
      <c r="C40" s="88">
        <f t="shared" si="6"/>
        <v>793.7</v>
      </c>
      <c r="D40" s="88">
        <f t="shared" si="6"/>
        <v>721.7</v>
      </c>
      <c r="E40" s="88">
        <f t="shared" si="6"/>
        <v>1034.8</v>
      </c>
      <c r="F40" s="88">
        <f t="shared" si="6"/>
        <v>745.5</v>
      </c>
      <c r="G40" s="88">
        <f t="shared" si="6"/>
        <v>307.7</v>
      </c>
      <c r="H40" s="88">
        <f t="shared" si="6"/>
        <v>197</v>
      </c>
      <c r="I40" s="88">
        <f t="shared" si="6"/>
        <v>189</v>
      </c>
      <c r="J40" s="88">
        <f t="shared" si="6"/>
        <v>191</v>
      </c>
      <c r="K40" s="88">
        <f t="shared" si="6"/>
        <v>205</v>
      </c>
      <c r="L40" s="88">
        <f t="shared" si="6"/>
        <v>379.3</v>
      </c>
      <c r="M40" s="88">
        <f t="shared" si="6"/>
        <v>503.1</v>
      </c>
      <c r="N40" s="88">
        <f t="shared" si="6"/>
        <v>703.9</v>
      </c>
      <c r="O40" s="88">
        <f t="shared" si="6"/>
        <v>827.4</v>
      </c>
      <c r="P40" s="88">
        <f t="shared" si="6"/>
        <v>823.6</v>
      </c>
      <c r="Q40" s="88">
        <f t="shared" si="6"/>
        <v>436.3</v>
      </c>
      <c r="R40" s="88">
        <f t="shared" si="6"/>
        <v>378.2</v>
      </c>
      <c r="S40" s="88">
        <f t="shared" si="6"/>
        <v>412</v>
      </c>
      <c r="T40" s="88">
        <f t="shared" si="6"/>
        <v>665.3</v>
      </c>
      <c r="U40" s="88">
        <f t="shared" si="6"/>
        <v>759</v>
      </c>
      <c r="V40" s="88">
        <f t="shared" si="6"/>
        <v>795</v>
      </c>
      <c r="W40" s="88">
        <f t="shared" si="6"/>
        <v>760</v>
      </c>
      <c r="X40" s="88">
        <f t="shared" si="6"/>
        <v>366.2</v>
      </c>
      <c r="Y40" s="88">
        <f t="shared" si="6"/>
        <v>693</v>
      </c>
      <c r="Z40" s="89" t="str">
        <f t="shared" si="6"/>
        <v/>
      </c>
      <c r="AA40" s="90">
        <f t="shared" si="5"/>
        <v>13138.5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64.8</v>
      </c>
      <c r="C45" s="99">
        <v>597.70000000000005</v>
      </c>
      <c r="D45" s="99">
        <v>502.7</v>
      </c>
      <c r="E45" s="99">
        <v>815.8</v>
      </c>
      <c r="F45" s="99">
        <v>570.5</v>
      </c>
      <c r="G45" s="99">
        <v>93.7</v>
      </c>
      <c r="H45" s="99"/>
      <c r="I45" s="99"/>
      <c r="J45" s="99"/>
      <c r="K45" s="99"/>
      <c r="L45" s="99">
        <v>152.30000000000001</v>
      </c>
      <c r="M45" s="99">
        <v>264.10000000000002</v>
      </c>
      <c r="N45" s="99">
        <v>480.9</v>
      </c>
      <c r="O45" s="99">
        <v>624.4</v>
      </c>
      <c r="P45" s="99">
        <v>546.6</v>
      </c>
      <c r="Q45" s="99">
        <v>130.30000000000001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4843.8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55.2</v>
      </c>
      <c r="S47" s="99">
        <v>242</v>
      </c>
      <c r="T47" s="99">
        <v>428.3</v>
      </c>
      <c r="U47" s="99">
        <v>500</v>
      </c>
      <c r="V47" s="99">
        <v>500</v>
      </c>
      <c r="W47" s="99">
        <v>501</v>
      </c>
      <c r="X47" s="99">
        <v>165.2</v>
      </c>
      <c r="Y47" s="99">
        <v>500</v>
      </c>
      <c r="Z47" s="100"/>
      <c r="AA47" s="79">
        <f t="shared" si="7"/>
        <v>2891.7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64.8</v>
      </c>
      <c r="C49" s="88">
        <f t="shared" ref="C49:Z49" si="8">IF(LEN(C$2)&gt;0,SUM(C43:C48),"")</f>
        <v>597.70000000000005</v>
      </c>
      <c r="D49" s="88">
        <f t="shared" si="8"/>
        <v>502.7</v>
      </c>
      <c r="E49" s="88">
        <f t="shared" si="8"/>
        <v>815.8</v>
      </c>
      <c r="F49" s="88">
        <f t="shared" si="8"/>
        <v>570.5</v>
      </c>
      <c r="G49" s="88">
        <f t="shared" si="8"/>
        <v>93.7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152.30000000000001</v>
      </c>
      <c r="M49" s="88">
        <f t="shared" si="8"/>
        <v>264.10000000000002</v>
      </c>
      <c r="N49" s="88">
        <f t="shared" si="8"/>
        <v>480.9</v>
      </c>
      <c r="O49" s="88">
        <f t="shared" si="8"/>
        <v>624.4</v>
      </c>
      <c r="P49" s="88">
        <f t="shared" si="8"/>
        <v>546.6</v>
      </c>
      <c r="Q49" s="88">
        <f t="shared" si="8"/>
        <v>130.30000000000001</v>
      </c>
      <c r="R49" s="88">
        <f t="shared" si="8"/>
        <v>55.2</v>
      </c>
      <c r="S49" s="88">
        <f t="shared" si="8"/>
        <v>242</v>
      </c>
      <c r="T49" s="88">
        <f t="shared" si="8"/>
        <v>428.3</v>
      </c>
      <c r="U49" s="88">
        <f t="shared" si="8"/>
        <v>500</v>
      </c>
      <c r="V49" s="88">
        <f t="shared" si="8"/>
        <v>500</v>
      </c>
      <c r="W49" s="88">
        <f t="shared" si="8"/>
        <v>501</v>
      </c>
      <c r="X49" s="88">
        <f t="shared" si="8"/>
        <v>165.2</v>
      </c>
      <c r="Y49" s="88">
        <f t="shared" si="8"/>
        <v>500</v>
      </c>
      <c r="Z49" s="89" t="str">
        <f t="shared" si="8"/>
        <v/>
      </c>
      <c r="AA49" s="90">
        <f t="shared" si="7"/>
        <v>7735.5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7946.835</v>
      </c>
      <c r="C52" s="88">
        <f t="shared" si="10"/>
        <v>7492.1140000000005</v>
      </c>
      <c r="D52" s="88">
        <f t="shared" si="10"/>
        <v>7234.4489999999996</v>
      </c>
      <c r="E52" s="88">
        <f t="shared" si="10"/>
        <v>7126.1299999999992</v>
      </c>
      <c r="F52" s="88">
        <f t="shared" si="10"/>
        <v>7172.2029999999995</v>
      </c>
      <c r="G52" s="88">
        <f t="shared" si="10"/>
        <v>7240.4489999999996</v>
      </c>
      <c r="H52" s="88">
        <f t="shared" si="10"/>
        <v>7969.5810000000001</v>
      </c>
      <c r="I52" s="88">
        <f t="shared" si="10"/>
        <v>9032.8849999999984</v>
      </c>
      <c r="J52" s="88">
        <f t="shared" si="10"/>
        <v>9765.9239999999991</v>
      </c>
      <c r="K52" s="88">
        <f t="shared" si="10"/>
        <v>10288.647000000001</v>
      </c>
      <c r="L52" s="88">
        <f t="shared" si="10"/>
        <v>10548.335999999999</v>
      </c>
      <c r="M52" s="88">
        <f t="shared" si="10"/>
        <v>10942.487999999999</v>
      </c>
      <c r="N52" s="88">
        <f t="shared" si="10"/>
        <v>11168.734999999999</v>
      </c>
      <c r="O52" s="88">
        <f t="shared" si="10"/>
        <v>11188.387000000001</v>
      </c>
      <c r="P52" s="88">
        <f t="shared" si="10"/>
        <v>10950.208000000001</v>
      </c>
      <c r="Q52" s="88">
        <f t="shared" si="10"/>
        <v>10761.268999999997</v>
      </c>
      <c r="R52" s="88">
        <f t="shared" si="10"/>
        <v>10834.293000000001</v>
      </c>
      <c r="S52" s="88">
        <f t="shared" si="10"/>
        <v>10700.452000000001</v>
      </c>
      <c r="T52" s="88">
        <f t="shared" si="10"/>
        <v>10592.028</v>
      </c>
      <c r="U52" s="88">
        <f t="shared" si="10"/>
        <v>10206.849</v>
      </c>
      <c r="V52" s="88">
        <f t="shared" si="10"/>
        <v>10020.630999999999</v>
      </c>
      <c r="W52" s="88">
        <f t="shared" si="10"/>
        <v>9699.9030000000002</v>
      </c>
      <c r="X52" s="88">
        <f t="shared" si="10"/>
        <v>9281.7720000000008</v>
      </c>
      <c r="Y52" s="88">
        <f t="shared" si="10"/>
        <v>9134.3639999999996</v>
      </c>
      <c r="Z52" s="89" t="str">
        <f t="shared" si="10"/>
        <v/>
      </c>
      <c r="AA52" s="104">
        <f>SUM(B52:Z52)</f>
        <v>227298.93199999994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7946.8150000000005</v>
      </c>
      <c r="C4" s="18">
        <v>7492.09</v>
      </c>
      <c r="D4" s="18">
        <v>7234.4410000000007</v>
      </c>
      <c r="E4" s="18">
        <v>7126.1000000000013</v>
      </c>
      <c r="F4" s="18">
        <v>7172.2040000000034</v>
      </c>
      <c r="G4" s="18">
        <v>7240.4759999999987</v>
      </c>
      <c r="H4" s="18">
        <v>7969.5660000000007</v>
      </c>
      <c r="I4" s="18">
        <v>9032.885000000002</v>
      </c>
      <c r="J4" s="18">
        <v>9765.9239999999972</v>
      </c>
      <c r="K4" s="18">
        <v>10288.602000000001</v>
      </c>
      <c r="L4" s="18">
        <v>10548.381000000003</v>
      </c>
      <c r="M4" s="18">
        <v>10942.521000000001</v>
      </c>
      <c r="N4" s="18">
        <v>11168.712000000003</v>
      </c>
      <c r="O4" s="18">
        <v>11188.399000000003</v>
      </c>
      <c r="P4" s="18">
        <v>10950.157999999998</v>
      </c>
      <c r="Q4" s="18">
        <v>10761.225000000004</v>
      </c>
      <c r="R4" s="18">
        <v>10834.289999999999</v>
      </c>
      <c r="S4" s="18">
        <v>10700.459999999995</v>
      </c>
      <c r="T4" s="18">
        <v>10591.987999999999</v>
      </c>
      <c r="U4" s="18">
        <v>10206.869999999999</v>
      </c>
      <c r="V4" s="18">
        <v>10020.656000000003</v>
      </c>
      <c r="W4" s="18">
        <v>9699.9029999999984</v>
      </c>
      <c r="X4" s="18">
        <v>9281.7329999999984</v>
      </c>
      <c r="Y4" s="18">
        <v>9134.364000000005</v>
      </c>
      <c r="Z4" s="19"/>
      <c r="AA4" s="20">
        <f>SUM(B4:Z4)</f>
        <v>227298.76300000004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109.25</v>
      </c>
      <c r="C7" s="28">
        <v>96.67</v>
      </c>
      <c r="D7" s="28">
        <v>94.82</v>
      </c>
      <c r="E7" s="28">
        <v>76.650000000000006</v>
      </c>
      <c r="F7" s="28">
        <v>59.02</v>
      </c>
      <c r="G7" s="28">
        <v>90.44</v>
      </c>
      <c r="H7" s="28">
        <v>99.04</v>
      </c>
      <c r="I7" s="28">
        <v>99.38</v>
      </c>
      <c r="J7" s="28">
        <v>94.78</v>
      </c>
      <c r="K7" s="28">
        <v>80</v>
      </c>
      <c r="L7" s="28">
        <v>65</v>
      </c>
      <c r="M7" s="28">
        <v>56.15</v>
      </c>
      <c r="N7" s="28">
        <v>65.930000000000007</v>
      </c>
      <c r="O7" s="28">
        <v>77.67</v>
      </c>
      <c r="P7" s="28">
        <v>85.04</v>
      </c>
      <c r="Q7" s="28">
        <v>92.35</v>
      </c>
      <c r="R7" s="28">
        <v>109.65</v>
      </c>
      <c r="S7" s="28">
        <v>110.71</v>
      </c>
      <c r="T7" s="28">
        <v>139.6</v>
      </c>
      <c r="U7" s="28">
        <v>298</v>
      </c>
      <c r="V7" s="28">
        <v>340.83</v>
      </c>
      <c r="W7" s="28">
        <v>173.98</v>
      </c>
      <c r="X7" s="28">
        <v>130</v>
      </c>
      <c r="Y7" s="28">
        <v>128.13999999999999</v>
      </c>
      <c r="Z7" s="29"/>
      <c r="AA7" s="30">
        <f>IF(SUM(B7:Z7)&lt;&gt;0,AVERAGEIF(B7:Z7,"&lt;&gt;"""),"")</f>
        <v>115.54583333333333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6.383</v>
      </c>
      <c r="H14" s="57">
        <v>2.3719999999999999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3.7559999999999998</v>
      </c>
      <c r="U14" s="57">
        <v>6.47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81.980999999999995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6.383</v>
      </c>
      <c r="H16" s="62">
        <f t="shared" si="1"/>
        <v>2.3719999999999999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3.7559999999999998</v>
      </c>
      <c r="U16" s="62">
        <f t="shared" si="1"/>
        <v>6.47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81.980999999999995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838.24300000000005</v>
      </c>
      <c r="C19" s="72">
        <v>875.61199999999985</v>
      </c>
      <c r="D19" s="72">
        <v>877.78400000000011</v>
      </c>
      <c r="E19" s="72">
        <v>877.73800000000006</v>
      </c>
      <c r="F19" s="72">
        <v>882.10199999999998</v>
      </c>
      <c r="G19" s="72">
        <v>931.63499999999999</v>
      </c>
      <c r="H19" s="72">
        <v>914.81000000000006</v>
      </c>
      <c r="I19" s="72">
        <v>920.56499999999994</v>
      </c>
      <c r="J19" s="72">
        <v>897.61</v>
      </c>
      <c r="K19" s="72">
        <v>898.48300000000006</v>
      </c>
      <c r="L19" s="72">
        <v>917.27399999999989</v>
      </c>
      <c r="M19" s="72">
        <v>925.60400000000016</v>
      </c>
      <c r="N19" s="72">
        <v>854.65500000000009</v>
      </c>
      <c r="O19" s="72">
        <v>865.226</v>
      </c>
      <c r="P19" s="72">
        <v>823.35400000000004</v>
      </c>
      <c r="Q19" s="72">
        <v>832.07899999999995</v>
      </c>
      <c r="R19" s="72">
        <v>820.44200000000012</v>
      </c>
      <c r="S19" s="72">
        <v>752.73</v>
      </c>
      <c r="T19" s="72">
        <v>725.15</v>
      </c>
      <c r="U19" s="72">
        <v>710.03300000000002</v>
      </c>
      <c r="V19" s="72">
        <v>711.98899999999992</v>
      </c>
      <c r="W19" s="72">
        <v>706.89400000000001</v>
      </c>
      <c r="X19" s="72">
        <v>709.72</v>
      </c>
      <c r="Y19" s="72">
        <v>814.99300000000005</v>
      </c>
      <c r="Z19" s="73"/>
      <c r="AA19" s="74">
        <f t="shared" ref="AA19:AA25" si="2">SUM(B19:Z19)</f>
        <v>20084.725000000002</v>
      </c>
    </row>
    <row r="20" spans="1:27" ht="24.95" customHeight="1" x14ac:dyDescent="0.2">
      <c r="A20" s="75" t="s">
        <v>15</v>
      </c>
      <c r="B20" s="76">
        <v>1454.8049999999998</v>
      </c>
      <c r="C20" s="77">
        <v>1427.942</v>
      </c>
      <c r="D20" s="77">
        <v>1400.9620000000002</v>
      </c>
      <c r="E20" s="77">
        <v>1411.211</v>
      </c>
      <c r="F20" s="77">
        <v>1434.2900000000002</v>
      </c>
      <c r="G20" s="77">
        <v>1537.3539999999998</v>
      </c>
      <c r="H20" s="77">
        <v>1772.4429999999998</v>
      </c>
      <c r="I20" s="77">
        <v>1958.27</v>
      </c>
      <c r="J20" s="77">
        <v>2053.8049999999998</v>
      </c>
      <c r="K20" s="77">
        <v>2096.2469999999998</v>
      </c>
      <c r="L20" s="77">
        <v>2119.672</v>
      </c>
      <c r="M20" s="77">
        <v>2149.3290000000002</v>
      </c>
      <c r="N20" s="77">
        <v>2184.3280000000004</v>
      </c>
      <c r="O20" s="77">
        <v>2156.6919999999996</v>
      </c>
      <c r="P20" s="77">
        <v>2123.5120000000002</v>
      </c>
      <c r="Q20" s="77">
        <v>2077.1729999999998</v>
      </c>
      <c r="R20" s="77">
        <v>2045.2280000000003</v>
      </c>
      <c r="S20" s="77">
        <v>2010.8249999999998</v>
      </c>
      <c r="T20" s="77">
        <v>1922.5940000000003</v>
      </c>
      <c r="U20" s="77">
        <v>1824.3680000000004</v>
      </c>
      <c r="V20" s="77">
        <v>1733.7450000000001</v>
      </c>
      <c r="W20" s="77">
        <v>1593.3840000000002</v>
      </c>
      <c r="X20" s="77">
        <v>1529.4649999999999</v>
      </c>
      <c r="Y20" s="77">
        <v>1489.539</v>
      </c>
      <c r="Z20" s="78"/>
      <c r="AA20" s="79">
        <f t="shared" si="2"/>
        <v>43507.18299999999</v>
      </c>
    </row>
    <row r="21" spans="1:27" ht="24.95" customHeight="1" x14ac:dyDescent="0.2">
      <c r="A21" s="75" t="s">
        <v>16</v>
      </c>
      <c r="B21" s="80">
        <v>4262.567</v>
      </c>
      <c r="C21" s="81">
        <v>3965.0360000000001</v>
      </c>
      <c r="D21" s="81">
        <v>3745.1950000000002</v>
      </c>
      <c r="E21" s="81">
        <v>3623.6509999999994</v>
      </c>
      <c r="F21" s="81">
        <v>3573.311999999999</v>
      </c>
      <c r="G21" s="81">
        <v>3528.1039999999994</v>
      </c>
      <c r="H21" s="81">
        <v>3881.9409999999998</v>
      </c>
      <c r="I21" s="81">
        <v>4428.2500000000009</v>
      </c>
      <c r="J21" s="81">
        <v>4937.9090000000006</v>
      </c>
      <c r="K21" s="81">
        <v>5402.4719999999998</v>
      </c>
      <c r="L21" s="81">
        <v>5728.9350000000004</v>
      </c>
      <c r="M21" s="81">
        <v>6035.0880000000006</v>
      </c>
      <c r="N21" s="81">
        <v>6291.2290000000012</v>
      </c>
      <c r="O21" s="81">
        <v>6285.4809999999998</v>
      </c>
      <c r="P21" s="81">
        <v>6152.7919999999995</v>
      </c>
      <c r="Q21" s="81">
        <v>6015.4730000000009</v>
      </c>
      <c r="R21" s="81">
        <v>5928.12</v>
      </c>
      <c r="S21" s="81">
        <v>5877.1050000000005</v>
      </c>
      <c r="T21" s="81">
        <v>5790.4880000000003</v>
      </c>
      <c r="U21" s="81">
        <v>5653.9850000000006</v>
      </c>
      <c r="V21" s="81">
        <v>5667.9220000000005</v>
      </c>
      <c r="W21" s="81">
        <v>5582.0250000000005</v>
      </c>
      <c r="X21" s="81">
        <v>5197.9480000000012</v>
      </c>
      <c r="Y21" s="81">
        <v>4734.3320000000003</v>
      </c>
      <c r="Z21" s="78"/>
      <c r="AA21" s="79">
        <f t="shared" si="2"/>
        <v>122289.35999999999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174</v>
      </c>
      <c r="C23" s="77">
        <v>151.5</v>
      </c>
      <c r="D23" s="77">
        <v>142.5</v>
      </c>
      <c r="E23" s="77">
        <v>135.5</v>
      </c>
      <c r="F23" s="77">
        <v>138.5</v>
      </c>
      <c r="G23" s="77">
        <v>142</v>
      </c>
      <c r="H23" s="77">
        <v>147.5</v>
      </c>
      <c r="I23" s="77">
        <v>135.5</v>
      </c>
      <c r="J23" s="77">
        <v>123.5</v>
      </c>
      <c r="K23" s="77">
        <v>127</v>
      </c>
      <c r="L23" s="77">
        <v>122.5</v>
      </c>
      <c r="M23" s="77">
        <v>125.5</v>
      </c>
      <c r="N23" s="77">
        <v>125.5</v>
      </c>
      <c r="O23" s="77">
        <v>122</v>
      </c>
      <c r="P23" s="77">
        <v>125.5</v>
      </c>
      <c r="Q23" s="77">
        <v>135.5</v>
      </c>
      <c r="R23" s="77">
        <v>141</v>
      </c>
      <c r="S23" s="77">
        <v>165.5</v>
      </c>
      <c r="T23" s="77">
        <v>191</v>
      </c>
      <c r="U23" s="77">
        <v>197.5</v>
      </c>
      <c r="V23" s="77">
        <v>191.5</v>
      </c>
      <c r="W23" s="77">
        <v>182</v>
      </c>
      <c r="X23" s="77">
        <v>198.5</v>
      </c>
      <c r="Y23" s="77">
        <v>153.5</v>
      </c>
      <c r="Z23" s="77"/>
      <c r="AA23" s="79">
        <f t="shared" si="2"/>
        <v>3594.5</v>
      </c>
    </row>
    <row r="24" spans="1:27" ht="24.95" customHeight="1" x14ac:dyDescent="0.2">
      <c r="A24" s="85" t="s">
        <v>19</v>
      </c>
      <c r="B24" s="77">
        <v>413</v>
      </c>
      <c r="C24" s="77">
        <v>390.99999999999994</v>
      </c>
      <c r="D24" s="77">
        <v>378.99999999999994</v>
      </c>
      <c r="E24" s="77">
        <v>371</v>
      </c>
      <c r="F24" s="77">
        <v>377</v>
      </c>
      <c r="G24" s="77">
        <v>392.00000000000006</v>
      </c>
      <c r="H24" s="77">
        <v>446</v>
      </c>
      <c r="I24" s="77">
        <v>514</v>
      </c>
      <c r="J24" s="77">
        <v>567.99999999999977</v>
      </c>
      <c r="K24" s="77">
        <v>595</v>
      </c>
      <c r="L24" s="77">
        <v>606</v>
      </c>
      <c r="M24" s="77">
        <v>621</v>
      </c>
      <c r="N24" s="77">
        <v>635</v>
      </c>
      <c r="O24" s="77">
        <v>629.00000000000011</v>
      </c>
      <c r="P24" s="77">
        <v>614.99999999999989</v>
      </c>
      <c r="Q24" s="77">
        <v>610</v>
      </c>
      <c r="R24" s="77">
        <v>620</v>
      </c>
      <c r="S24" s="77">
        <v>633</v>
      </c>
      <c r="T24" s="77">
        <v>633.99999999999989</v>
      </c>
      <c r="U24" s="77">
        <v>621</v>
      </c>
      <c r="V24" s="77">
        <v>610</v>
      </c>
      <c r="W24" s="77">
        <v>571</v>
      </c>
      <c r="X24" s="77">
        <v>527</v>
      </c>
      <c r="Y24" s="77">
        <v>467.99999999999994</v>
      </c>
      <c r="Z24" s="77"/>
      <c r="AA24" s="79">
        <f t="shared" si="2"/>
        <v>12846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7142.6149999999998</v>
      </c>
      <c r="C26" s="88">
        <f t="shared" ref="C26:Z26" si="3">IF(LEN(C$2)&gt;0,SUM(C19:C25),"")</f>
        <v>6811.09</v>
      </c>
      <c r="D26" s="88">
        <f t="shared" si="3"/>
        <v>6545.4410000000007</v>
      </c>
      <c r="E26" s="88">
        <f t="shared" si="3"/>
        <v>6419.0999999999995</v>
      </c>
      <c r="F26" s="88">
        <f t="shared" si="3"/>
        <v>6405.2039999999997</v>
      </c>
      <c r="G26" s="88">
        <f t="shared" si="3"/>
        <v>6531.0929999999989</v>
      </c>
      <c r="H26" s="88">
        <f t="shared" si="3"/>
        <v>7162.6939999999995</v>
      </c>
      <c r="I26" s="88">
        <f t="shared" si="3"/>
        <v>7956.5850000000009</v>
      </c>
      <c r="J26" s="88">
        <f t="shared" si="3"/>
        <v>8580.8240000000005</v>
      </c>
      <c r="K26" s="88">
        <f t="shared" si="3"/>
        <v>9119.2019999999993</v>
      </c>
      <c r="L26" s="88">
        <f t="shared" si="3"/>
        <v>9494.3810000000012</v>
      </c>
      <c r="M26" s="88">
        <f t="shared" si="3"/>
        <v>9856.5210000000006</v>
      </c>
      <c r="N26" s="88">
        <f t="shared" si="3"/>
        <v>10090.712000000001</v>
      </c>
      <c r="O26" s="88">
        <f t="shared" si="3"/>
        <v>10058.398999999999</v>
      </c>
      <c r="P26" s="88">
        <f t="shared" si="3"/>
        <v>9840.1579999999994</v>
      </c>
      <c r="Q26" s="88">
        <f t="shared" si="3"/>
        <v>9670.2250000000004</v>
      </c>
      <c r="R26" s="88">
        <f t="shared" si="3"/>
        <v>9554.7900000000009</v>
      </c>
      <c r="S26" s="88">
        <f t="shared" si="3"/>
        <v>9439.16</v>
      </c>
      <c r="T26" s="88">
        <f t="shared" si="3"/>
        <v>9263.232</v>
      </c>
      <c r="U26" s="88">
        <f t="shared" si="3"/>
        <v>9006.8860000000004</v>
      </c>
      <c r="V26" s="88">
        <f t="shared" si="3"/>
        <v>8915.1560000000009</v>
      </c>
      <c r="W26" s="88">
        <f t="shared" si="3"/>
        <v>8635.3029999999999</v>
      </c>
      <c r="X26" s="88">
        <f t="shared" si="3"/>
        <v>8162.6330000000016</v>
      </c>
      <c r="Y26" s="88">
        <f t="shared" si="3"/>
        <v>7660.3640000000005</v>
      </c>
      <c r="Z26" s="89" t="str">
        <f t="shared" si="3"/>
        <v/>
      </c>
      <c r="AA26" s="90">
        <f>SUM(AA19:AA25)</f>
        <v>202321.76799999998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717</v>
      </c>
      <c r="C29" s="72">
        <v>694.5</v>
      </c>
      <c r="D29" s="72">
        <v>673.5</v>
      </c>
      <c r="E29" s="72">
        <v>658.5</v>
      </c>
      <c r="F29" s="72">
        <v>667.5</v>
      </c>
      <c r="G29" s="72">
        <v>686</v>
      </c>
      <c r="H29" s="72">
        <v>780.5</v>
      </c>
      <c r="I29" s="72">
        <v>843.5</v>
      </c>
      <c r="J29" s="72">
        <v>895.5</v>
      </c>
      <c r="K29" s="72">
        <v>926</v>
      </c>
      <c r="L29" s="72">
        <v>932.5</v>
      </c>
      <c r="M29" s="72">
        <v>950.5</v>
      </c>
      <c r="N29" s="72">
        <v>964.5</v>
      </c>
      <c r="O29" s="72">
        <v>955</v>
      </c>
      <c r="P29" s="72">
        <v>934.5</v>
      </c>
      <c r="Q29" s="72">
        <v>902.5</v>
      </c>
      <c r="R29" s="72">
        <v>913</v>
      </c>
      <c r="S29" s="72">
        <v>924.5</v>
      </c>
      <c r="T29" s="72">
        <v>954</v>
      </c>
      <c r="U29" s="72">
        <v>947.5</v>
      </c>
      <c r="V29" s="72">
        <v>934.5</v>
      </c>
      <c r="W29" s="72">
        <v>887</v>
      </c>
      <c r="X29" s="72">
        <v>859.5</v>
      </c>
      <c r="Y29" s="72">
        <v>794.5</v>
      </c>
      <c r="Z29" s="73"/>
      <c r="AA29" s="74">
        <f>SUM(B29:Z29)</f>
        <v>20396.5</v>
      </c>
    </row>
    <row r="30" spans="1:27" ht="24.95" customHeight="1" x14ac:dyDescent="0.2">
      <c r="A30" s="75" t="s">
        <v>24</v>
      </c>
      <c r="B30" s="76">
        <v>6749.6149999999998</v>
      </c>
      <c r="C30" s="77">
        <v>6297.59</v>
      </c>
      <c r="D30" s="77">
        <v>6060.9409999999998</v>
      </c>
      <c r="E30" s="77">
        <v>5967.6</v>
      </c>
      <c r="F30" s="77">
        <v>6004.7039999999997</v>
      </c>
      <c r="G30" s="77">
        <v>6054.4759999999997</v>
      </c>
      <c r="H30" s="77">
        <v>6560.5659999999998</v>
      </c>
      <c r="I30" s="77">
        <v>7364.085</v>
      </c>
      <c r="J30" s="77">
        <v>8098.3239999999996</v>
      </c>
      <c r="K30" s="77">
        <v>8689.2019999999993</v>
      </c>
      <c r="L30" s="77">
        <v>9115.8809999999994</v>
      </c>
      <c r="M30" s="77">
        <v>9492.0210000000006</v>
      </c>
      <c r="N30" s="77">
        <v>9704.2119999999995</v>
      </c>
      <c r="O30" s="77">
        <v>9733.3989999999994</v>
      </c>
      <c r="P30" s="77">
        <v>9515.6579999999994</v>
      </c>
      <c r="Q30" s="77">
        <v>9358.7250000000004</v>
      </c>
      <c r="R30" s="77">
        <v>9223.7900000000009</v>
      </c>
      <c r="S30" s="77">
        <v>8944.66</v>
      </c>
      <c r="T30" s="77">
        <v>8758.9879999999994</v>
      </c>
      <c r="U30" s="77">
        <v>8474.17</v>
      </c>
      <c r="V30" s="77">
        <v>8388.6560000000009</v>
      </c>
      <c r="W30" s="77">
        <v>8185.3029999999999</v>
      </c>
      <c r="X30" s="77">
        <v>7723.1329999999998</v>
      </c>
      <c r="Y30" s="77">
        <v>7248.8639999999996</v>
      </c>
      <c r="Z30" s="78"/>
      <c r="AA30" s="79">
        <f>SUM(B30:Z30)</f>
        <v>191714.56300000005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7466.6149999999998</v>
      </c>
      <c r="C32" s="62">
        <f t="shared" ref="C32:Z32" si="4">IF(LEN(C$2)&gt;0,SUM(C29:C31),"")</f>
        <v>6992.09</v>
      </c>
      <c r="D32" s="62">
        <f t="shared" si="4"/>
        <v>6734.4409999999998</v>
      </c>
      <c r="E32" s="62">
        <f t="shared" si="4"/>
        <v>6626.1</v>
      </c>
      <c r="F32" s="62">
        <f t="shared" si="4"/>
        <v>6672.2039999999997</v>
      </c>
      <c r="G32" s="62">
        <f t="shared" si="4"/>
        <v>6740.4759999999997</v>
      </c>
      <c r="H32" s="62">
        <f t="shared" si="4"/>
        <v>7341.0659999999998</v>
      </c>
      <c r="I32" s="62">
        <f t="shared" si="4"/>
        <v>8207.5849999999991</v>
      </c>
      <c r="J32" s="62">
        <f t="shared" si="4"/>
        <v>8993.8240000000005</v>
      </c>
      <c r="K32" s="62">
        <f t="shared" si="4"/>
        <v>9615.2019999999993</v>
      </c>
      <c r="L32" s="62">
        <f t="shared" si="4"/>
        <v>10048.380999999999</v>
      </c>
      <c r="M32" s="62">
        <f t="shared" si="4"/>
        <v>10442.521000000001</v>
      </c>
      <c r="N32" s="62">
        <f t="shared" si="4"/>
        <v>10668.712</v>
      </c>
      <c r="O32" s="62">
        <f t="shared" si="4"/>
        <v>10688.398999999999</v>
      </c>
      <c r="P32" s="62">
        <f t="shared" si="4"/>
        <v>10450.157999999999</v>
      </c>
      <c r="Q32" s="62">
        <f t="shared" si="4"/>
        <v>10261.225</v>
      </c>
      <c r="R32" s="62">
        <f t="shared" si="4"/>
        <v>10136.790000000001</v>
      </c>
      <c r="S32" s="62">
        <f t="shared" si="4"/>
        <v>9869.16</v>
      </c>
      <c r="T32" s="62">
        <f t="shared" si="4"/>
        <v>9712.9879999999994</v>
      </c>
      <c r="U32" s="62">
        <f t="shared" si="4"/>
        <v>9421.67</v>
      </c>
      <c r="V32" s="62">
        <f t="shared" si="4"/>
        <v>9323.1560000000009</v>
      </c>
      <c r="W32" s="62">
        <f t="shared" si="4"/>
        <v>9072.3029999999999</v>
      </c>
      <c r="X32" s="62">
        <f t="shared" si="4"/>
        <v>8582.6329999999998</v>
      </c>
      <c r="Y32" s="62">
        <f t="shared" si="4"/>
        <v>8043.3639999999996</v>
      </c>
      <c r="Z32" s="63" t="str">
        <f t="shared" si="4"/>
        <v/>
      </c>
      <c r="AA32" s="64">
        <f>SUM(AA29:AA31)</f>
        <v>212111.06300000005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154</v>
      </c>
      <c r="C35" s="95">
        <v>104</v>
      </c>
      <c r="D35" s="95">
        <v>120</v>
      </c>
      <c r="E35" s="95">
        <v>129</v>
      </c>
      <c r="F35" s="95">
        <v>188</v>
      </c>
      <c r="G35" s="95">
        <v>134</v>
      </c>
      <c r="H35" s="95">
        <v>155</v>
      </c>
      <c r="I35" s="95">
        <v>221</v>
      </c>
      <c r="J35" s="95">
        <v>247</v>
      </c>
      <c r="K35" s="95">
        <v>253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259</v>
      </c>
      <c r="R35" s="95">
        <v>286</v>
      </c>
      <c r="S35" s="95">
        <v>69</v>
      </c>
      <c r="T35" s="95">
        <v>82</v>
      </c>
      <c r="U35" s="95">
        <v>60</v>
      </c>
      <c r="V35" s="95">
        <v>62</v>
      </c>
      <c r="W35" s="95">
        <v>61</v>
      </c>
      <c r="X35" s="95">
        <v>86</v>
      </c>
      <c r="Y35" s="95">
        <v>126</v>
      </c>
      <c r="Z35" s="96"/>
      <c r="AA35" s="74">
        <f t="shared" ref="AA35:AA40" si="5">SUM(B35:Z35)</f>
        <v>4146</v>
      </c>
    </row>
    <row r="36" spans="1:27" ht="24.95" customHeight="1" x14ac:dyDescent="0.2">
      <c r="A36" s="97" t="s">
        <v>42</v>
      </c>
      <c r="B36" s="98">
        <v>163</v>
      </c>
      <c r="C36" s="99">
        <v>70</v>
      </c>
      <c r="D36" s="99">
        <v>62</v>
      </c>
      <c r="E36" s="99">
        <v>71</v>
      </c>
      <c r="F36" s="99">
        <v>72</v>
      </c>
      <c r="G36" s="99">
        <v>69</v>
      </c>
      <c r="H36" s="99">
        <v>21</v>
      </c>
      <c r="I36" s="99">
        <v>30</v>
      </c>
      <c r="J36" s="99">
        <v>156</v>
      </c>
      <c r="K36" s="99">
        <v>233</v>
      </c>
      <c r="L36" s="99">
        <v>274</v>
      </c>
      <c r="M36" s="99">
        <v>283</v>
      </c>
      <c r="N36" s="99">
        <v>283</v>
      </c>
      <c r="O36" s="99">
        <v>327</v>
      </c>
      <c r="P36" s="99">
        <v>314</v>
      </c>
      <c r="Q36" s="99">
        <v>332</v>
      </c>
      <c r="R36" s="99">
        <v>296</v>
      </c>
      <c r="S36" s="99">
        <v>361</v>
      </c>
      <c r="T36" s="99">
        <v>364</v>
      </c>
      <c r="U36" s="99">
        <v>348.31399999999996</v>
      </c>
      <c r="V36" s="99">
        <v>339</v>
      </c>
      <c r="W36" s="99">
        <v>368</v>
      </c>
      <c r="X36" s="99">
        <v>326</v>
      </c>
      <c r="Y36" s="99">
        <v>250</v>
      </c>
      <c r="Z36" s="100"/>
      <c r="AA36" s="79">
        <f t="shared" si="5"/>
        <v>5412.3140000000003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128.5</v>
      </c>
      <c r="I37" s="99">
        <v>325.3</v>
      </c>
      <c r="J37" s="99">
        <v>272.10000000000002</v>
      </c>
      <c r="K37" s="99">
        <v>173.4</v>
      </c>
      <c r="L37" s="99"/>
      <c r="M37" s="99"/>
      <c r="N37" s="99"/>
      <c r="O37" s="99"/>
      <c r="P37" s="99"/>
      <c r="Q37" s="99"/>
      <c r="R37" s="99">
        <v>697.5</v>
      </c>
      <c r="S37" s="99">
        <v>831.3</v>
      </c>
      <c r="T37" s="99">
        <v>879</v>
      </c>
      <c r="U37" s="99">
        <v>785.2</v>
      </c>
      <c r="V37" s="99">
        <v>697.5</v>
      </c>
      <c r="W37" s="99">
        <v>627.6</v>
      </c>
      <c r="X37" s="99">
        <v>699.1</v>
      </c>
      <c r="Y37" s="99">
        <v>1091</v>
      </c>
      <c r="Z37" s="100"/>
      <c r="AA37" s="79">
        <f t="shared" si="5"/>
        <v>7207.5000000000009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10</v>
      </c>
      <c r="K38" s="99">
        <v>10</v>
      </c>
      <c r="L38" s="99">
        <v>10</v>
      </c>
      <c r="M38" s="99">
        <v>33</v>
      </c>
      <c r="N38" s="99">
        <v>25</v>
      </c>
      <c r="O38" s="99">
        <v>33</v>
      </c>
      <c r="P38" s="99">
        <v>26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147</v>
      </c>
    </row>
    <row r="39" spans="1:27" ht="24.95" customHeight="1" x14ac:dyDescent="0.2">
      <c r="A39" s="97" t="s">
        <v>45</v>
      </c>
      <c r="B39" s="98">
        <v>480.2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>
        <v>1</v>
      </c>
      <c r="X39" s="99">
        <v>1</v>
      </c>
      <c r="Y39" s="99"/>
      <c r="Z39" s="100"/>
      <c r="AA39" s="79">
        <f t="shared" si="5"/>
        <v>7982.2</v>
      </c>
    </row>
    <row r="40" spans="1:27" ht="30" customHeight="1" thickBot="1" x14ac:dyDescent="0.25">
      <c r="A40" s="86" t="s">
        <v>46</v>
      </c>
      <c r="B40" s="87">
        <f>IF(LEN(B$2)&gt;0,SUM(B35:B39),"")</f>
        <v>797.2</v>
      </c>
      <c r="C40" s="88">
        <f t="shared" ref="C40:Z40" si="6">IF(LEN(C$2)&gt;0,SUM(C35:C39),"")</f>
        <v>674</v>
      </c>
      <c r="D40" s="88">
        <f t="shared" si="6"/>
        <v>682</v>
      </c>
      <c r="E40" s="88">
        <f t="shared" si="6"/>
        <v>700</v>
      </c>
      <c r="F40" s="88">
        <f t="shared" si="6"/>
        <v>760</v>
      </c>
      <c r="G40" s="88">
        <f t="shared" si="6"/>
        <v>703</v>
      </c>
      <c r="H40" s="88">
        <f t="shared" si="6"/>
        <v>804.5</v>
      </c>
      <c r="I40" s="88">
        <f t="shared" si="6"/>
        <v>1076.3</v>
      </c>
      <c r="J40" s="88">
        <f t="shared" si="6"/>
        <v>1185.0999999999999</v>
      </c>
      <c r="K40" s="88">
        <f t="shared" si="6"/>
        <v>1169.4000000000001</v>
      </c>
      <c r="L40" s="88">
        <f t="shared" si="6"/>
        <v>1054</v>
      </c>
      <c r="M40" s="88">
        <f t="shared" si="6"/>
        <v>1086</v>
      </c>
      <c r="N40" s="88">
        <f t="shared" si="6"/>
        <v>1078</v>
      </c>
      <c r="O40" s="88">
        <f t="shared" si="6"/>
        <v>1130</v>
      </c>
      <c r="P40" s="88">
        <f t="shared" si="6"/>
        <v>1110</v>
      </c>
      <c r="Q40" s="88">
        <f t="shared" si="6"/>
        <v>1091</v>
      </c>
      <c r="R40" s="88">
        <f t="shared" si="6"/>
        <v>1279.5</v>
      </c>
      <c r="S40" s="88">
        <f t="shared" si="6"/>
        <v>1261.3</v>
      </c>
      <c r="T40" s="88">
        <f t="shared" si="6"/>
        <v>1325</v>
      </c>
      <c r="U40" s="88">
        <f t="shared" si="6"/>
        <v>1193.5140000000001</v>
      </c>
      <c r="V40" s="88">
        <f t="shared" si="6"/>
        <v>1098.5</v>
      </c>
      <c r="W40" s="88">
        <f t="shared" si="6"/>
        <v>1057.5999999999999</v>
      </c>
      <c r="X40" s="88">
        <f t="shared" si="6"/>
        <v>1112.0999999999999</v>
      </c>
      <c r="Y40" s="88">
        <f t="shared" si="6"/>
        <v>1467</v>
      </c>
      <c r="Z40" s="89" t="str">
        <f t="shared" si="6"/>
        <v/>
      </c>
      <c r="AA40" s="90">
        <f t="shared" si="5"/>
        <v>24895.013999999996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128.5</v>
      </c>
      <c r="I45" s="99">
        <v>325.3</v>
      </c>
      <c r="J45" s="99">
        <v>272.10000000000002</v>
      </c>
      <c r="K45" s="99">
        <v>173.4</v>
      </c>
      <c r="L45" s="99"/>
      <c r="M45" s="99"/>
      <c r="N45" s="99"/>
      <c r="O45" s="99"/>
      <c r="P45" s="99"/>
      <c r="Q45" s="99"/>
      <c r="R45" s="99">
        <v>697.5</v>
      </c>
      <c r="S45" s="99">
        <v>831.3</v>
      </c>
      <c r="T45" s="99">
        <v>879</v>
      </c>
      <c r="U45" s="99">
        <v>785.2</v>
      </c>
      <c r="V45" s="99">
        <v>697.5</v>
      </c>
      <c r="W45" s="99">
        <v>627.6</v>
      </c>
      <c r="X45" s="99">
        <v>699.1</v>
      </c>
      <c r="Y45" s="99">
        <v>1091</v>
      </c>
      <c r="Z45" s="100"/>
      <c r="AA45" s="79">
        <f t="shared" si="7"/>
        <v>7207.5000000000009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480.2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7980.2</v>
      </c>
    </row>
    <row r="48" spans="1:27" ht="24.95" customHeight="1" x14ac:dyDescent="0.2">
      <c r="A48" s="85" t="s">
        <v>48</v>
      </c>
      <c r="B48" s="98">
        <v>150</v>
      </c>
      <c r="C48" s="99">
        <v>141</v>
      </c>
      <c r="D48" s="99">
        <v>128</v>
      </c>
      <c r="E48" s="99">
        <v>120</v>
      </c>
      <c r="F48" s="99">
        <v>128</v>
      </c>
      <c r="G48" s="99">
        <v>139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3506</v>
      </c>
    </row>
    <row r="49" spans="1:27" ht="30" customHeight="1" thickBot="1" x14ac:dyDescent="0.25">
      <c r="A49" s="86" t="s">
        <v>49</v>
      </c>
      <c r="B49" s="87">
        <f>IF(LEN(B$2)&gt;0,SUM(B43:B48),"")</f>
        <v>630.20000000000005</v>
      </c>
      <c r="C49" s="88">
        <f t="shared" ref="C49:Z49" si="8">IF(LEN(C$2)&gt;0,SUM(C43:C48),"")</f>
        <v>641</v>
      </c>
      <c r="D49" s="88">
        <f t="shared" si="8"/>
        <v>628</v>
      </c>
      <c r="E49" s="88">
        <f t="shared" si="8"/>
        <v>620</v>
      </c>
      <c r="F49" s="88">
        <f t="shared" si="8"/>
        <v>628</v>
      </c>
      <c r="G49" s="88">
        <f t="shared" si="8"/>
        <v>639</v>
      </c>
      <c r="H49" s="88">
        <f t="shared" si="8"/>
        <v>778.5</v>
      </c>
      <c r="I49" s="88">
        <f t="shared" si="8"/>
        <v>975.3</v>
      </c>
      <c r="J49" s="88">
        <f t="shared" si="8"/>
        <v>922.1</v>
      </c>
      <c r="K49" s="88">
        <f t="shared" si="8"/>
        <v>823.4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847.5</v>
      </c>
      <c r="S49" s="88">
        <f t="shared" si="8"/>
        <v>981.3</v>
      </c>
      <c r="T49" s="88">
        <f t="shared" si="8"/>
        <v>1029</v>
      </c>
      <c r="U49" s="88">
        <f t="shared" si="8"/>
        <v>935.2</v>
      </c>
      <c r="V49" s="88">
        <f t="shared" si="8"/>
        <v>847.5</v>
      </c>
      <c r="W49" s="88">
        <f t="shared" si="8"/>
        <v>777.6</v>
      </c>
      <c r="X49" s="88">
        <f t="shared" si="8"/>
        <v>849.1</v>
      </c>
      <c r="Y49" s="88">
        <f t="shared" si="8"/>
        <v>1241</v>
      </c>
      <c r="Z49" s="89" t="str">
        <f t="shared" si="8"/>
        <v/>
      </c>
      <c r="AA49" s="90">
        <f t="shared" si="7"/>
        <v>18693.699999999997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7946.8149999999996</v>
      </c>
      <c r="C52" s="88">
        <f t="shared" ref="C52:Z52" si="10">IF(LEN(C$2)&gt;0,SUM(C10:C15)+C26+C40,"")</f>
        <v>7492.09</v>
      </c>
      <c r="D52" s="88">
        <f t="shared" si="10"/>
        <v>7234.4410000000007</v>
      </c>
      <c r="E52" s="88">
        <f t="shared" si="10"/>
        <v>7126.0999999999995</v>
      </c>
      <c r="F52" s="88">
        <f t="shared" si="10"/>
        <v>7172.2039999999997</v>
      </c>
      <c r="G52" s="88">
        <f t="shared" si="10"/>
        <v>7240.4759999999987</v>
      </c>
      <c r="H52" s="88">
        <f t="shared" si="10"/>
        <v>7969.5659999999998</v>
      </c>
      <c r="I52" s="88">
        <f t="shared" si="10"/>
        <v>9032.8850000000002</v>
      </c>
      <c r="J52" s="88">
        <f t="shared" si="10"/>
        <v>9765.9240000000009</v>
      </c>
      <c r="K52" s="88">
        <f t="shared" si="10"/>
        <v>10288.601999999999</v>
      </c>
      <c r="L52" s="88">
        <f t="shared" si="10"/>
        <v>10548.381000000001</v>
      </c>
      <c r="M52" s="88">
        <f t="shared" si="10"/>
        <v>10942.521000000001</v>
      </c>
      <c r="N52" s="88">
        <f t="shared" si="10"/>
        <v>11168.712000000001</v>
      </c>
      <c r="O52" s="88">
        <f t="shared" si="10"/>
        <v>11188.398999999999</v>
      </c>
      <c r="P52" s="88">
        <f t="shared" si="10"/>
        <v>10950.157999999999</v>
      </c>
      <c r="Q52" s="88">
        <f t="shared" si="10"/>
        <v>10761.225</v>
      </c>
      <c r="R52" s="88">
        <f t="shared" si="10"/>
        <v>10834.29</v>
      </c>
      <c r="S52" s="88">
        <f t="shared" si="10"/>
        <v>10700.46</v>
      </c>
      <c r="T52" s="88">
        <f t="shared" si="10"/>
        <v>10591.987999999999</v>
      </c>
      <c r="U52" s="88">
        <f t="shared" si="10"/>
        <v>10206.869999999999</v>
      </c>
      <c r="V52" s="88">
        <f t="shared" si="10"/>
        <v>10020.656000000001</v>
      </c>
      <c r="W52" s="88">
        <f t="shared" si="10"/>
        <v>9699.9030000000002</v>
      </c>
      <c r="X52" s="88">
        <f t="shared" si="10"/>
        <v>9281.733000000002</v>
      </c>
      <c r="Y52" s="88">
        <f t="shared" si="10"/>
        <v>9134.3640000000014</v>
      </c>
      <c r="Z52" s="89" t="str">
        <f t="shared" si="10"/>
        <v/>
      </c>
      <c r="AA52" s="104">
        <f>SUM(B52:Z52)</f>
        <v>227298.76300000001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415.4</v>
      </c>
      <c r="C4" s="18">
        <v>-97.700000000000045</v>
      </c>
      <c r="D4" s="18">
        <v>-2.6999999999999886</v>
      </c>
      <c r="E4" s="18">
        <v>-315.79999999999995</v>
      </c>
      <c r="F4" s="18">
        <v>-70.5</v>
      </c>
      <c r="G4" s="18">
        <v>406.3</v>
      </c>
      <c r="H4" s="18">
        <v>628.5</v>
      </c>
      <c r="I4" s="18">
        <v>825.3</v>
      </c>
      <c r="J4" s="18">
        <v>772.1</v>
      </c>
      <c r="K4" s="18">
        <v>673.4</v>
      </c>
      <c r="L4" s="18">
        <v>347.7</v>
      </c>
      <c r="M4" s="18">
        <v>235.89999999999998</v>
      </c>
      <c r="N4" s="18">
        <v>19.100000000000023</v>
      </c>
      <c r="O4" s="18">
        <v>-124.39999999999998</v>
      </c>
      <c r="P4" s="18">
        <v>-46.600000000000023</v>
      </c>
      <c r="Q4" s="18">
        <v>369.7</v>
      </c>
      <c r="R4" s="18">
        <v>642.29999999999995</v>
      </c>
      <c r="S4" s="18">
        <v>589.29999999999995</v>
      </c>
      <c r="T4" s="18">
        <v>450.7</v>
      </c>
      <c r="U4" s="18">
        <v>285.20000000000005</v>
      </c>
      <c r="V4" s="18">
        <v>197.5</v>
      </c>
      <c r="W4" s="18">
        <v>126.60000000000002</v>
      </c>
      <c r="X4" s="18">
        <v>533.90000000000009</v>
      </c>
      <c r="Y4" s="18">
        <v>591</v>
      </c>
      <c r="Z4" s="19"/>
      <c r="AA4" s="111">
        <f>SUM(B4:Z4)</f>
        <v>7452.2000000000007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109.25</v>
      </c>
      <c r="C7" s="117">
        <v>96.67</v>
      </c>
      <c r="D7" s="117">
        <v>94.82</v>
      </c>
      <c r="E7" s="117">
        <v>76.650000000000006</v>
      </c>
      <c r="F7" s="117">
        <v>59.02</v>
      </c>
      <c r="G7" s="117">
        <v>90.44</v>
      </c>
      <c r="H7" s="117">
        <v>99.04</v>
      </c>
      <c r="I7" s="117">
        <v>99.38</v>
      </c>
      <c r="J7" s="117">
        <v>94.78</v>
      </c>
      <c r="K7" s="117">
        <v>80</v>
      </c>
      <c r="L7" s="117">
        <v>65</v>
      </c>
      <c r="M7" s="117">
        <v>56.15</v>
      </c>
      <c r="N7" s="117">
        <v>65.930000000000007</v>
      </c>
      <c r="O7" s="117">
        <v>77.67</v>
      </c>
      <c r="P7" s="117">
        <v>85.04</v>
      </c>
      <c r="Q7" s="117">
        <v>92.35</v>
      </c>
      <c r="R7" s="117">
        <v>109.65</v>
      </c>
      <c r="S7" s="117">
        <v>110.71</v>
      </c>
      <c r="T7" s="117">
        <v>139.6</v>
      </c>
      <c r="U7" s="117">
        <v>298</v>
      </c>
      <c r="V7" s="117">
        <v>340.83</v>
      </c>
      <c r="W7" s="117">
        <v>173.98</v>
      </c>
      <c r="X7" s="117">
        <v>130</v>
      </c>
      <c r="Y7" s="117">
        <v>128.13999999999999</v>
      </c>
      <c r="Z7" s="118"/>
      <c r="AA7" s="119">
        <f>IF(SUM(B7:Z7)&lt;&gt;0,AVERAGEIF(B7:Z7,"&lt;&gt;"""),"")</f>
        <v>115.54583333333333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64.8</v>
      </c>
      <c r="C13" s="129">
        <v>597.70000000000005</v>
      </c>
      <c r="D13" s="129">
        <v>502.7</v>
      </c>
      <c r="E13" s="129">
        <v>815.8</v>
      </c>
      <c r="F13" s="129">
        <v>570.5</v>
      </c>
      <c r="G13" s="129">
        <v>93.7</v>
      </c>
      <c r="H13" s="129"/>
      <c r="I13" s="129"/>
      <c r="J13" s="129"/>
      <c r="K13" s="129"/>
      <c r="L13" s="129">
        <v>152.30000000000001</v>
      </c>
      <c r="M13" s="129">
        <v>264.10000000000002</v>
      </c>
      <c r="N13" s="129">
        <v>480.9</v>
      </c>
      <c r="O13" s="129">
        <v>624.4</v>
      </c>
      <c r="P13" s="129">
        <v>546.6</v>
      </c>
      <c r="Q13" s="129">
        <v>130.30000000000001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4843.8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55.2</v>
      </c>
      <c r="S15" s="133">
        <v>242</v>
      </c>
      <c r="T15" s="133">
        <v>428.3</v>
      </c>
      <c r="U15" s="133">
        <v>500</v>
      </c>
      <c r="V15" s="133">
        <v>500</v>
      </c>
      <c r="W15" s="133">
        <v>501</v>
      </c>
      <c r="X15" s="133">
        <v>165.2</v>
      </c>
      <c r="Y15" s="133">
        <v>500</v>
      </c>
      <c r="Z15" s="131"/>
      <c r="AA15" s="132">
        <f t="shared" si="0"/>
        <v>2891.7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64.8</v>
      </c>
      <c r="C16" s="135">
        <f t="shared" si="1"/>
        <v>597.70000000000005</v>
      </c>
      <c r="D16" s="135">
        <f t="shared" si="1"/>
        <v>502.7</v>
      </c>
      <c r="E16" s="135">
        <f t="shared" si="1"/>
        <v>815.8</v>
      </c>
      <c r="F16" s="135">
        <f t="shared" si="1"/>
        <v>570.5</v>
      </c>
      <c r="G16" s="135">
        <f t="shared" si="1"/>
        <v>93.7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152.30000000000001</v>
      </c>
      <c r="M16" s="135">
        <f t="shared" si="1"/>
        <v>264.10000000000002</v>
      </c>
      <c r="N16" s="135">
        <f t="shared" si="1"/>
        <v>480.9</v>
      </c>
      <c r="O16" s="135">
        <f t="shared" si="1"/>
        <v>624.4</v>
      </c>
      <c r="P16" s="135">
        <f t="shared" si="1"/>
        <v>546.6</v>
      </c>
      <c r="Q16" s="135">
        <f t="shared" si="1"/>
        <v>130.30000000000001</v>
      </c>
      <c r="R16" s="135">
        <f t="shared" si="1"/>
        <v>55.2</v>
      </c>
      <c r="S16" s="135">
        <f t="shared" si="1"/>
        <v>242</v>
      </c>
      <c r="T16" s="135">
        <f t="shared" si="1"/>
        <v>428.3</v>
      </c>
      <c r="U16" s="135">
        <f t="shared" si="1"/>
        <v>500</v>
      </c>
      <c r="V16" s="135">
        <f t="shared" si="1"/>
        <v>500</v>
      </c>
      <c r="W16" s="135">
        <f t="shared" si="1"/>
        <v>501</v>
      </c>
      <c r="X16" s="135">
        <f t="shared" si="1"/>
        <v>165.2</v>
      </c>
      <c r="Y16" s="135">
        <f t="shared" si="1"/>
        <v>500</v>
      </c>
      <c r="Z16" s="136" t="str">
        <f t="shared" si="1"/>
        <v/>
      </c>
      <c r="AA16" s="90">
        <f t="shared" si="0"/>
        <v>7735.5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128.5</v>
      </c>
      <c r="I21" s="129">
        <v>325.3</v>
      </c>
      <c r="J21" s="129">
        <v>272.10000000000002</v>
      </c>
      <c r="K21" s="129">
        <v>173.4</v>
      </c>
      <c r="L21" s="129"/>
      <c r="M21" s="129"/>
      <c r="N21" s="129"/>
      <c r="O21" s="129"/>
      <c r="P21" s="129"/>
      <c r="Q21" s="129"/>
      <c r="R21" s="129">
        <v>697.5</v>
      </c>
      <c r="S21" s="129">
        <v>831.3</v>
      </c>
      <c r="T21" s="129">
        <v>879</v>
      </c>
      <c r="U21" s="129">
        <v>785.2</v>
      </c>
      <c r="V21" s="129">
        <v>697.5</v>
      </c>
      <c r="W21" s="129">
        <v>627.6</v>
      </c>
      <c r="X21" s="129">
        <v>699.1</v>
      </c>
      <c r="Y21" s="130">
        <v>1091</v>
      </c>
      <c r="Z21" s="131"/>
      <c r="AA21" s="132">
        <f t="shared" si="2"/>
        <v>7207.5000000000009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480.2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7980.2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480.2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628.5</v>
      </c>
      <c r="I24" s="135">
        <f t="shared" si="3"/>
        <v>825.3</v>
      </c>
      <c r="J24" s="135">
        <f t="shared" si="3"/>
        <v>772.1</v>
      </c>
      <c r="K24" s="135">
        <f t="shared" si="3"/>
        <v>673.4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697.5</v>
      </c>
      <c r="S24" s="135">
        <f t="shared" si="3"/>
        <v>831.3</v>
      </c>
      <c r="T24" s="135">
        <f t="shared" si="3"/>
        <v>879</v>
      </c>
      <c r="U24" s="135">
        <f t="shared" si="3"/>
        <v>785.2</v>
      </c>
      <c r="V24" s="135">
        <f t="shared" si="3"/>
        <v>697.5</v>
      </c>
      <c r="W24" s="135">
        <f t="shared" si="3"/>
        <v>627.6</v>
      </c>
      <c r="X24" s="135">
        <f t="shared" si="3"/>
        <v>699.1</v>
      </c>
      <c r="Y24" s="135">
        <f t="shared" si="3"/>
        <v>1091</v>
      </c>
      <c r="Z24" s="136" t="str">
        <f t="shared" si="3"/>
        <v/>
      </c>
      <c r="AA24" s="90">
        <f t="shared" si="2"/>
        <v>15187.7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2024-07-09T11:07:32Z</dcterms:created>
  <dcterms:modified xsi:type="dcterms:W3CDTF">2024-07-09T11:07:34Z</dcterms:modified>
</cp:coreProperties>
</file>