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<sst xmlns="http://schemas.openxmlformats.org/spreadsheetml/2006/main" count="119" uniqueCount="54">
  <si>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08/07/2024 14:16:35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</si>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</sst>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AB-475C-BE38-DB8372A147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AB-475C-BE38-DB8372A147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AAB-475C-BE38-DB8372A147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AAB-475C-BE38-DB8372A147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AB-475C-BE38-DB8372A147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AB-475C-BE38-DB8372A147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AB-475C-BE38-DB8372A147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352</c:v>
                </c:pt>
                <c:pt idx="10">
                  <c:v>352</c:v>
                </c:pt>
                <c:pt idx="11">
                  <c:v>352</c:v>
                </c:pt>
                <c:pt idx="12">
                  <c:v>352</c:v>
                </c:pt>
                <c:pt idx="13">
                  <c:v>352</c:v>
                </c:pt>
                <c:pt idx="14">
                  <c:v>352</c:v>
                </c:pt>
                <c:pt idx="15">
                  <c:v>352</c:v>
                </c:pt>
                <c:pt idx="16">
                  <c:v>302</c:v>
                </c:pt>
                <c:pt idx="17">
                  <c:v>302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AB-475C-BE38-DB8372A147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129</c:v>
                </c:pt>
                <c:pt idx="7">
                  <c:v>177</c:v>
                </c:pt>
                <c:pt idx="8">
                  <c:v>210</c:v>
                </c:pt>
                <c:pt idx="9">
                  <c:v>220</c:v>
                </c:pt>
                <c:pt idx="10">
                  <c:v>221</c:v>
                </c:pt>
                <c:pt idx="11">
                  <c:v>220</c:v>
                </c:pt>
                <c:pt idx="12">
                  <c:v>225</c:v>
                </c:pt>
                <c:pt idx="13">
                  <c:v>219</c:v>
                </c:pt>
                <c:pt idx="14">
                  <c:v>207</c:v>
                </c:pt>
                <c:pt idx="15">
                  <c:v>214</c:v>
                </c:pt>
                <c:pt idx="16">
                  <c:v>237</c:v>
                </c:pt>
                <c:pt idx="17">
                  <c:v>267</c:v>
                </c:pt>
                <c:pt idx="18">
                  <c:v>286</c:v>
                </c:pt>
                <c:pt idx="19">
                  <c:v>279</c:v>
                </c:pt>
                <c:pt idx="20">
                  <c:v>291</c:v>
                </c:pt>
                <c:pt idx="21">
                  <c:v>246</c:v>
                </c:pt>
                <c:pt idx="22">
                  <c:v>188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AB-475C-BE38-DB8372A147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4390.4539999999997</c:v>
                </c:pt>
                <c:pt idx="1">
                  <c:v>3791.462</c:v>
                </c:pt>
                <c:pt idx="2">
                  <c:v>3442.5460000000003</c:v>
                </c:pt>
                <c:pt idx="3">
                  <c:v>3091.6489999999999</c:v>
                </c:pt>
                <c:pt idx="4">
                  <c:v>2860.556</c:v>
                </c:pt>
                <c:pt idx="5">
                  <c:v>2957.913</c:v>
                </c:pt>
                <c:pt idx="6">
                  <c:v>3341.4110000000001</c:v>
                </c:pt>
                <c:pt idx="7">
                  <c:v>3122.1430000000005</c:v>
                </c:pt>
                <c:pt idx="8">
                  <c:v>2542.9</c:v>
                </c:pt>
                <c:pt idx="9">
                  <c:v>2092.9</c:v>
                </c:pt>
                <c:pt idx="10">
                  <c:v>1607.9</c:v>
                </c:pt>
                <c:pt idx="11">
                  <c:v>1582.9</c:v>
                </c:pt>
                <c:pt idx="12">
                  <c:v>1582.9</c:v>
                </c:pt>
                <c:pt idx="13">
                  <c:v>1587.9</c:v>
                </c:pt>
                <c:pt idx="14">
                  <c:v>1862.9</c:v>
                </c:pt>
                <c:pt idx="15">
                  <c:v>2430.9290000000001</c:v>
                </c:pt>
                <c:pt idx="16">
                  <c:v>3146.37</c:v>
                </c:pt>
                <c:pt idx="17">
                  <c:v>3693.2150000000001</c:v>
                </c:pt>
                <c:pt idx="18">
                  <c:v>3719.7660000000001</c:v>
                </c:pt>
                <c:pt idx="19">
                  <c:v>3835.5350000000003</c:v>
                </c:pt>
                <c:pt idx="20">
                  <c:v>3818.9209999999998</c:v>
                </c:pt>
                <c:pt idx="21">
                  <c:v>3898.7730000000001</c:v>
                </c:pt>
                <c:pt idx="22">
                  <c:v>3931.4570000000003</c:v>
                </c:pt>
                <c:pt idx="23">
                  <c:v>3914.7429999999999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AB-475C-BE38-DB8372A147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687</c:v>
                </c:pt>
                <c:pt idx="1">
                  <c:v>187</c:v>
                </c:pt>
                <c:pt idx="2">
                  <c:v>352.8</c:v>
                </c:pt>
                <c:pt idx="3">
                  <c:v>451.7</c:v>
                </c:pt>
                <c:pt idx="4">
                  <c:v>314.39999999999998</c:v>
                </c:pt>
                <c:pt idx="5">
                  <c:v>200</c:v>
                </c:pt>
                <c:pt idx="6">
                  <c:v>273</c:v>
                </c:pt>
                <c:pt idx="7">
                  <c:v>208</c:v>
                </c:pt>
                <c:pt idx="8">
                  <c:v>396</c:v>
                </c:pt>
                <c:pt idx="9">
                  <c:v>248.8</c:v>
                </c:pt>
                <c:pt idx="10">
                  <c:v>649.1</c:v>
                </c:pt>
                <c:pt idx="11">
                  <c:v>724.7</c:v>
                </c:pt>
                <c:pt idx="12">
                  <c:v>951.1</c:v>
                </c:pt>
                <c:pt idx="13">
                  <c:v>1128.5</c:v>
                </c:pt>
                <c:pt idx="14">
                  <c:v>954.6</c:v>
                </c:pt>
                <c:pt idx="15">
                  <c:v>752</c:v>
                </c:pt>
                <c:pt idx="16">
                  <c:v>902</c:v>
                </c:pt>
                <c:pt idx="17">
                  <c:v>645.4</c:v>
                </c:pt>
                <c:pt idx="18">
                  <c:v>855</c:v>
                </c:pt>
                <c:pt idx="19">
                  <c:v>854</c:v>
                </c:pt>
                <c:pt idx="20">
                  <c:v>884.7</c:v>
                </c:pt>
                <c:pt idx="21">
                  <c:v>425.3</c:v>
                </c:pt>
                <c:pt idx="22">
                  <c:v>794</c:v>
                </c:pt>
                <c:pt idx="23">
                  <c:v>416.3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AB-475C-BE38-DB8372A147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2314.6600000000003</c:v>
                </c:pt>
                <c:pt idx="1">
                  <c:v>2468.0679999999998</c:v>
                </c:pt>
                <c:pt idx="2">
                  <c:v>2619.5619999999999</c:v>
                </c:pt>
                <c:pt idx="3">
                  <c:v>2728.7659999999996</c:v>
                </c:pt>
                <c:pt idx="4">
                  <c:v>2820.8340000000003</c:v>
                </c:pt>
                <c:pt idx="5">
                  <c:v>2973.0490000000009</c:v>
                </c:pt>
                <c:pt idx="6">
                  <c:v>3450.8829999999994</c:v>
                </c:pt>
                <c:pt idx="7">
                  <c:v>4427.7349999999997</c:v>
                </c:pt>
                <c:pt idx="8">
                  <c:v>5651.2410000000009</c:v>
                </c:pt>
                <c:pt idx="9">
                  <c:v>6747.94</c:v>
                </c:pt>
                <c:pt idx="10">
                  <c:v>7517.3629999999985</c:v>
                </c:pt>
                <c:pt idx="11">
                  <c:v>7886.3990000000022</c:v>
                </c:pt>
                <c:pt idx="12">
                  <c:v>7865.5790000000015</c:v>
                </c:pt>
                <c:pt idx="13">
                  <c:v>7690.152</c:v>
                </c:pt>
                <c:pt idx="14">
                  <c:v>7227.97</c:v>
                </c:pt>
                <c:pt idx="15">
                  <c:v>6534.0249999999987</c:v>
                </c:pt>
                <c:pt idx="16">
                  <c:v>5597.9659999999994</c:v>
                </c:pt>
                <c:pt idx="17">
                  <c:v>4478.3169999999991</c:v>
                </c:pt>
                <c:pt idx="18">
                  <c:v>3453.9389999999994</c:v>
                </c:pt>
                <c:pt idx="19">
                  <c:v>2911.9780000000001</c:v>
                </c:pt>
                <c:pt idx="20">
                  <c:v>2766.835</c:v>
                </c:pt>
                <c:pt idx="21">
                  <c:v>2739.6170000000002</c:v>
                </c:pt>
                <c:pt idx="22">
                  <c:v>2740.9680000000003</c:v>
                </c:pt>
                <c:pt idx="23">
                  <c:v>2785.7919999999995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AB-475C-BE38-DB8372A147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145</c:v>
                </c:pt>
                <c:pt idx="1">
                  <c:v>146</c:v>
                </c:pt>
                <c:pt idx="2">
                  <c:v>147</c:v>
                </c:pt>
                <c:pt idx="3">
                  <c:v>148</c:v>
                </c:pt>
                <c:pt idx="4">
                  <c:v>149</c:v>
                </c:pt>
                <c:pt idx="5">
                  <c:v>150</c:v>
                </c:pt>
                <c:pt idx="6">
                  <c:v>153</c:v>
                </c:pt>
                <c:pt idx="7">
                  <c:v>161</c:v>
                </c:pt>
                <c:pt idx="8">
                  <c:v>174</c:v>
                </c:pt>
                <c:pt idx="9">
                  <c:v>186</c:v>
                </c:pt>
                <c:pt idx="10">
                  <c:v>194</c:v>
                </c:pt>
                <c:pt idx="11">
                  <c:v>198</c:v>
                </c:pt>
                <c:pt idx="12">
                  <c:v>197</c:v>
                </c:pt>
                <c:pt idx="13">
                  <c:v>192</c:v>
                </c:pt>
                <c:pt idx="14">
                  <c:v>184</c:v>
                </c:pt>
                <c:pt idx="15">
                  <c:v>172</c:v>
                </c:pt>
                <c:pt idx="16">
                  <c:v>156</c:v>
                </c:pt>
                <c:pt idx="17">
                  <c:v>141</c:v>
                </c:pt>
                <c:pt idx="18">
                  <c:v>128</c:v>
                </c:pt>
                <c:pt idx="19">
                  <c:v>124</c:v>
                </c:pt>
                <c:pt idx="20">
                  <c:v>125</c:v>
                </c:pt>
                <c:pt idx="21">
                  <c:v>126</c:v>
                </c:pt>
                <c:pt idx="22">
                  <c:v>126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AB-475C-BE38-DB8372A147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382</c:v>
                </c:pt>
                <c:pt idx="5">
                  <c:v>417</c:v>
                </c:pt>
                <c:pt idx="6">
                  <c:v>497</c:v>
                </c:pt>
                <c:pt idx="7">
                  <c:v>487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140</c:v>
                </c:pt>
                <c:pt idx="17">
                  <c:v>820</c:v>
                </c:pt>
                <c:pt idx="18">
                  <c:v>1213</c:v>
                </c:pt>
                <c:pt idx="19">
                  <c:v>1277</c:v>
                </c:pt>
                <c:pt idx="20">
                  <c:v>1251</c:v>
                </c:pt>
                <c:pt idx="21">
                  <c:v>1191</c:v>
                </c:pt>
                <c:pt idx="22">
                  <c:v>1081</c:v>
                </c:pt>
                <c:pt idx="23">
                  <c:v>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AB-475C-BE38-DB8372A14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120.01</c:v>
                </c:pt>
                <c:pt idx="1">
                  <c:v>107.01</c:v>
                </c:pt>
                <c:pt idx="2">
                  <c:v>98.93</c:v>
                </c:pt>
                <c:pt idx="3">
                  <c:v>94.47</c:v>
                </c:pt>
                <c:pt idx="4">
                  <c:v>87.6</c:v>
                </c:pt>
                <c:pt idx="5">
                  <c:v>90.41</c:v>
                </c:pt>
                <c:pt idx="6">
                  <c:v>99.38</c:v>
                </c:pt>
                <c:pt idx="7">
                  <c:v>97.37</c:v>
                </c:pt>
                <c:pt idx="8">
                  <c:v>53.99</c:v>
                </c:pt>
                <c:pt idx="9">
                  <c:v>59.83</c:v>
                </c:pt>
                <c:pt idx="10">
                  <c:v>46.63</c:v>
                </c:pt>
                <c:pt idx="11">
                  <c:v>33.71</c:v>
                </c:pt>
                <c:pt idx="12">
                  <c:v>21.95</c:v>
                </c:pt>
                <c:pt idx="13">
                  <c:v>34.17</c:v>
                </c:pt>
                <c:pt idx="14">
                  <c:v>42.67</c:v>
                </c:pt>
                <c:pt idx="15">
                  <c:v>84.83</c:v>
                </c:pt>
                <c:pt idx="16">
                  <c:v>97.6</c:v>
                </c:pt>
                <c:pt idx="17">
                  <c:v>115.48</c:v>
                </c:pt>
                <c:pt idx="18">
                  <c:v>205.35</c:v>
                </c:pt>
                <c:pt idx="19">
                  <c:v>250</c:v>
                </c:pt>
                <c:pt idx="20">
                  <c:v>165</c:v>
                </c:pt>
                <c:pt idx="21">
                  <c:v>151.34</c:v>
                </c:pt>
                <c:pt idx="22">
                  <c:v>120.1</c:v>
                </c:pt>
                <c:pt idx="23">
                  <c:v>109.01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AB-475C-BE38-DB8372A14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158.5</c:v>
                </c:pt>
                <c:pt idx="1">
                  <c:v>153.5</c:v>
                </c:pt>
                <c:pt idx="2">
                  <c:v>140.5</c:v>
                </c:pt>
                <c:pt idx="3">
                  <c:v>130</c:v>
                </c:pt>
                <c:pt idx="4">
                  <c:v>138</c:v>
                </c:pt>
                <c:pt idx="5">
                  <c:v>142.5</c:v>
                </c:pt>
                <c:pt idx="6">
                  <c:v>172</c:v>
                </c:pt>
                <c:pt idx="7">
                  <c:v>157.5</c:v>
                </c:pt>
                <c:pt idx="8">
                  <c:v>144</c:v>
                </c:pt>
                <c:pt idx="9">
                  <c:v>126</c:v>
                </c:pt>
                <c:pt idx="10">
                  <c:v>114.5</c:v>
                </c:pt>
                <c:pt idx="11">
                  <c:v>115</c:v>
                </c:pt>
                <c:pt idx="12">
                  <c:v>123</c:v>
                </c:pt>
                <c:pt idx="13">
                  <c:v>127.5</c:v>
                </c:pt>
                <c:pt idx="14">
                  <c:v>133.5</c:v>
                </c:pt>
                <c:pt idx="15">
                  <c:v>154</c:v>
                </c:pt>
                <c:pt idx="16">
                  <c:v>168</c:v>
                </c:pt>
                <c:pt idx="17">
                  <c:v>227</c:v>
                </c:pt>
                <c:pt idx="18">
                  <c:v>254.5</c:v>
                </c:pt>
                <c:pt idx="19">
                  <c:v>239.5</c:v>
                </c:pt>
                <c:pt idx="20">
                  <c:v>223.5</c:v>
                </c:pt>
                <c:pt idx="21">
                  <c:v>202.5</c:v>
                </c:pt>
                <c:pt idx="22">
                  <c:v>191.5</c:v>
                </c:pt>
                <c:pt idx="23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7-40F6-B36A-1A9BD863FE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798.625</c:v>
                </c:pt>
                <c:pt idx="1">
                  <c:v>824.39399999999989</c:v>
                </c:pt>
                <c:pt idx="2">
                  <c:v>847.81799999999998</c:v>
                </c:pt>
                <c:pt idx="3">
                  <c:v>856.26300000000003</c:v>
                </c:pt>
                <c:pt idx="4">
                  <c:v>871.31999999999994</c:v>
                </c:pt>
                <c:pt idx="5">
                  <c:v>899.78899999999999</c:v>
                </c:pt>
                <c:pt idx="6">
                  <c:v>888.43600000000004</c:v>
                </c:pt>
                <c:pt idx="7">
                  <c:v>842.86599999999987</c:v>
                </c:pt>
                <c:pt idx="8">
                  <c:v>837.904</c:v>
                </c:pt>
                <c:pt idx="9">
                  <c:v>826.68099999999993</c:v>
                </c:pt>
                <c:pt idx="10">
                  <c:v>831.79</c:v>
                </c:pt>
                <c:pt idx="11">
                  <c:v>908.48900000000003</c:v>
                </c:pt>
                <c:pt idx="12">
                  <c:v>849.39300000000003</c:v>
                </c:pt>
                <c:pt idx="13">
                  <c:v>783.01100000000008</c:v>
                </c:pt>
                <c:pt idx="14">
                  <c:v>763.26</c:v>
                </c:pt>
                <c:pt idx="15">
                  <c:v>731.053</c:v>
                </c:pt>
                <c:pt idx="16">
                  <c:v>733.76300000000003</c:v>
                </c:pt>
                <c:pt idx="17">
                  <c:v>738.46100000000001</c:v>
                </c:pt>
                <c:pt idx="18">
                  <c:v>712.62800000000004</c:v>
                </c:pt>
                <c:pt idx="19">
                  <c:v>706.02200000000005</c:v>
                </c:pt>
                <c:pt idx="20">
                  <c:v>705.57899999999995</c:v>
                </c:pt>
                <c:pt idx="21">
                  <c:v>707.55800000000011</c:v>
                </c:pt>
                <c:pt idx="22">
                  <c:v>726.18299999999999</c:v>
                </c:pt>
                <c:pt idx="23">
                  <c:v>806.47200000000009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C7-40F6-B36A-1A9BD863FE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1399.6920000000002</c:v>
                </c:pt>
                <c:pt idx="1">
                  <c:v>1378.5730000000003</c:v>
                </c:pt>
                <c:pt idx="2">
                  <c:v>1367.2080000000001</c:v>
                </c:pt>
                <c:pt idx="3">
                  <c:v>1363.1420000000001</c:v>
                </c:pt>
                <c:pt idx="4">
                  <c:v>1405.0649999999998</c:v>
                </c:pt>
                <c:pt idx="5">
                  <c:v>1523.1790000000001</c:v>
                </c:pt>
                <c:pt idx="6">
                  <c:v>1745.3000000000002</c:v>
                </c:pt>
                <c:pt idx="7">
                  <c:v>1925.9530000000002</c:v>
                </c:pt>
                <c:pt idx="8">
                  <c:v>2040.0800000000002</c:v>
                </c:pt>
                <c:pt idx="9">
                  <c:v>2089.2809999999999</c:v>
                </c:pt>
                <c:pt idx="10">
                  <c:v>2130.9629999999997</c:v>
                </c:pt>
                <c:pt idx="11">
                  <c:v>2158.1579999999999</c:v>
                </c:pt>
                <c:pt idx="12">
                  <c:v>2172.0120000000002</c:v>
                </c:pt>
                <c:pt idx="13">
                  <c:v>2164.944</c:v>
                </c:pt>
                <c:pt idx="14">
                  <c:v>2130.2530000000002</c:v>
                </c:pt>
                <c:pt idx="15">
                  <c:v>2077.9170000000004</c:v>
                </c:pt>
                <c:pt idx="16">
                  <c:v>2042.3889999999999</c:v>
                </c:pt>
                <c:pt idx="17">
                  <c:v>1991.4479999999999</c:v>
                </c:pt>
                <c:pt idx="18">
                  <c:v>1897.4619999999998</c:v>
                </c:pt>
                <c:pt idx="19">
                  <c:v>1817.239</c:v>
                </c:pt>
                <c:pt idx="20">
                  <c:v>1729.6449999999998</c:v>
                </c:pt>
                <c:pt idx="21">
                  <c:v>1578.7069999999999</c:v>
                </c:pt>
                <c:pt idx="22">
                  <c:v>1514.4069999999999</c:v>
                </c:pt>
                <c:pt idx="23">
                  <c:v>1473.2439999999999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C7-40F6-B36A-1A9BD863FE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4102.7969999999996</c:v>
                </c:pt>
                <c:pt idx="1">
                  <c:v>3819.7009999999996</c:v>
                </c:pt>
                <c:pt idx="2">
                  <c:v>3638.4049999999997</c:v>
                </c:pt>
                <c:pt idx="3">
                  <c:v>3508.732</c:v>
                </c:pt>
                <c:pt idx="4">
                  <c:v>3471.3769999999995</c:v>
                </c:pt>
                <c:pt idx="5">
                  <c:v>3474.6029999999996</c:v>
                </c:pt>
                <c:pt idx="6">
                  <c:v>3795.0189999999993</c:v>
                </c:pt>
                <c:pt idx="7">
                  <c:v>4328.9589999999998</c:v>
                </c:pt>
                <c:pt idx="8">
                  <c:v>4918.1080000000002</c:v>
                </c:pt>
                <c:pt idx="9">
                  <c:v>5303.6990000000014</c:v>
                </c:pt>
                <c:pt idx="10">
                  <c:v>5700.072000000001</c:v>
                </c:pt>
                <c:pt idx="11">
                  <c:v>6062.3339999999998</c:v>
                </c:pt>
                <c:pt idx="12">
                  <c:v>6297.14</c:v>
                </c:pt>
                <c:pt idx="13">
                  <c:v>6331.1379999999999</c:v>
                </c:pt>
                <c:pt idx="14">
                  <c:v>6171.4560000000001</c:v>
                </c:pt>
                <c:pt idx="15">
                  <c:v>5998.0170000000007</c:v>
                </c:pt>
                <c:pt idx="16">
                  <c:v>5934.1999999999989</c:v>
                </c:pt>
                <c:pt idx="17">
                  <c:v>5853.3050000000003</c:v>
                </c:pt>
                <c:pt idx="18">
                  <c:v>5750.1260000000002</c:v>
                </c:pt>
                <c:pt idx="19">
                  <c:v>5651.8760000000011</c:v>
                </c:pt>
                <c:pt idx="20">
                  <c:v>5706.9369999999999</c:v>
                </c:pt>
                <c:pt idx="21">
                  <c:v>5518.4620000000014</c:v>
                </c:pt>
                <c:pt idx="22">
                  <c:v>5198.6860000000006</c:v>
                </c:pt>
                <c:pt idx="23">
                  <c:v>4765.6180000000004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C7-40F6-B36A-1A9BD863FE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388</c:v>
                </c:pt>
                <c:pt idx="1">
                  <c:v>370</c:v>
                </c:pt>
                <c:pt idx="2">
                  <c:v>357.99999999999994</c:v>
                </c:pt>
                <c:pt idx="3">
                  <c:v>352.99999999999994</c:v>
                </c:pt>
                <c:pt idx="4">
                  <c:v>357</c:v>
                </c:pt>
                <c:pt idx="5">
                  <c:v>369</c:v>
                </c:pt>
                <c:pt idx="6">
                  <c:v>430</c:v>
                </c:pt>
                <c:pt idx="7">
                  <c:v>488</c:v>
                </c:pt>
                <c:pt idx="8">
                  <c:v>534</c:v>
                </c:pt>
                <c:pt idx="9">
                  <c:v>556.00000000000011</c:v>
                </c:pt>
                <c:pt idx="10">
                  <c:v>565</c:v>
                </c:pt>
                <c:pt idx="11">
                  <c:v>567.99999999999977</c:v>
                </c:pt>
                <c:pt idx="12">
                  <c:v>572</c:v>
                </c:pt>
                <c:pt idx="13">
                  <c:v>560.99999999999989</c:v>
                </c:pt>
                <c:pt idx="14">
                  <c:v>540.99999999999989</c:v>
                </c:pt>
                <c:pt idx="15">
                  <c:v>536</c:v>
                </c:pt>
                <c:pt idx="16">
                  <c:v>543.00000000000011</c:v>
                </c:pt>
                <c:pt idx="17">
                  <c:v>558</c:v>
                </c:pt>
                <c:pt idx="18">
                  <c:v>563.99999999999989</c:v>
                </c:pt>
                <c:pt idx="19">
                  <c:v>553</c:v>
                </c:pt>
                <c:pt idx="20">
                  <c:v>540.99999999999989</c:v>
                </c:pt>
                <c:pt idx="21">
                  <c:v>503</c:v>
                </c:pt>
                <c:pt idx="22">
                  <c:v>464</c:v>
                </c:pt>
                <c:pt idx="23">
                  <c:v>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C7-40F6-B36A-1A9BD863FE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C7-40F6-B36A-1A9BD863FE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C7-40F6-B36A-1A9BD863FE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C7-40F6-B36A-1A9BD863FE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C7-40F6-B36A-1A9BD863FE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0C7-40F6-B36A-1A9BD863FE1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1211.5</c:v>
                </c:pt>
                <c:pt idx="1">
                  <c:v>536.4</c:v>
                </c:pt>
                <c:pt idx="2">
                  <c:v>700</c:v>
                </c:pt>
                <c:pt idx="3">
                  <c:v>699</c:v>
                </c:pt>
                <c:pt idx="4">
                  <c:v>698</c:v>
                </c:pt>
                <c:pt idx="5">
                  <c:v>703.5</c:v>
                </c:pt>
                <c:pt idx="6">
                  <c:v>1113.2</c:v>
                </c:pt>
                <c:pt idx="7">
                  <c:v>1141.5999999999999</c:v>
                </c:pt>
                <c:pt idx="8">
                  <c:v>993</c:v>
                </c:pt>
                <c:pt idx="9">
                  <c:v>1065</c:v>
                </c:pt>
                <c:pt idx="10">
                  <c:v>1178</c:v>
                </c:pt>
                <c:pt idx="11">
                  <c:v>1144</c:v>
                </c:pt>
                <c:pt idx="12">
                  <c:v>1126</c:v>
                </c:pt>
                <c:pt idx="13">
                  <c:v>1168</c:v>
                </c:pt>
                <c:pt idx="14">
                  <c:v>1125</c:v>
                </c:pt>
                <c:pt idx="15">
                  <c:v>1034</c:v>
                </c:pt>
                <c:pt idx="16">
                  <c:v>1060</c:v>
                </c:pt>
                <c:pt idx="17">
                  <c:v>978.7</c:v>
                </c:pt>
                <c:pt idx="18">
                  <c:v>1073</c:v>
                </c:pt>
                <c:pt idx="19">
                  <c:v>907.4</c:v>
                </c:pt>
                <c:pt idx="20">
                  <c:v>823.8</c:v>
                </c:pt>
                <c:pt idx="21">
                  <c:v>709.5</c:v>
                </c:pt>
                <c:pt idx="22">
                  <c:v>1359.6</c:v>
                </c:pt>
                <c:pt idx="23">
                  <c:v>818.5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C7-40F6-B36A-1A9BD863FE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6.3780000000000001</c:v>
                </c:pt>
                <c:pt idx="6">
                  <c:v>2.339</c:v>
                </c:pt>
                <c:pt idx="18">
                  <c:v>3.9870000000000001</c:v>
                </c:pt>
                <c:pt idx="19">
                  <c:v>6.4909999999999997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C7-40F6-B36A-1A9BD863FE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C7-40F6-B36A-1A9BD863FE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C7-40F6-B36A-1A9BD863F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120.01</c:v>
                </c:pt>
                <c:pt idx="1">
                  <c:v>107.01</c:v>
                </c:pt>
                <c:pt idx="2">
                  <c:v>98.93</c:v>
                </c:pt>
                <c:pt idx="3">
                  <c:v>94.47</c:v>
                </c:pt>
                <c:pt idx="4">
                  <c:v>87.6</c:v>
                </c:pt>
                <c:pt idx="5">
                  <c:v>90.41</c:v>
                </c:pt>
                <c:pt idx="6">
                  <c:v>99.38</c:v>
                </c:pt>
                <c:pt idx="7">
                  <c:v>97.37</c:v>
                </c:pt>
                <c:pt idx="8">
                  <c:v>53.99</c:v>
                </c:pt>
                <c:pt idx="9">
                  <c:v>59.83</c:v>
                </c:pt>
                <c:pt idx="10">
                  <c:v>46.63</c:v>
                </c:pt>
                <c:pt idx="11">
                  <c:v>33.71</c:v>
                </c:pt>
                <c:pt idx="12">
                  <c:v>21.95</c:v>
                </c:pt>
                <c:pt idx="13">
                  <c:v>34.17</c:v>
                </c:pt>
                <c:pt idx="14">
                  <c:v>42.67</c:v>
                </c:pt>
                <c:pt idx="15">
                  <c:v>84.83</c:v>
                </c:pt>
                <c:pt idx="16">
                  <c:v>97.6</c:v>
                </c:pt>
                <c:pt idx="17">
                  <c:v>115.48</c:v>
                </c:pt>
                <c:pt idx="18">
                  <c:v>205.35</c:v>
                </c:pt>
                <c:pt idx="19">
                  <c:v>250</c:v>
                </c:pt>
                <c:pt idx="20">
                  <c:v>165</c:v>
                </c:pt>
                <c:pt idx="21">
                  <c:v>151.34</c:v>
                </c:pt>
                <c:pt idx="22">
                  <c:v>120.1</c:v>
                </c:pt>
                <c:pt idx="23">
                  <c:v>109.01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C7-40F6-B36A-1A9BD863F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8066.1139999999987</v>
      </c>
      <c r="C4" s="18">
        <v>7089.5300000000016</v>
      </c>
      <c r="D4" s="18">
        <v>7058.9080000000022</v>
      </c>
      <c r="E4" s="18">
        <v>6917.1150000000025</v>
      </c>
      <c r="F4" s="18">
        <v>6947.7899999999991</v>
      </c>
      <c r="G4" s="18">
        <v>7118.9620000000014</v>
      </c>
      <c r="H4" s="18">
        <v>8146.2940000000026</v>
      </c>
      <c r="I4" s="18">
        <v>8884.8780000000006</v>
      </c>
      <c r="J4" s="18">
        <v>9467.1410000000033</v>
      </c>
      <c r="K4" s="18">
        <v>9966.6399999999976</v>
      </c>
      <c r="L4" s="18">
        <v>10630.362999999999</v>
      </c>
      <c r="M4" s="18">
        <v>11065.999000000002</v>
      </c>
      <c r="N4" s="18">
        <v>11249.578999999998</v>
      </c>
      <c r="O4" s="18">
        <v>11245.552</v>
      </c>
      <c r="P4" s="18">
        <v>10864.469999999998</v>
      </c>
      <c r="Q4" s="18">
        <v>10530.954000000002</v>
      </c>
      <c r="R4" s="18">
        <v>10481.335999999998</v>
      </c>
      <c r="S4" s="18">
        <v>10346.931999999993</v>
      </c>
      <c r="T4" s="18">
        <v>10255.705000000002</v>
      </c>
      <c r="U4" s="18">
        <v>9881.5130000000008</v>
      </c>
      <c r="V4" s="18">
        <v>9737.4560000000019</v>
      </c>
      <c r="W4" s="18">
        <v>9226.69</v>
      </c>
      <c r="X4" s="18">
        <v>9461.4249999999993</v>
      </c>
      <c r="Y4" s="18">
        <v>8470.8349999999991</v>
      </c>
      <c r="Z4" s="19"/>
      <c r="AA4" s="20">
        <f>SUM(B4:Z4)</f>
        <v>223112.18099999998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120.01</v>
      </c>
      <c r="C7" s="28">
        <v>107.01</v>
      </c>
      <c r="D7" s="28">
        <v>98.93</v>
      </c>
      <c r="E7" s="28">
        <v>94.47</v>
      </c>
      <c r="F7" s="28">
        <v>87.6</v>
      </c>
      <c r="G7" s="28">
        <v>90.41</v>
      </c>
      <c r="H7" s="28">
        <v>99.38</v>
      </c>
      <c r="I7" s="28">
        <v>97.37</v>
      </c>
      <c r="J7" s="28">
        <v>53.99</v>
      </c>
      <c r="K7" s="28">
        <v>59.83</v>
      </c>
      <c r="L7" s="28">
        <v>46.63</v>
      </c>
      <c r="M7" s="28">
        <v>33.71</v>
      </c>
      <c r="N7" s="28">
        <v>21.95</v>
      </c>
      <c r="O7" s="28">
        <v>34.17</v>
      </c>
      <c r="P7" s="28">
        <v>42.67</v>
      </c>
      <c r="Q7" s="28">
        <v>84.83</v>
      </c>
      <c r="R7" s="28">
        <v>97.6</v>
      </c>
      <c r="S7" s="28">
        <v>115.48</v>
      </c>
      <c r="T7" s="28">
        <v>205.35</v>
      </c>
      <c r="U7" s="28">
        <v>250</v>
      </c>
      <c r="V7" s="28">
        <v>165</v>
      </c>
      <c r="W7" s="28">
        <v>151.34</v>
      </c>
      <c r="X7" s="28">
        <v>120.1</v>
      </c>
      <c r="Y7" s="28">
        <v>109.01</v>
      </c>
      <c r="Z7" s="29"/>
      <c r="AA7" s="30">
        <f>IF(SUM(B7:Z7)&lt;&gt;0,AVERAGEIF(B7:Z7,"&lt;&gt;"""),"")</f>
        <v>99.451666666666668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352</v>
      </c>
      <c r="L10" s="42">
        <v>352</v>
      </c>
      <c r="M10" s="42">
        <v>352</v>
      </c>
      <c r="N10" s="42">
        <v>352</v>
      </c>
      <c r="O10" s="42">
        <v>352</v>
      </c>
      <c r="P10" s="42">
        <v>352</v>
      </c>
      <c r="Q10" s="42">
        <v>352</v>
      </c>
      <c r="R10" s="42">
        <v>302</v>
      </c>
      <c r="S10" s="42">
        <v>302</v>
      </c>
      <c r="T10" s="42">
        <v>600</v>
      </c>
      <c r="U10" s="42">
        <v>600</v>
      </c>
      <c r="V10" s="42">
        <v>600</v>
      </c>
      <c r="W10" s="42">
        <v>600</v>
      </c>
      <c r="X10" s="42">
        <v>600</v>
      </c>
      <c r="Y10" s="42">
        <v>302</v>
      </c>
      <c r="Z10" s="43"/>
      <c r="AA10" s="44">
        <f t="shared" ref="AA10:AA15" si="0">SUM(B10:Z10)</f>
        <v>9088</v>
      </c>
    </row>
    <row r="11" spans="1:27" ht="24.9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129</v>
      </c>
      <c r="I11" s="47">
        <v>177</v>
      </c>
      <c r="J11" s="47">
        <v>210</v>
      </c>
      <c r="K11" s="47">
        <v>220</v>
      </c>
      <c r="L11" s="47">
        <v>221</v>
      </c>
      <c r="M11" s="47">
        <v>220</v>
      </c>
      <c r="N11" s="47">
        <v>225</v>
      </c>
      <c r="O11" s="47">
        <v>219</v>
      </c>
      <c r="P11" s="47">
        <v>207</v>
      </c>
      <c r="Q11" s="47">
        <v>214</v>
      </c>
      <c r="R11" s="47">
        <v>237</v>
      </c>
      <c r="S11" s="47">
        <v>267</v>
      </c>
      <c r="T11" s="47">
        <v>286</v>
      </c>
      <c r="U11" s="47">
        <v>279</v>
      </c>
      <c r="V11" s="47">
        <v>291</v>
      </c>
      <c r="W11" s="47">
        <v>246</v>
      </c>
      <c r="X11" s="47">
        <v>188</v>
      </c>
      <c r="Y11" s="47">
        <v>142</v>
      </c>
      <c r="Z11" s="48"/>
      <c r="AA11" s="49">
        <f t="shared" si="0"/>
        <v>4698</v>
      </c>
    </row>
    <row r="12" spans="1:27" ht="24.95" customHeight="1" x14ac:dyDescent="0.2">
      <c r="A12" s="50" t="s">
        <v>8</v>
      </c>
      <c r="B12" s="51">
        <v>4390.4539999999997</v>
      </c>
      <c r="C12" s="52">
        <v>3791.462</v>
      </c>
      <c r="D12" s="52">
        <v>3442.5460000000003</v>
      </c>
      <c r="E12" s="52">
        <v>3091.6489999999999</v>
      </c>
      <c r="F12" s="52">
        <v>2860.556</v>
      </c>
      <c r="G12" s="52">
        <v>2957.913</v>
      </c>
      <c r="H12" s="52">
        <v>3341.4110000000001</v>
      </c>
      <c r="I12" s="52">
        <v>3122.1430000000005</v>
      </c>
      <c r="J12" s="52">
        <v>2542.9</v>
      </c>
      <c r="K12" s="52">
        <v>2092.9</v>
      </c>
      <c r="L12" s="52">
        <v>1607.9</v>
      </c>
      <c r="M12" s="52">
        <v>1582.9</v>
      </c>
      <c r="N12" s="52">
        <v>1582.9</v>
      </c>
      <c r="O12" s="52">
        <v>1587.9</v>
      </c>
      <c r="P12" s="52">
        <v>1862.9</v>
      </c>
      <c r="Q12" s="52">
        <v>2430.9290000000001</v>
      </c>
      <c r="R12" s="52">
        <v>3146.37</v>
      </c>
      <c r="S12" s="52">
        <v>3693.2150000000001</v>
      </c>
      <c r="T12" s="52">
        <v>3719.7660000000001</v>
      </c>
      <c r="U12" s="52">
        <v>3835.5350000000003</v>
      </c>
      <c r="V12" s="52">
        <v>3818.9209999999998</v>
      </c>
      <c r="W12" s="52">
        <v>3898.7730000000001</v>
      </c>
      <c r="X12" s="52">
        <v>3931.4570000000003</v>
      </c>
      <c r="Y12" s="52">
        <v>3914.7429999999999</v>
      </c>
      <c r="Z12" s="53"/>
      <c r="AA12" s="54">
        <f t="shared" si="0"/>
        <v>72248.143000000025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382</v>
      </c>
      <c r="G13" s="52">
        <v>417</v>
      </c>
      <c r="H13" s="52">
        <v>497</v>
      </c>
      <c r="I13" s="52">
        <v>487</v>
      </c>
      <c r="J13" s="52">
        <v>191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140</v>
      </c>
      <c r="S13" s="52">
        <v>820</v>
      </c>
      <c r="T13" s="52">
        <v>1213</v>
      </c>
      <c r="U13" s="52">
        <v>1277</v>
      </c>
      <c r="V13" s="52">
        <v>1251</v>
      </c>
      <c r="W13" s="52">
        <v>1191</v>
      </c>
      <c r="X13" s="52">
        <v>1081</v>
      </c>
      <c r="Y13" s="52">
        <v>787</v>
      </c>
      <c r="Z13" s="53"/>
      <c r="AA13" s="54">
        <f t="shared" si="0"/>
        <v>10678</v>
      </c>
    </row>
    <row r="14" spans="1:27" ht="24.95" customHeight="1" x14ac:dyDescent="0.2">
      <c r="A14" s="55" t="s">
        <v>10</v>
      </c>
      <c r="B14" s="56">
        <v>2314.6600000000003</v>
      </c>
      <c r="C14" s="57">
        <v>2468.0679999999998</v>
      </c>
      <c r="D14" s="57">
        <v>2619.5619999999999</v>
      </c>
      <c r="E14" s="57">
        <v>2728.7659999999996</v>
      </c>
      <c r="F14" s="57">
        <v>2820.8340000000003</v>
      </c>
      <c r="G14" s="57">
        <v>2973.0490000000009</v>
      </c>
      <c r="H14" s="57">
        <v>3450.8829999999994</v>
      </c>
      <c r="I14" s="57">
        <v>4427.7349999999997</v>
      </c>
      <c r="J14" s="57">
        <v>5651.2410000000009</v>
      </c>
      <c r="K14" s="57">
        <v>6747.94</v>
      </c>
      <c r="L14" s="57">
        <v>7517.3629999999985</v>
      </c>
      <c r="M14" s="57">
        <v>7886.3990000000022</v>
      </c>
      <c r="N14" s="57">
        <v>7865.5790000000015</v>
      </c>
      <c r="O14" s="57">
        <v>7690.152</v>
      </c>
      <c r="P14" s="57">
        <v>7227.97</v>
      </c>
      <c r="Q14" s="57">
        <v>6534.0249999999987</v>
      </c>
      <c r="R14" s="57">
        <v>5597.9659999999994</v>
      </c>
      <c r="S14" s="57">
        <v>4478.3169999999991</v>
      </c>
      <c r="T14" s="57">
        <v>3453.9389999999994</v>
      </c>
      <c r="U14" s="57">
        <v>2911.9780000000001</v>
      </c>
      <c r="V14" s="57">
        <v>2766.835</v>
      </c>
      <c r="W14" s="57">
        <v>2739.6170000000002</v>
      </c>
      <c r="X14" s="57">
        <v>2740.9680000000003</v>
      </c>
      <c r="Y14" s="57">
        <v>2785.7919999999995</v>
      </c>
      <c r="Z14" s="58"/>
      <c r="AA14" s="59">
        <f t="shared" si="0"/>
        <v>108399.63800000001</v>
      </c>
    </row>
    <row r="15" spans="1:27" ht="24.95" customHeight="1" x14ac:dyDescent="0.2">
      <c r="A15" s="55" t="s">
        <v>11</v>
      </c>
      <c r="B15" s="56">
        <v>145</v>
      </c>
      <c r="C15" s="57">
        <v>146</v>
      </c>
      <c r="D15" s="57">
        <v>147</v>
      </c>
      <c r="E15" s="57">
        <v>148</v>
      </c>
      <c r="F15" s="57">
        <v>149</v>
      </c>
      <c r="G15" s="57">
        <v>150</v>
      </c>
      <c r="H15" s="57">
        <v>153</v>
      </c>
      <c r="I15" s="57">
        <v>161</v>
      </c>
      <c r="J15" s="57">
        <v>174</v>
      </c>
      <c r="K15" s="57">
        <v>186</v>
      </c>
      <c r="L15" s="57">
        <v>194</v>
      </c>
      <c r="M15" s="57">
        <v>198</v>
      </c>
      <c r="N15" s="57">
        <v>197</v>
      </c>
      <c r="O15" s="57">
        <v>192</v>
      </c>
      <c r="P15" s="57">
        <v>184</v>
      </c>
      <c r="Q15" s="57">
        <v>172</v>
      </c>
      <c r="R15" s="57">
        <v>156</v>
      </c>
      <c r="S15" s="57">
        <v>141</v>
      </c>
      <c r="T15" s="57">
        <v>128</v>
      </c>
      <c r="U15" s="57">
        <v>124</v>
      </c>
      <c r="V15" s="57">
        <v>125</v>
      </c>
      <c r="W15" s="57">
        <v>126</v>
      </c>
      <c r="X15" s="57">
        <v>126</v>
      </c>
      <c r="Y15" s="57">
        <v>123</v>
      </c>
      <c r="Z15" s="58"/>
      <c r="AA15" s="59">
        <f t="shared" si="0"/>
        <v>3745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7379.1139999999996</v>
      </c>
      <c r="C16" s="62">
        <f t="shared" si="1"/>
        <v>6902.5299999999988</v>
      </c>
      <c r="D16" s="62">
        <f t="shared" si="1"/>
        <v>6706.1080000000002</v>
      </c>
      <c r="E16" s="62">
        <f t="shared" si="1"/>
        <v>6465.4149999999991</v>
      </c>
      <c r="F16" s="62">
        <f t="shared" si="1"/>
        <v>6633.39</v>
      </c>
      <c r="G16" s="62">
        <f t="shared" si="1"/>
        <v>6918.9620000000014</v>
      </c>
      <c r="H16" s="62">
        <f t="shared" si="1"/>
        <v>7873.2939999999999</v>
      </c>
      <c r="I16" s="62">
        <f t="shared" si="1"/>
        <v>8676.8780000000006</v>
      </c>
      <c r="J16" s="62">
        <f t="shared" si="1"/>
        <v>9071.1410000000014</v>
      </c>
      <c r="K16" s="62">
        <f t="shared" si="1"/>
        <v>9717.84</v>
      </c>
      <c r="L16" s="62">
        <f t="shared" si="1"/>
        <v>9981.262999999999</v>
      </c>
      <c r="M16" s="62">
        <f t="shared" si="1"/>
        <v>10341.299000000003</v>
      </c>
      <c r="N16" s="62">
        <f t="shared" si="1"/>
        <v>10298.479000000001</v>
      </c>
      <c r="O16" s="62">
        <f t="shared" si="1"/>
        <v>10117.052</v>
      </c>
      <c r="P16" s="62">
        <f t="shared" si="1"/>
        <v>9909.8700000000008</v>
      </c>
      <c r="Q16" s="62">
        <f t="shared" si="1"/>
        <v>9778.9539999999979</v>
      </c>
      <c r="R16" s="62">
        <f t="shared" si="1"/>
        <v>9579.3359999999993</v>
      </c>
      <c r="S16" s="62">
        <f t="shared" si="1"/>
        <v>9701.5319999999992</v>
      </c>
      <c r="T16" s="62">
        <f t="shared" si="1"/>
        <v>9400.7049999999981</v>
      </c>
      <c r="U16" s="62">
        <f t="shared" si="1"/>
        <v>9027.512999999999</v>
      </c>
      <c r="V16" s="62">
        <f t="shared" si="1"/>
        <v>8852.7560000000012</v>
      </c>
      <c r="W16" s="62">
        <f t="shared" si="1"/>
        <v>8801.39</v>
      </c>
      <c r="X16" s="62">
        <f t="shared" si="1"/>
        <v>8667.4250000000011</v>
      </c>
      <c r="Y16" s="62">
        <f t="shared" si="1"/>
        <v>8054.5349999999999</v>
      </c>
      <c r="Z16" s="63" t="str">
        <f t="shared" si="1"/>
        <v/>
      </c>
      <c r="AA16" s="64">
        <f>SUM(AA10:AA15)</f>
        <v>208856.78100000002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2682.9</v>
      </c>
      <c r="C29" s="72">
        <v>2750.9</v>
      </c>
      <c r="D29" s="72">
        <v>2849.9</v>
      </c>
      <c r="E29" s="72">
        <v>2930.9</v>
      </c>
      <c r="F29" s="72">
        <v>3297.9</v>
      </c>
      <c r="G29" s="72">
        <v>3409.9</v>
      </c>
      <c r="H29" s="72">
        <v>3684.9</v>
      </c>
      <c r="I29" s="72">
        <v>4124.8999999999996</v>
      </c>
      <c r="J29" s="72">
        <v>4354.8999999999996</v>
      </c>
      <c r="K29" s="72">
        <v>4707.8999999999996</v>
      </c>
      <c r="L29" s="72">
        <v>4916.8999999999996</v>
      </c>
      <c r="M29" s="72">
        <v>5090.8999999999996</v>
      </c>
      <c r="N29" s="72">
        <v>5085.8999999999996</v>
      </c>
      <c r="O29" s="72">
        <v>4987.8999999999996</v>
      </c>
      <c r="P29" s="72">
        <v>4807.8999999999996</v>
      </c>
      <c r="Q29" s="72">
        <v>4531.8999999999996</v>
      </c>
      <c r="R29" s="72">
        <v>4221.8999999999996</v>
      </c>
      <c r="S29" s="72">
        <v>4487.8999999999996</v>
      </c>
      <c r="T29" s="72">
        <v>4515.8999999999996</v>
      </c>
      <c r="U29" s="72">
        <v>4364.8999999999996</v>
      </c>
      <c r="V29" s="72">
        <v>4309.8999999999996</v>
      </c>
      <c r="W29" s="72">
        <v>4216.8999999999996</v>
      </c>
      <c r="X29" s="72">
        <v>4003.9</v>
      </c>
      <c r="Y29" s="72">
        <v>3699.9</v>
      </c>
      <c r="Z29" s="73"/>
      <c r="AA29" s="74">
        <f>SUM(B29:Z29)</f>
        <v>98037.599999999977</v>
      </c>
    </row>
    <row r="30" spans="1:27" ht="24.95" customHeight="1" x14ac:dyDescent="0.2">
      <c r="A30" s="75" t="s">
        <v>24</v>
      </c>
      <c r="B30" s="76">
        <v>2306.2139999999999</v>
      </c>
      <c r="C30" s="77">
        <v>2406.63</v>
      </c>
      <c r="D30" s="77">
        <v>2116.2080000000001</v>
      </c>
      <c r="E30" s="77">
        <v>1789.5150000000001</v>
      </c>
      <c r="F30" s="77">
        <v>1590.49</v>
      </c>
      <c r="G30" s="77">
        <v>1777.0619999999999</v>
      </c>
      <c r="H30" s="77">
        <v>2399.3939999999998</v>
      </c>
      <c r="I30" s="77">
        <v>2697.9780000000001</v>
      </c>
      <c r="J30" s="77">
        <v>2998.241</v>
      </c>
      <c r="K30" s="77">
        <v>3659.94</v>
      </c>
      <c r="L30" s="77">
        <v>4209.3630000000003</v>
      </c>
      <c r="M30" s="77">
        <v>4391.3990000000003</v>
      </c>
      <c r="N30" s="77">
        <v>4334.5789999999997</v>
      </c>
      <c r="O30" s="77">
        <v>4259.152</v>
      </c>
      <c r="P30" s="77">
        <v>3990.97</v>
      </c>
      <c r="Q30" s="77">
        <v>3691.0540000000001</v>
      </c>
      <c r="R30" s="77">
        <v>3599.4360000000001</v>
      </c>
      <c r="S30" s="77">
        <v>3262.6320000000001</v>
      </c>
      <c r="T30" s="77">
        <v>2639.8049999999998</v>
      </c>
      <c r="U30" s="77">
        <v>2343.6129999999998</v>
      </c>
      <c r="V30" s="77">
        <v>2309.8560000000002</v>
      </c>
      <c r="W30" s="77">
        <v>2245.4899999999998</v>
      </c>
      <c r="X30" s="77">
        <v>2280.5250000000001</v>
      </c>
      <c r="Y30" s="77">
        <v>2417.6350000000002</v>
      </c>
      <c r="Z30" s="78"/>
      <c r="AA30" s="79">
        <f>SUM(B30:Z30)</f>
        <v>69717.180999999982</v>
      </c>
    </row>
    <row r="31" spans="1:27" ht="24.95" customHeight="1" x14ac:dyDescent="0.2">
      <c r="A31" s="82" t="s">
        <v>25</v>
      </c>
      <c r="B31" s="80">
        <v>2577</v>
      </c>
      <c r="C31" s="81">
        <v>1932</v>
      </c>
      <c r="D31" s="81">
        <v>1932</v>
      </c>
      <c r="E31" s="81">
        <v>1932</v>
      </c>
      <c r="F31" s="81">
        <v>1932</v>
      </c>
      <c r="G31" s="81">
        <v>1932</v>
      </c>
      <c r="H31" s="81">
        <v>2062</v>
      </c>
      <c r="I31" s="81">
        <v>2062</v>
      </c>
      <c r="J31" s="81">
        <v>1912</v>
      </c>
      <c r="K31" s="81">
        <v>1542</v>
      </c>
      <c r="L31" s="81">
        <v>1087</v>
      </c>
      <c r="M31" s="81">
        <v>1062</v>
      </c>
      <c r="N31" s="81">
        <v>1062</v>
      </c>
      <c r="O31" s="81">
        <v>1067</v>
      </c>
      <c r="P31" s="81">
        <v>1312</v>
      </c>
      <c r="Q31" s="81">
        <v>1782</v>
      </c>
      <c r="R31" s="81">
        <v>1992</v>
      </c>
      <c r="S31" s="81">
        <v>2232</v>
      </c>
      <c r="T31" s="81">
        <v>2600</v>
      </c>
      <c r="U31" s="81">
        <v>2673</v>
      </c>
      <c r="V31" s="81">
        <v>2676</v>
      </c>
      <c r="W31" s="81">
        <v>2677</v>
      </c>
      <c r="X31" s="81">
        <v>2677</v>
      </c>
      <c r="Y31" s="81">
        <v>2311</v>
      </c>
      <c r="Z31" s="83"/>
      <c r="AA31" s="84">
        <f>SUM(B31:Z31)</f>
        <v>47025</v>
      </c>
    </row>
    <row r="32" spans="1:27" ht="30" customHeight="1" thickBot="1" x14ac:dyDescent="0.25">
      <c r="A32" s="60" t="s">
        <v>26</v>
      </c>
      <c r="B32" s="61">
        <f>IF(LEN(B$2)&gt;0,SUM(B29:B31),"")</f>
        <v>7566.1139999999996</v>
      </c>
      <c r="C32" s="62">
        <f t="shared" ref="C32:Z32" si="4">IF(LEN(C$2)&gt;0,SUM(C29:C31),"")</f>
        <v>7089.5300000000007</v>
      </c>
      <c r="D32" s="62">
        <f t="shared" si="4"/>
        <v>6898.1080000000002</v>
      </c>
      <c r="E32" s="62">
        <f t="shared" si="4"/>
        <v>6652.415</v>
      </c>
      <c r="F32" s="62">
        <f t="shared" si="4"/>
        <v>6820.39</v>
      </c>
      <c r="G32" s="62">
        <f t="shared" si="4"/>
        <v>7118.9619999999995</v>
      </c>
      <c r="H32" s="62">
        <f t="shared" si="4"/>
        <v>8146.2939999999999</v>
      </c>
      <c r="I32" s="62">
        <f t="shared" si="4"/>
        <v>8884.8780000000006</v>
      </c>
      <c r="J32" s="62">
        <f t="shared" si="4"/>
        <v>9265.1409999999996</v>
      </c>
      <c r="K32" s="62">
        <f t="shared" si="4"/>
        <v>9909.84</v>
      </c>
      <c r="L32" s="62">
        <f t="shared" si="4"/>
        <v>10213.262999999999</v>
      </c>
      <c r="M32" s="62">
        <f t="shared" si="4"/>
        <v>10544.298999999999</v>
      </c>
      <c r="N32" s="62">
        <f t="shared" si="4"/>
        <v>10482.478999999999</v>
      </c>
      <c r="O32" s="62">
        <f t="shared" si="4"/>
        <v>10314.052</v>
      </c>
      <c r="P32" s="62">
        <f t="shared" si="4"/>
        <v>10110.869999999999</v>
      </c>
      <c r="Q32" s="62">
        <f t="shared" si="4"/>
        <v>10004.954</v>
      </c>
      <c r="R32" s="62">
        <f t="shared" si="4"/>
        <v>9813.3359999999993</v>
      </c>
      <c r="S32" s="62">
        <f t="shared" si="4"/>
        <v>9982.5319999999992</v>
      </c>
      <c r="T32" s="62">
        <f t="shared" si="4"/>
        <v>9755.7049999999999</v>
      </c>
      <c r="U32" s="62">
        <f t="shared" si="4"/>
        <v>9381.512999999999</v>
      </c>
      <c r="V32" s="62">
        <f t="shared" si="4"/>
        <v>9295.7559999999994</v>
      </c>
      <c r="W32" s="62">
        <f t="shared" si="4"/>
        <v>9139.39</v>
      </c>
      <c r="X32" s="62">
        <f t="shared" si="4"/>
        <v>8961.4249999999993</v>
      </c>
      <c r="Y32" s="62">
        <f t="shared" si="4"/>
        <v>8428.5349999999999</v>
      </c>
      <c r="Z32" s="63" t="str">
        <f t="shared" si="4"/>
        <v/>
      </c>
      <c r="AA32" s="64">
        <f>SUM(AA29:AA31)</f>
        <v>214779.78099999996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25</v>
      </c>
      <c r="D35" s="95">
        <v>25</v>
      </c>
      <c r="E35" s="95">
        <v>25</v>
      </c>
      <c r="F35" s="95">
        <v>25</v>
      </c>
      <c r="G35" s="95">
        <v>25</v>
      </c>
      <c r="H35" s="95">
        <v>91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25</v>
      </c>
      <c r="R35" s="95">
        <v>25</v>
      </c>
      <c r="S35" s="95">
        <v>92</v>
      </c>
      <c r="T35" s="95">
        <v>163</v>
      </c>
      <c r="U35" s="95">
        <v>170</v>
      </c>
      <c r="V35" s="95">
        <v>265</v>
      </c>
      <c r="W35" s="95">
        <v>170</v>
      </c>
      <c r="X35" s="95">
        <v>111</v>
      </c>
      <c r="Y35" s="95">
        <v>189</v>
      </c>
      <c r="Z35" s="96"/>
      <c r="AA35" s="74">
        <f t="shared" ref="AA35:AA40" si="5">SUM(B35:Z35)</f>
        <v>1611</v>
      </c>
    </row>
    <row r="36" spans="1:27" ht="24.95" customHeight="1" x14ac:dyDescent="0.2">
      <c r="A36" s="97" t="s">
        <v>29</v>
      </c>
      <c r="B36" s="98">
        <v>107</v>
      </c>
      <c r="C36" s="99">
        <v>107</v>
      </c>
      <c r="D36" s="99">
        <v>112</v>
      </c>
      <c r="E36" s="99">
        <v>107</v>
      </c>
      <c r="F36" s="99">
        <v>107</v>
      </c>
      <c r="G36" s="99">
        <v>120</v>
      </c>
      <c r="H36" s="99">
        <v>127</v>
      </c>
      <c r="I36" s="99">
        <v>133</v>
      </c>
      <c r="J36" s="99">
        <v>133</v>
      </c>
      <c r="K36" s="99">
        <v>131</v>
      </c>
      <c r="L36" s="99">
        <v>195</v>
      </c>
      <c r="M36" s="99">
        <v>161</v>
      </c>
      <c r="N36" s="99">
        <v>142</v>
      </c>
      <c r="O36" s="99">
        <v>155</v>
      </c>
      <c r="P36" s="99">
        <v>159</v>
      </c>
      <c r="Q36" s="99">
        <v>146</v>
      </c>
      <c r="R36" s="99">
        <v>154</v>
      </c>
      <c r="S36" s="99">
        <v>134</v>
      </c>
      <c r="T36" s="99">
        <v>137</v>
      </c>
      <c r="U36" s="99">
        <v>129</v>
      </c>
      <c r="V36" s="99">
        <v>123</v>
      </c>
      <c r="W36" s="99">
        <v>113</v>
      </c>
      <c r="X36" s="99">
        <v>128</v>
      </c>
      <c r="Y36" s="99">
        <v>130</v>
      </c>
      <c r="Z36" s="100"/>
      <c r="AA36" s="79">
        <f t="shared" si="5"/>
        <v>3190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165.8</v>
      </c>
      <c r="E37" s="99">
        <v>269.7</v>
      </c>
      <c r="F37" s="99">
        <v>132.4</v>
      </c>
      <c r="G37" s="99">
        <v>5</v>
      </c>
      <c r="H37" s="99">
        <v>5</v>
      </c>
      <c r="I37" s="99">
        <v>5</v>
      </c>
      <c r="J37" s="99">
        <v>207</v>
      </c>
      <c r="K37" s="99">
        <v>61.8</v>
      </c>
      <c r="L37" s="99">
        <v>422.1</v>
      </c>
      <c r="M37" s="99">
        <v>526.70000000000005</v>
      </c>
      <c r="N37" s="99">
        <v>772.1</v>
      </c>
      <c r="O37" s="99">
        <v>936.5</v>
      </c>
      <c r="P37" s="99">
        <v>758.6</v>
      </c>
      <c r="Q37" s="99">
        <v>531</v>
      </c>
      <c r="R37" s="99">
        <v>673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47.3</v>
      </c>
      <c r="Z37" s="100"/>
      <c r="AA37" s="79">
        <f t="shared" si="5"/>
        <v>5559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36</v>
      </c>
      <c r="K38" s="99">
        <v>36</v>
      </c>
      <c r="L38" s="99">
        <v>12</v>
      </c>
      <c r="M38" s="99">
        <v>17</v>
      </c>
      <c r="N38" s="99">
        <v>17</v>
      </c>
      <c r="O38" s="99">
        <v>17</v>
      </c>
      <c r="P38" s="99">
        <v>17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1002</v>
      </c>
    </row>
    <row r="39" spans="1:27" ht="24.95" customHeight="1" x14ac:dyDescent="0.2">
      <c r="A39" s="97" t="s">
        <v>32</v>
      </c>
      <c r="B39" s="98">
        <v>500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364.4</v>
      </c>
      <c r="T39" s="99">
        <v>500</v>
      </c>
      <c r="U39" s="99">
        <v>500</v>
      </c>
      <c r="V39" s="99">
        <v>441.7</v>
      </c>
      <c r="W39" s="99">
        <v>87.3</v>
      </c>
      <c r="X39" s="99">
        <v>500</v>
      </c>
      <c r="Y39" s="99"/>
      <c r="Z39" s="100"/>
      <c r="AA39" s="79">
        <f t="shared" si="5"/>
        <v>2893.4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687</v>
      </c>
      <c r="C40" s="88">
        <f t="shared" si="6"/>
        <v>187</v>
      </c>
      <c r="D40" s="88">
        <f t="shared" si="6"/>
        <v>352.8</v>
      </c>
      <c r="E40" s="88">
        <f t="shared" si="6"/>
        <v>451.7</v>
      </c>
      <c r="F40" s="88">
        <f t="shared" si="6"/>
        <v>314.39999999999998</v>
      </c>
      <c r="G40" s="88">
        <f t="shared" si="6"/>
        <v>200</v>
      </c>
      <c r="H40" s="88">
        <f t="shared" si="6"/>
        <v>273</v>
      </c>
      <c r="I40" s="88">
        <f t="shared" si="6"/>
        <v>208</v>
      </c>
      <c r="J40" s="88">
        <f t="shared" si="6"/>
        <v>396</v>
      </c>
      <c r="K40" s="88">
        <f t="shared" si="6"/>
        <v>248.8</v>
      </c>
      <c r="L40" s="88">
        <f t="shared" si="6"/>
        <v>649.1</v>
      </c>
      <c r="M40" s="88">
        <f t="shared" si="6"/>
        <v>724.7</v>
      </c>
      <c r="N40" s="88">
        <f t="shared" si="6"/>
        <v>951.1</v>
      </c>
      <c r="O40" s="88">
        <f t="shared" si="6"/>
        <v>1128.5</v>
      </c>
      <c r="P40" s="88">
        <f t="shared" si="6"/>
        <v>954.6</v>
      </c>
      <c r="Q40" s="88">
        <f t="shared" si="6"/>
        <v>752</v>
      </c>
      <c r="R40" s="88">
        <f t="shared" si="6"/>
        <v>902</v>
      </c>
      <c r="S40" s="88">
        <f t="shared" si="6"/>
        <v>645.4</v>
      </c>
      <c r="T40" s="88">
        <f t="shared" si="6"/>
        <v>855</v>
      </c>
      <c r="U40" s="88">
        <f t="shared" si="6"/>
        <v>854</v>
      </c>
      <c r="V40" s="88">
        <f t="shared" si="6"/>
        <v>884.7</v>
      </c>
      <c r="W40" s="88">
        <f t="shared" si="6"/>
        <v>425.3</v>
      </c>
      <c r="X40" s="88">
        <f t="shared" si="6"/>
        <v>794</v>
      </c>
      <c r="Y40" s="88">
        <f t="shared" si="6"/>
        <v>416.3</v>
      </c>
      <c r="Z40" s="89" t="str">
        <f t="shared" si="6"/>
        <v/>
      </c>
      <c r="AA40" s="90">
        <f t="shared" si="5"/>
        <v>14255.4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160.80000000000001</v>
      </c>
      <c r="E45" s="99">
        <v>264.7</v>
      </c>
      <c r="F45" s="99">
        <v>127.4</v>
      </c>
      <c r="G45" s="99"/>
      <c r="H45" s="99"/>
      <c r="I45" s="99"/>
      <c r="J45" s="99">
        <v>202</v>
      </c>
      <c r="K45" s="99">
        <v>56.8</v>
      </c>
      <c r="L45" s="99">
        <v>417.1</v>
      </c>
      <c r="M45" s="99">
        <v>521.70000000000005</v>
      </c>
      <c r="N45" s="99">
        <v>767.1</v>
      </c>
      <c r="O45" s="99">
        <v>931.5</v>
      </c>
      <c r="P45" s="99">
        <v>753.6</v>
      </c>
      <c r="Q45" s="99">
        <v>526</v>
      </c>
      <c r="R45" s="99">
        <v>668</v>
      </c>
      <c r="S45" s="99"/>
      <c r="T45" s="99"/>
      <c r="U45" s="99"/>
      <c r="V45" s="99"/>
      <c r="W45" s="99"/>
      <c r="X45" s="99"/>
      <c r="Y45" s="99">
        <v>42.3</v>
      </c>
      <c r="Z45" s="100"/>
      <c r="AA45" s="79">
        <f t="shared" si="7"/>
        <v>5439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364.4</v>
      </c>
      <c r="T47" s="99">
        <v>500</v>
      </c>
      <c r="U47" s="99">
        <v>500</v>
      </c>
      <c r="V47" s="99">
        <v>441.7</v>
      </c>
      <c r="W47" s="99">
        <v>87.3</v>
      </c>
      <c r="X47" s="99">
        <v>500</v>
      </c>
      <c r="Y47" s="99"/>
      <c r="Z47" s="100"/>
      <c r="AA47" s="79">
        <f t="shared" si="7"/>
        <v>2893.4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0</v>
      </c>
      <c r="D49" s="88">
        <f t="shared" si="8"/>
        <v>160.80000000000001</v>
      </c>
      <c r="E49" s="88">
        <f t="shared" si="8"/>
        <v>264.7</v>
      </c>
      <c r="F49" s="88">
        <f t="shared" si="8"/>
        <v>127.4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202</v>
      </c>
      <c r="K49" s="88">
        <f t="shared" si="8"/>
        <v>56.8</v>
      </c>
      <c r="L49" s="88">
        <f t="shared" si="8"/>
        <v>417.1</v>
      </c>
      <c r="M49" s="88">
        <f t="shared" si="8"/>
        <v>521.70000000000005</v>
      </c>
      <c r="N49" s="88">
        <f t="shared" si="8"/>
        <v>767.1</v>
      </c>
      <c r="O49" s="88">
        <f t="shared" si="8"/>
        <v>931.5</v>
      </c>
      <c r="P49" s="88">
        <f t="shared" si="8"/>
        <v>753.6</v>
      </c>
      <c r="Q49" s="88">
        <f t="shared" si="8"/>
        <v>526</v>
      </c>
      <c r="R49" s="88">
        <f t="shared" si="8"/>
        <v>668</v>
      </c>
      <c r="S49" s="88">
        <f t="shared" si="8"/>
        <v>364.4</v>
      </c>
      <c r="T49" s="88">
        <f t="shared" si="8"/>
        <v>500</v>
      </c>
      <c r="U49" s="88">
        <f t="shared" si="8"/>
        <v>500</v>
      </c>
      <c r="V49" s="88">
        <f t="shared" si="8"/>
        <v>441.7</v>
      </c>
      <c r="W49" s="88">
        <f t="shared" si="8"/>
        <v>87.3</v>
      </c>
      <c r="X49" s="88">
        <f t="shared" si="8"/>
        <v>500</v>
      </c>
      <c r="Y49" s="88">
        <f t="shared" si="8"/>
        <v>42.3</v>
      </c>
      <c r="Z49" s="89" t="str">
        <f t="shared" si="8"/>
        <v/>
      </c>
      <c r="AA49" s="90">
        <f t="shared" si="7"/>
        <v>8332.3999999999978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8066.1139999999996</v>
      </c>
      <c r="C52" s="88">
        <f t="shared" si="10"/>
        <v>7089.5299999999988</v>
      </c>
      <c r="D52" s="88">
        <f t="shared" si="10"/>
        <v>7058.9080000000004</v>
      </c>
      <c r="E52" s="88">
        <f t="shared" si="10"/>
        <v>6917.1149999999989</v>
      </c>
      <c r="F52" s="88">
        <f t="shared" si="10"/>
        <v>6947.79</v>
      </c>
      <c r="G52" s="88">
        <f t="shared" si="10"/>
        <v>7118.9620000000014</v>
      </c>
      <c r="H52" s="88">
        <f t="shared" si="10"/>
        <v>8146.2939999999999</v>
      </c>
      <c r="I52" s="88">
        <f t="shared" si="10"/>
        <v>8884.8780000000006</v>
      </c>
      <c r="J52" s="88">
        <f t="shared" si="10"/>
        <v>9467.1410000000014</v>
      </c>
      <c r="K52" s="88">
        <f t="shared" si="10"/>
        <v>9966.64</v>
      </c>
      <c r="L52" s="88">
        <f t="shared" si="10"/>
        <v>10630.362999999999</v>
      </c>
      <c r="M52" s="88">
        <f t="shared" si="10"/>
        <v>11065.999000000003</v>
      </c>
      <c r="N52" s="88">
        <f t="shared" si="10"/>
        <v>11249.579000000002</v>
      </c>
      <c r="O52" s="88">
        <f t="shared" si="10"/>
        <v>11245.552</v>
      </c>
      <c r="P52" s="88">
        <f t="shared" si="10"/>
        <v>10864.470000000001</v>
      </c>
      <c r="Q52" s="88">
        <f t="shared" si="10"/>
        <v>10530.953999999998</v>
      </c>
      <c r="R52" s="88">
        <f t="shared" si="10"/>
        <v>10481.335999999999</v>
      </c>
      <c r="S52" s="88">
        <f t="shared" si="10"/>
        <v>10346.931999999999</v>
      </c>
      <c r="T52" s="88">
        <f t="shared" si="10"/>
        <v>10255.704999999998</v>
      </c>
      <c r="U52" s="88">
        <f t="shared" si="10"/>
        <v>9881.512999999999</v>
      </c>
      <c r="V52" s="88">
        <f t="shared" si="10"/>
        <v>9737.4560000000019</v>
      </c>
      <c r="W52" s="88">
        <f t="shared" si="10"/>
        <v>9226.6899999999987</v>
      </c>
      <c r="X52" s="88">
        <f t="shared" si="10"/>
        <v>9461.4250000000011</v>
      </c>
      <c r="Y52" s="88">
        <f t="shared" si="10"/>
        <v>8470.8349999999991</v>
      </c>
      <c r="Z52" s="89" t="str">
        <f t="shared" si="10"/>
        <v/>
      </c>
      <c r="AA52" s="104">
        <f>SUM(B52:Z52)</f>
        <v>223112.18099999998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8066.1139999999987</v>
      </c>
      <c r="C4" s="18">
        <v>7089.5679999999993</v>
      </c>
      <c r="D4" s="18">
        <v>7058.9310000000005</v>
      </c>
      <c r="E4" s="18">
        <v>6917.1370000000015</v>
      </c>
      <c r="F4" s="18">
        <v>6947.7619999999988</v>
      </c>
      <c r="G4" s="18">
        <v>7118.9490000000023</v>
      </c>
      <c r="H4" s="18">
        <v>8146.2940000000008</v>
      </c>
      <c r="I4" s="18">
        <v>8884.8779999999988</v>
      </c>
      <c r="J4" s="18">
        <v>9467.0919999999987</v>
      </c>
      <c r="K4" s="18">
        <v>9966.6609999999982</v>
      </c>
      <c r="L4" s="18">
        <v>10630.324999999999</v>
      </c>
      <c r="M4" s="18">
        <v>11065.981000000002</v>
      </c>
      <c r="N4" s="18">
        <v>11249.545000000002</v>
      </c>
      <c r="O4" s="18">
        <v>11245.593000000003</v>
      </c>
      <c r="P4" s="18">
        <v>10864.468999999999</v>
      </c>
      <c r="Q4" s="18">
        <v>10530.987000000001</v>
      </c>
      <c r="R4" s="18">
        <v>10481.352000000001</v>
      </c>
      <c r="S4" s="18">
        <v>10346.914000000004</v>
      </c>
      <c r="T4" s="18">
        <v>10255.703</v>
      </c>
      <c r="U4" s="18">
        <v>9881.5280000000002</v>
      </c>
      <c r="V4" s="18">
        <v>9737.461000000003</v>
      </c>
      <c r="W4" s="18">
        <v>9226.7270000000026</v>
      </c>
      <c r="X4" s="18">
        <v>9461.376000000002</v>
      </c>
      <c r="Y4" s="18">
        <v>8470.8339999999971</v>
      </c>
      <c r="Z4" s="19"/>
      <c r="AA4" s="20">
        <f>SUM(B4:Z4)</f>
        <v>223112.18100000004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120.01</v>
      </c>
      <c r="C7" s="28">
        <v>107.01</v>
      </c>
      <c r="D7" s="28">
        <v>98.93</v>
      </c>
      <c r="E7" s="28">
        <v>94.47</v>
      </c>
      <c r="F7" s="28">
        <v>87.6</v>
      </c>
      <c r="G7" s="28">
        <v>90.41</v>
      </c>
      <c r="H7" s="28">
        <v>99.38</v>
      </c>
      <c r="I7" s="28">
        <v>97.37</v>
      </c>
      <c r="J7" s="28">
        <v>53.99</v>
      </c>
      <c r="K7" s="28">
        <v>59.83</v>
      </c>
      <c r="L7" s="28">
        <v>46.63</v>
      </c>
      <c r="M7" s="28">
        <v>33.71</v>
      </c>
      <c r="N7" s="28">
        <v>21.95</v>
      </c>
      <c r="O7" s="28">
        <v>34.17</v>
      </c>
      <c r="P7" s="28">
        <v>42.67</v>
      </c>
      <c r="Q7" s="28">
        <v>84.83</v>
      </c>
      <c r="R7" s="28">
        <v>97.6</v>
      </c>
      <c r="S7" s="28">
        <v>115.48</v>
      </c>
      <c r="T7" s="28">
        <v>205.35</v>
      </c>
      <c r="U7" s="28">
        <v>250</v>
      </c>
      <c r="V7" s="28">
        <v>165</v>
      </c>
      <c r="W7" s="28">
        <v>151.34</v>
      </c>
      <c r="X7" s="28">
        <v>120.1</v>
      </c>
      <c r="Y7" s="28">
        <v>109.01</v>
      </c>
      <c r="Z7" s="29"/>
      <c r="AA7" s="30">
        <f>IF(SUM(B7:Z7)&lt;&gt;0,AVERAGEIF(B7:Z7,"&lt;&gt;"""),"")</f>
        <v>99.451666666666668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6.3780000000000001</v>
      </c>
      <c r="H14" s="57">
        <v>2.339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3.9870000000000001</v>
      </c>
      <c r="U14" s="57">
        <v>6.4909999999999997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82.194999999999993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6.3780000000000001</v>
      </c>
      <c r="H16" s="62">
        <f t="shared" si="1"/>
        <v>2.339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3.9870000000000001</v>
      </c>
      <c r="U16" s="62">
        <f t="shared" si="1"/>
        <v>6.4909999999999997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82.194999999999993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798.625</v>
      </c>
      <c r="C19" s="72">
        <v>824.39399999999989</v>
      </c>
      <c r="D19" s="72">
        <v>847.81799999999998</v>
      </c>
      <c r="E19" s="72">
        <v>856.26300000000003</v>
      </c>
      <c r="F19" s="72">
        <v>871.31999999999994</v>
      </c>
      <c r="G19" s="72">
        <v>899.78899999999999</v>
      </c>
      <c r="H19" s="72">
        <v>888.43600000000004</v>
      </c>
      <c r="I19" s="72">
        <v>842.86599999999987</v>
      </c>
      <c r="J19" s="72">
        <v>837.904</v>
      </c>
      <c r="K19" s="72">
        <v>826.68099999999993</v>
      </c>
      <c r="L19" s="72">
        <v>831.79</v>
      </c>
      <c r="M19" s="72">
        <v>908.48900000000003</v>
      </c>
      <c r="N19" s="72">
        <v>849.39300000000003</v>
      </c>
      <c r="O19" s="72">
        <v>783.01100000000008</v>
      </c>
      <c r="P19" s="72">
        <v>763.26</v>
      </c>
      <c r="Q19" s="72">
        <v>731.053</v>
      </c>
      <c r="R19" s="72">
        <v>733.76300000000003</v>
      </c>
      <c r="S19" s="72">
        <v>738.46100000000001</v>
      </c>
      <c r="T19" s="72">
        <v>712.62800000000004</v>
      </c>
      <c r="U19" s="72">
        <v>706.02200000000005</v>
      </c>
      <c r="V19" s="72">
        <v>705.57899999999995</v>
      </c>
      <c r="W19" s="72">
        <v>707.55800000000011</v>
      </c>
      <c r="X19" s="72">
        <v>726.18299999999999</v>
      </c>
      <c r="Y19" s="72">
        <v>806.47200000000009</v>
      </c>
      <c r="Z19" s="73"/>
      <c r="AA19" s="74">
        <f t="shared" ref="AA19:AA25" si="2">SUM(B19:Z19)</f>
        <v>19197.758000000005</v>
      </c>
    </row>
    <row r="20" spans="1:27" ht="24.95" customHeight="1" x14ac:dyDescent="0.2">
      <c r="A20" s="75" t="s">
        <v>15</v>
      </c>
      <c r="B20" s="76">
        <v>1399.6920000000002</v>
      </c>
      <c r="C20" s="77">
        <v>1378.5730000000003</v>
      </c>
      <c r="D20" s="77">
        <v>1367.2080000000001</v>
      </c>
      <c r="E20" s="77">
        <v>1363.1420000000001</v>
      </c>
      <c r="F20" s="77">
        <v>1405.0649999999998</v>
      </c>
      <c r="G20" s="77">
        <v>1523.1790000000001</v>
      </c>
      <c r="H20" s="77">
        <v>1745.3000000000002</v>
      </c>
      <c r="I20" s="77">
        <v>1925.9530000000002</v>
      </c>
      <c r="J20" s="77">
        <v>2040.0800000000002</v>
      </c>
      <c r="K20" s="77">
        <v>2089.2809999999999</v>
      </c>
      <c r="L20" s="77">
        <v>2130.9629999999997</v>
      </c>
      <c r="M20" s="77">
        <v>2158.1579999999999</v>
      </c>
      <c r="N20" s="77">
        <v>2172.0120000000002</v>
      </c>
      <c r="O20" s="77">
        <v>2164.944</v>
      </c>
      <c r="P20" s="77">
        <v>2130.2530000000002</v>
      </c>
      <c r="Q20" s="77">
        <v>2077.9170000000004</v>
      </c>
      <c r="R20" s="77">
        <v>2042.3889999999999</v>
      </c>
      <c r="S20" s="77">
        <v>1991.4479999999999</v>
      </c>
      <c r="T20" s="77">
        <v>1897.4619999999998</v>
      </c>
      <c r="U20" s="77">
        <v>1817.239</v>
      </c>
      <c r="V20" s="77">
        <v>1729.6449999999998</v>
      </c>
      <c r="W20" s="77">
        <v>1578.7069999999999</v>
      </c>
      <c r="X20" s="77">
        <v>1514.4069999999999</v>
      </c>
      <c r="Y20" s="77">
        <v>1473.2439999999999</v>
      </c>
      <c r="Z20" s="78"/>
      <c r="AA20" s="79">
        <f t="shared" si="2"/>
        <v>43116.260999999991</v>
      </c>
    </row>
    <row r="21" spans="1:27" ht="24.95" customHeight="1" x14ac:dyDescent="0.2">
      <c r="A21" s="75" t="s">
        <v>16</v>
      </c>
      <c r="B21" s="80">
        <v>4102.7969999999996</v>
      </c>
      <c r="C21" s="81">
        <v>3819.7009999999996</v>
      </c>
      <c r="D21" s="81">
        <v>3638.4049999999997</v>
      </c>
      <c r="E21" s="81">
        <v>3508.732</v>
      </c>
      <c r="F21" s="81">
        <v>3471.3769999999995</v>
      </c>
      <c r="G21" s="81">
        <v>3474.6029999999996</v>
      </c>
      <c r="H21" s="81">
        <v>3795.0189999999993</v>
      </c>
      <c r="I21" s="81">
        <v>4328.9589999999998</v>
      </c>
      <c r="J21" s="81">
        <v>4918.1080000000002</v>
      </c>
      <c r="K21" s="81">
        <v>5303.6990000000014</v>
      </c>
      <c r="L21" s="81">
        <v>5700.072000000001</v>
      </c>
      <c r="M21" s="81">
        <v>6062.3339999999998</v>
      </c>
      <c r="N21" s="81">
        <v>6297.14</v>
      </c>
      <c r="O21" s="81">
        <v>6331.1379999999999</v>
      </c>
      <c r="P21" s="81">
        <v>6171.4560000000001</v>
      </c>
      <c r="Q21" s="81">
        <v>5998.0170000000007</v>
      </c>
      <c r="R21" s="81">
        <v>5934.1999999999989</v>
      </c>
      <c r="S21" s="81">
        <v>5853.3050000000003</v>
      </c>
      <c r="T21" s="81">
        <v>5750.1260000000002</v>
      </c>
      <c r="U21" s="81">
        <v>5651.8760000000011</v>
      </c>
      <c r="V21" s="81">
        <v>5706.9369999999999</v>
      </c>
      <c r="W21" s="81">
        <v>5518.4620000000014</v>
      </c>
      <c r="X21" s="81">
        <v>5198.6860000000006</v>
      </c>
      <c r="Y21" s="81">
        <v>4765.6180000000004</v>
      </c>
      <c r="Z21" s="78"/>
      <c r="AA21" s="79">
        <f t="shared" si="2"/>
        <v>121300.76700000002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158.5</v>
      </c>
      <c r="C23" s="77">
        <v>153.5</v>
      </c>
      <c r="D23" s="77">
        <v>140.5</v>
      </c>
      <c r="E23" s="77">
        <v>130</v>
      </c>
      <c r="F23" s="77">
        <v>138</v>
      </c>
      <c r="G23" s="77">
        <v>142.5</v>
      </c>
      <c r="H23" s="77">
        <v>172</v>
      </c>
      <c r="I23" s="77">
        <v>157.5</v>
      </c>
      <c r="J23" s="77">
        <v>144</v>
      </c>
      <c r="K23" s="77">
        <v>126</v>
      </c>
      <c r="L23" s="77">
        <v>114.5</v>
      </c>
      <c r="M23" s="77">
        <v>115</v>
      </c>
      <c r="N23" s="77">
        <v>123</v>
      </c>
      <c r="O23" s="77">
        <v>127.5</v>
      </c>
      <c r="P23" s="77">
        <v>133.5</v>
      </c>
      <c r="Q23" s="77">
        <v>154</v>
      </c>
      <c r="R23" s="77">
        <v>168</v>
      </c>
      <c r="S23" s="77">
        <v>227</v>
      </c>
      <c r="T23" s="77">
        <v>254.5</v>
      </c>
      <c r="U23" s="77">
        <v>239.5</v>
      </c>
      <c r="V23" s="77">
        <v>223.5</v>
      </c>
      <c r="W23" s="77">
        <v>202.5</v>
      </c>
      <c r="X23" s="77">
        <v>191.5</v>
      </c>
      <c r="Y23" s="77">
        <v>189</v>
      </c>
      <c r="Z23" s="77"/>
      <c r="AA23" s="79">
        <f t="shared" si="2"/>
        <v>3925.5</v>
      </c>
    </row>
    <row r="24" spans="1:27" ht="24.95" customHeight="1" x14ac:dyDescent="0.2">
      <c r="A24" s="85" t="s">
        <v>19</v>
      </c>
      <c r="B24" s="77">
        <v>388</v>
      </c>
      <c r="C24" s="77">
        <v>370</v>
      </c>
      <c r="D24" s="77">
        <v>357.99999999999994</v>
      </c>
      <c r="E24" s="77">
        <v>352.99999999999994</v>
      </c>
      <c r="F24" s="77">
        <v>357</v>
      </c>
      <c r="G24" s="77">
        <v>369</v>
      </c>
      <c r="H24" s="77">
        <v>430</v>
      </c>
      <c r="I24" s="77">
        <v>488</v>
      </c>
      <c r="J24" s="77">
        <v>534</v>
      </c>
      <c r="K24" s="77">
        <v>556.00000000000011</v>
      </c>
      <c r="L24" s="77">
        <v>565</v>
      </c>
      <c r="M24" s="77">
        <v>567.99999999999977</v>
      </c>
      <c r="N24" s="77">
        <v>572</v>
      </c>
      <c r="O24" s="77">
        <v>560.99999999999989</v>
      </c>
      <c r="P24" s="77">
        <v>540.99999999999989</v>
      </c>
      <c r="Q24" s="77">
        <v>536</v>
      </c>
      <c r="R24" s="77">
        <v>543.00000000000011</v>
      </c>
      <c r="S24" s="77">
        <v>558</v>
      </c>
      <c r="T24" s="77">
        <v>563.99999999999989</v>
      </c>
      <c r="U24" s="77">
        <v>553</v>
      </c>
      <c r="V24" s="77">
        <v>540.99999999999989</v>
      </c>
      <c r="W24" s="77">
        <v>503</v>
      </c>
      <c r="X24" s="77">
        <v>464</v>
      </c>
      <c r="Y24" s="77">
        <v>411</v>
      </c>
      <c r="Z24" s="77"/>
      <c r="AA24" s="79">
        <f t="shared" si="2"/>
        <v>11683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6847.6139999999996</v>
      </c>
      <c r="C26" s="88">
        <f t="shared" ref="C26:Z26" si="3">IF(LEN(C$2)&gt;0,SUM(C19:C25),"")</f>
        <v>6546.1679999999997</v>
      </c>
      <c r="D26" s="88">
        <f t="shared" si="3"/>
        <v>6351.9309999999996</v>
      </c>
      <c r="E26" s="88">
        <f t="shared" si="3"/>
        <v>6211.1370000000006</v>
      </c>
      <c r="F26" s="88">
        <f t="shared" si="3"/>
        <v>6242.7619999999988</v>
      </c>
      <c r="G26" s="88">
        <f t="shared" si="3"/>
        <v>6409.0709999999999</v>
      </c>
      <c r="H26" s="88">
        <f t="shared" si="3"/>
        <v>7030.7549999999992</v>
      </c>
      <c r="I26" s="88">
        <f t="shared" si="3"/>
        <v>7743.2780000000002</v>
      </c>
      <c r="J26" s="88">
        <f t="shared" si="3"/>
        <v>8474.0920000000006</v>
      </c>
      <c r="K26" s="88">
        <f t="shared" si="3"/>
        <v>8901.6610000000019</v>
      </c>
      <c r="L26" s="88">
        <f t="shared" si="3"/>
        <v>9452.3250000000007</v>
      </c>
      <c r="M26" s="88">
        <f t="shared" si="3"/>
        <v>9921.9809999999998</v>
      </c>
      <c r="N26" s="88">
        <f t="shared" si="3"/>
        <v>10123.545</v>
      </c>
      <c r="O26" s="88">
        <f t="shared" si="3"/>
        <v>10077.593000000001</v>
      </c>
      <c r="P26" s="88">
        <f t="shared" si="3"/>
        <v>9739.469000000001</v>
      </c>
      <c r="Q26" s="88">
        <f t="shared" si="3"/>
        <v>9496.987000000001</v>
      </c>
      <c r="R26" s="88">
        <f t="shared" si="3"/>
        <v>9421.351999999999</v>
      </c>
      <c r="S26" s="88">
        <f t="shared" si="3"/>
        <v>9368.2139999999999</v>
      </c>
      <c r="T26" s="88">
        <f t="shared" si="3"/>
        <v>9178.7160000000003</v>
      </c>
      <c r="U26" s="88">
        <f t="shared" si="3"/>
        <v>8967.6370000000006</v>
      </c>
      <c r="V26" s="88">
        <f t="shared" si="3"/>
        <v>8906.6610000000001</v>
      </c>
      <c r="W26" s="88">
        <f t="shared" si="3"/>
        <v>8510.2270000000008</v>
      </c>
      <c r="X26" s="88">
        <f t="shared" si="3"/>
        <v>8094.7760000000007</v>
      </c>
      <c r="Y26" s="88">
        <f t="shared" si="3"/>
        <v>7645.3340000000007</v>
      </c>
      <c r="Z26" s="89" t="str">
        <f t="shared" si="3"/>
        <v/>
      </c>
      <c r="AA26" s="90">
        <f>SUM(AA19:AA25)</f>
        <v>199663.28600000002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713.5</v>
      </c>
      <c r="C29" s="72">
        <v>690.5</v>
      </c>
      <c r="D29" s="72">
        <v>665.5</v>
      </c>
      <c r="E29" s="72">
        <v>650</v>
      </c>
      <c r="F29" s="72">
        <v>662</v>
      </c>
      <c r="G29" s="72">
        <v>673.5</v>
      </c>
      <c r="H29" s="72">
        <v>764</v>
      </c>
      <c r="I29" s="72">
        <v>809.5</v>
      </c>
      <c r="J29" s="72">
        <v>882</v>
      </c>
      <c r="K29" s="72">
        <v>886</v>
      </c>
      <c r="L29" s="72">
        <v>888.5</v>
      </c>
      <c r="M29" s="72">
        <v>892</v>
      </c>
      <c r="N29" s="72">
        <v>884</v>
      </c>
      <c r="O29" s="72">
        <v>862.5</v>
      </c>
      <c r="P29" s="72">
        <v>848.5</v>
      </c>
      <c r="Q29" s="72">
        <v>862</v>
      </c>
      <c r="R29" s="72">
        <v>879</v>
      </c>
      <c r="S29" s="72">
        <v>965</v>
      </c>
      <c r="T29" s="72">
        <v>990.5</v>
      </c>
      <c r="U29" s="72">
        <v>964.5</v>
      </c>
      <c r="V29" s="72">
        <v>936.5</v>
      </c>
      <c r="W29" s="72">
        <v>877.5</v>
      </c>
      <c r="X29" s="72">
        <v>827.5</v>
      </c>
      <c r="Y29" s="72">
        <v>777</v>
      </c>
      <c r="Z29" s="73"/>
      <c r="AA29" s="74">
        <f>SUM(B29:Z29)</f>
        <v>19851.5</v>
      </c>
    </row>
    <row r="30" spans="1:27" ht="24.95" customHeight="1" x14ac:dyDescent="0.2">
      <c r="A30" s="75" t="s">
        <v>24</v>
      </c>
      <c r="B30" s="76">
        <v>6435.1139999999996</v>
      </c>
      <c r="C30" s="77">
        <v>6073.6679999999997</v>
      </c>
      <c r="D30" s="77">
        <v>5893.4309999999996</v>
      </c>
      <c r="E30" s="77">
        <v>5767.1369999999997</v>
      </c>
      <c r="F30" s="77">
        <v>5785.7619999999997</v>
      </c>
      <c r="G30" s="77">
        <v>5940.9489999999996</v>
      </c>
      <c r="H30" s="77">
        <v>6540.0940000000001</v>
      </c>
      <c r="I30" s="77">
        <v>7240.7780000000002</v>
      </c>
      <c r="J30" s="77">
        <v>8085.0919999999996</v>
      </c>
      <c r="K30" s="77">
        <v>8580.6610000000001</v>
      </c>
      <c r="L30" s="77">
        <v>9241.8250000000007</v>
      </c>
      <c r="M30" s="77">
        <v>9673.9809999999998</v>
      </c>
      <c r="N30" s="77">
        <v>9865.5450000000001</v>
      </c>
      <c r="O30" s="77">
        <v>9883.0930000000008</v>
      </c>
      <c r="P30" s="77">
        <v>9515.9689999999991</v>
      </c>
      <c r="Q30" s="77">
        <v>9168.9869999999992</v>
      </c>
      <c r="R30" s="77">
        <v>9102.3520000000008</v>
      </c>
      <c r="S30" s="77">
        <v>8821.2139999999999</v>
      </c>
      <c r="T30" s="77">
        <v>8797.2029999999995</v>
      </c>
      <c r="U30" s="77">
        <v>8529.6280000000006</v>
      </c>
      <c r="V30" s="77">
        <v>8499.1610000000001</v>
      </c>
      <c r="W30" s="77">
        <v>8172.7269999999999</v>
      </c>
      <c r="X30" s="77">
        <v>7814.2759999999998</v>
      </c>
      <c r="Y30" s="77">
        <v>7288.3339999999998</v>
      </c>
      <c r="Z30" s="78"/>
      <c r="AA30" s="79">
        <f>SUM(B30:Z30)</f>
        <v>190716.981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7148.6139999999996</v>
      </c>
      <c r="C32" s="62">
        <f t="shared" ref="C32:Z32" si="4">IF(LEN(C$2)&gt;0,SUM(C29:C31),"")</f>
        <v>6764.1679999999997</v>
      </c>
      <c r="D32" s="62">
        <f t="shared" si="4"/>
        <v>6558.9309999999996</v>
      </c>
      <c r="E32" s="62">
        <f t="shared" si="4"/>
        <v>6417.1369999999997</v>
      </c>
      <c r="F32" s="62">
        <f t="shared" si="4"/>
        <v>6447.7619999999997</v>
      </c>
      <c r="G32" s="62">
        <f t="shared" si="4"/>
        <v>6614.4489999999996</v>
      </c>
      <c r="H32" s="62">
        <f t="shared" si="4"/>
        <v>7304.0940000000001</v>
      </c>
      <c r="I32" s="62">
        <f t="shared" si="4"/>
        <v>8050.2780000000002</v>
      </c>
      <c r="J32" s="62">
        <f t="shared" si="4"/>
        <v>8967.0920000000006</v>
      </c>
      <c r="K32" s="62">
        <f t="shared" si="4"/>
        <v>9466.6610000000001</v>
      </c>
      <c r="L32" s="62">
        <f t="shared" si="4"/>
        <v>10130.325000000001</v>
      </c>
      <c r="M32" s="62">
        <f t="shared" si="4"/>
        <v>10565.981</v>
      </c>
      <c r="N32" s="62">
        <f t="shared" si="4"/>
        <v>10749.545</v>
      </c>
      <c r="O32" s="62">
        <f t="shared" si="4"/>
        <v>10745.593000000001</v>
      </c>
      <c r="P32" s="62">
        <f t="shared" si="4"/>
        <v>10364.468999999999</v>
      </c>
      <c r="Q32" s="62">
        <f t="shared" si="4"/>
        <v>10030.986999999999</v>
      </c>
      <c r="R32" s="62">
        <f t="shared" si="4"/>
        <v>9981.3520000000008</v>
      </c>
      <c r="S32" s="62">
        <f t="shared" si="4"/>
        <v>9786.2139999999999</v>
      </c>
      <c r="T32" s="62">
        <f t="shared" si="4"/>
        <v>9787.7029999999995</v>
      </c>
      <c r="U32" s="62">
        <f t="shared" si="4"/>
        <v>9494.1280000000006</v>
      </c>
      <c r="V32" s="62">
        <f t="shared" si="4"/>
        <v>9435.6610000000001</v>
      </c>
      <c r="W32" s="62">
        <f t="shared" si="4"/>
        <v>9050.226999999999</v>
      </c>
      <c r="X32" s="62">
        <f t="shared" si="4"/>
        <v>8641.7759999999998</v>
      </c>
      <c r="Y32" s="62">
        <f t="shared" si="4"/>
        <v>8065.3339999999998</v>
      </c>
      <c r="Z32" s="63" t="str">
        <f t="shared" si="4"/>
        <v/>
      </c>
      <c r="AA32" s="64">
        <f>SUM(AA29:AA31)</f>
        <v>210568.481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82</v>
      </c>
      <c r="C35" s="95">
        <v>67</v>
      </c>
      <c r="D35" s="95">
        <v>67</v>
      </c>
      <c r="E35" s="95">
        <v>67</v>
      </c>
      <c r="F35" s="95">
        <v>67</v>
      </c>
      <c r="G35" s="95">
        <v>72</v>
      </c>
      <c r="H35" s="95">
        <v>82</v>
      </c>
      <c r="I35" s="95">
        <v>66</v>
      </c>
      <c r="J35" s="95">
        <v>225</v>
      </c>
      <c r="K35" s="95">
        <v>234</v>
      </c>
      <c r="L35" s="95">
        <v>265</v>
      </c>
      <c r="M35" s="95">
        <v>265</v>
      </c>
      <c r="N35" s="95">
        <v>264</v>
      </c>
      <c r="O35" s="95">
        <v>264</v>
      </c>
      <c r="P35" s="95">
        <v>268</v>
      </c>
      <c r="Q35" s="95">
        <v>263</v>
      </c>
      <c r="R35" s="95">
        <v>234</v>
      </c>
      <c r="S35" s="95">
        <v>96</v>
      </c>
      <c r="T35" s="95">
        <v>174</v>
      </c>
      <c r="U35" s="95">
        <v>59</v>
      </c>
      <c r="V35" s="95">
        <v>58</v>
      </c>
      <c r="W35" s="95">
        <v>69</v>
      </c>
      <c r="X35" s="95">
        <v>130</v>
      </c>
      <c r="Y35" s="95">
        <v>63</v>
      </c>
      <c r="Z35" s="96"/>
      <c r="AA35" s="74">
        <f t="shared" ref="AA35:AA40" si="5">SUM(B35:Z35)</f>
        <v>3501</v>
      </c>
    </row>
    <row r="36" spans="1:27" ht="24.95" customHeight="1" x14ac:dyDescent="0.2">
      <c r="A36" s="97" t="s">
        <v>42</v>
      </c>
      <c r="B36" s="98">
        <v>212</v>
      </c>
      <c r="C36" s="99">
        <v>144</v>
      </c>
      <c r="D36" s="99">
        <v>133</v>
      </c>
      <c r="E36" s="99">
        <v>132</v>
      </c>
      <c r="F36" s="99">
        <v>131</v>
      </c>
      <c r="G36" s="99">
        <v>127</v>
      </c>
      <c r="H36" s="99">
        <v>189</v>
      </c>
      <c r="I36" s="99">
        <v>241</v>
      </c>
      <c r="J36" s="99">
        <v>233</v>
      </c>
      <c r="K36" s="99">
        <v>311</v>
      </c>
      <c r="L36" s="99">
        <v>318</v>
      </c>
      <c r="M36" s="99">
        <v>294</v>
      </c>
      <c r="N36" s="99">
        <v>279</v>
      </c>
      <c r="O36" s="99">
        <v>301</v>
      </c>
      <c r="P36" s="99">
        <v>274</v>
      </c>
      <c r="Q36" s="99">
        <v>271</v>
      </c>
      <c r="R36" s="99">
        <v>326</v>
      </c>
      <c r="S36" s="99">
        <v>322</v>
      </c>
      <c r="T36" s="99">
        <v>431</v>
      </c>
      <c r="U36" s="99">
        <v>461</v>
      </c>
      <c r="V36" s="99">
        <v>464</v>
      </c>
      <c r="W36" s="99">
        <v>464</v>
      </c>
      <c r="X36" s="99">
        <v>410</v>
      </c>
      <c r="Y36" s="99">
        <v>350</v>
      </c>
      <c r="Z36" s="100"/>
      <c r="AA36" s="79">
        <f t="shared" si="5"/>
        <v>6818</v>
      </c>
    </row>
    <row r="37" spans="1:27" ht="24.95" customHeight="1" x14ac:dyDescent="0.2">
      <c r="A37" s="97" t="s">
        <v>43</v>
      </c>
      <c r="B37" s="98">
        <v>917.5</v>
      </c>
      <c r="C37" s="99">
        <v>106.8</v>
      </c>
      <c r="D37" s="99"/>
      <c r="E37" s="99"/>
      <c r="F37" s="99"/>
      <c r="G37" s="99">
        <v>4.5</v>
      </c>
      <c r="H37" s="99">
        <v>342.2</v>
      </c>
      <c r="I37" s="99">
        <v>334.6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560.70000000000005</v>
      </c>
      <c r="T37" s="99">
        <v>468</v>
      </c>
      <c r="U37" s="99">
        <v>387.4</v>
      </c>
      <c r="V37" s="99">
        <v>301.8</v>
      </c>
      <c r="W37" s="99">
        <v>176.5</v>
      </c>
      <c r="X37" s="99">
        <v>819.6</v>
      </c>
      <c r="Y37" s="99"/>
      <c r="Z37" s="100"/>
      <c r="AA37" s="79">
        <f t="shared" si="5"/>
        <v>4419.6000000000004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35</v>
      </c>
      <c r="K38" s="99">
        <v>20</v>
      </c>
      <c r="L38" s="99">
        <v>95</v>
      </c>
      <c r="M38" s="99">
        <v>85</v>
      </c>
      <c r="N38" s="99">
        <v>83</v>
      </c>
      <c r="O38" s="99">
        <v>103</v>
      </c>
      <c r="P38" s="99">
        <v>83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504</v>
      </c>
    </row>
    <row r="39" spans="1:27" ht="24.95" customHeight="1" x14ac:dyDescent="0.2">
      <c r="A39" s="97" t="s">
        <v>45</v>
      </c>
      <c r="B39" s="98"/>
      <c r="C39" s="99">
        <v>218.6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>
        <v>405.5</v>
      </c>
      <c r="Z39" s="100"/>
      <c r="AA39" s="79">
        <f t="shared" si="5"/>
        <v>8124.1</v>
      </c>
    </row>
    <row r="40" spans="1:27" ht="30" customHeight="1" thickBot="1" x14ac:dyDescent="0.25">
      <c r="A40" s="86" t="s">
        <v>46</v>
      </c>
      <c r="B40" s="87">
        <f>IF(LEN(B$2)&gt;0,SUM(B35:B39),"")</f>
        <v>1211.5</v>
      </c>
      <c r="C40" s="88">
        <f t="shared" ref="C40:Z40" si="6">IF(LEN(C$2)&gt;0,SUM(C35:C39),"")</f>
        <v>536.4</v>
      </c>
      <c r="D40" s="88">
        <f t="shared" si="6"/>
        <v>700</v>
      </c>
      <c r="E40" s="88">
        <f t="shared" si="6"/>
        <v>699</v>
      </c>
      <c r="F40" s="88">
        <f t="shared" si="6"/>
        <v>698</v>
      </c>
      <c r="G40" s="88">
        <f t="shared" si="6"/>
        <v>703.5</v>
      </c>
      <c r="H40" s="88">
        <f t="shared" si="6"/>
        <v>1113.2</v>
      </c>
      <c r="I40" s="88">
        <f t="shared" si="6"/>
        <v>1141.5999999999999</v>
      </c>
      <c r="J40" s="88">
        <f t="shared" si="6"/>
        <v>993</v>
      </c>
      <c r="K40" s="88">
        <f t="shared" si="6"/>
        <v>1065</v>
      </c>
      <c r="L40" s="88">
        <f t="shared" si="6"/>
        <v>1178</v>
      </c>
      <c r="M40" s="88">
        <f t="shared" si="6"/>
        <v>1144</v>
      </c>
      <c r="N40" s="88">
        <f t="shared" si="6"/>
        <v>1126</v>
      </c>
      <c r="O40" s="88">
        <f t="shared" si="6"/>
        <v>1168</v>
      </c>
      <c r="P40" s="88">
        <f t="shared" si="6"/>
        <v>1125</v>
      </c>
      <c r="Q40" s="88">
        <f t="shared" si="6"/>
        <v>1034</v>
      </c>
      <c r="R40" s="88">
        <f t="shared" si="6"/>
        <v>1060</v>
      </c>
      <c r="S40" s="88">
        <f t="shared" si="6"/>
        <v>978.7</v>
      </c>
      <c r="T40" s="88">
        <f t="shared" si="6"/>
        <v>1073</v>
      </c>
      <c r="U40" s="88">
        <f t="shared" si="6"/>
        <v>907.4</v>
      </c>
      <c r="V40" s="88">
        <f t="shared" si="6"/>
        <v>823.8</v>
      </c>
      <c r="W40" s="88">
        <f t="shared" si="6"/>
        <v>709.5</v>
      </c>
      <c r="X40" s="88">
        <f t="shared" si="6"/>
        <v>1359.6</v>
      </c>
      <c r="Y40" s="88">
        <f t="shared" si="6"/>
        <v>818.5</v>
      </c>
      <c r="Z40" s="89" t="str">
        <f t="shared" si="6"/>
        <v/>
      </c>
      <c r="AA40" s="90">
        <f t="shared" si="5"/>
        <v>23366.699999999997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917.5</v>
      </c>
      <c r="C45" s="99">
        <v>106.8</v>
      </c>
      <c r="D45" s="99"/>
      <c r="E45" s="99"/>
      <c r="F45" s="99"/>
      <c r="G45" s="99">
        <v>4.5</v>
      </c>
      <c r="H45" s="99">
        <v>342.2</v>
      </c>
      <c r="I45" s="99">
        <v>334.6</v>
      </c>
      <c r="J45" s="99"/>
      <c r="K45" s="99"/>
      <c r="L45" s="99"/>
      <c r="M45" s="99"/>
      <c r="N45" s="99"/>
      <c r="O45" s="99"/>
      <c r="P45" s="99"/>
      <c r="Q45" s="99"/>
      <c r="R45" s="99"/>
      <c r="S45" s="99">
        <v>560.70000000000005</v>
      </c>
      <c r="T45" s="99">
        <v>468</v>
      </c>
      <c r="U45" s="99">
        <v>387.4</v>
      </c>
      <c r="V45" s="99">
        <v>301.8</v>
      </c>
      <c r="W45" s="99">
        <v>176.5</v>
      </c>
      <c r="X45" s="99">
        <v>819.6</v>
      </c>
      <c r="Y45" s="99"/>
      <c r="Z45" s="100"/>
      <c r="AA45" s="79">
        <f t="shared" si="7"/>
        <v>4419.6000000000004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218.6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>
        <v>405.5</v>
      </c>
      <c r="Z47" s="100"/>
      <c r="AA47" s="79">
        <f t="shared" si="7"/>
        <v>8124.1</v>
      </c>
    </row>
    <row r="48" spans="1:27" ht="24.95" customHeight="1" x14ac:dyDescent="0.2">
      <c r="A48" s="85" t="s">
        <v>48</v>
      </c>
      <c r="B48" s="98">
        <v>118</v>
      </c>
      <c r="C48" s="99">
        <v>105</v>
      </c>
      <c r="D48" s="99">
        <v>92</v>
      </c>
      <c r="E48" s="99">
        <v>86</v>
      </c>
      <c r="F48" s="99">
        <v>89</v>
      </c>
      <c r="G48" s="99">
        <v>100</v>
      </c>
      <c r="H48" s="99">
        <v>148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125</v>
      </c>
      <c r="W48" s="99">
        <v>131</v>
      </c>
      <c r="X48" s="99">
        <v>150</v>
      </c>
      <c r="Y48" s="99">
        <v>146</v>
      </c>
      <c r="Z48" s="100"/>
      <c r="AA48" s="79">
        <f t="shared" si="7"/>
        <v>3240</v>
      </c>
    </row>
    <row r="49" spans="1:27" ht="30" customHeight="1" thickBot="1" x14ac:dyDescent="0.25">
      <c r="A49" s="86" t="s">
        <v>49</v>
      </c>
      <c r="B49" s="87">
        <f>IF(LEN(B$2)&gt;0,SUM(B43:B48),"")</f>
        <v>1035.5</v>
      </c>
      <c r="C49" s="88">
        <f t="shared" ref="C49:Z49" si="8">IF(LEN(C$2)&gt;0,SUM(C43:C48),"")</f>
        <v>430.4</v>
      </c>
      <c r="D49" s="88">
        <f t="shared" si="8"/>
        <v>592</v>
      </c>
      <c r="E49" s="88">
        <f t="shared" si="8"/>
        <v>586</v>
      </c>
      <c r="F49" s="88">
        <f t="shared" si="8"/>
        <v>589</v>
      </c>
      <c r="G49" s="88">
        <f t="shared" si="8"/>
        <v>604.5</v>
      </c>
      <c r="H49" s="88">
        <f t="shared" si="8"/>
        <v>990.2</v>
      </c>
      <c r="I49" s="88">
        <f t="shared" si="8"/>
        <v>984.6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710.7</v>
      </c>
      <c r="T49" s="88">
        <f t="shared" si="8"/>
        <v>618</v>
      </c>
      <c r="U49" s="88">
        <f t="shared" si="8"/>
        <v>537.4</v>
      </c>
      <c r="V49" s="88">
        <f t="shared" si="8"/>
        <v>426.8</v>
      </c>
      <c r="W49" s="88">
        <f t="shared" si="8"/>
        <v>307.5</v>
      </c>
      <c r="X49" s="88">
        <f t="shared" si="8"/>
        <v>969.6</v>
      </c>
      <c r="Y49" s="88">
        <f t="shared" si="8"/>
        <v>551.5</v>
      </c>
      <c r="Z49" s="89" t="str">
        <f t="shared" si="8"/>
        <v/>
      </c>
      <c r="AA49" s="90">
        <f t="shared" si="7"/>
        <v>15783.7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8066.1139999999996</v>
      </c>
      <c r="C52" s="88">
        <f t="shared" ref="C52:Z52" si="10">IF(LEN(C$2)&gt;0,SUM(C10:C15)+C26+C40,"")</f>
        <v>7089.5679999999993</v>
      </c>
      <c r="D52" s="88">
        <f t="shared" si="10"/>
        <v>7058.9309999999996</v>
      </c>
      <c r="E52" s="88">
        <f t="shared" si="10"/>
        <v>6917.1370000000006</v>
      </c>
      <c r="F52" s="88">
        <f t="shared" si="10"/>
        <v>6947.7619999999988</v>
      </c>
      <c r="G52" s="88">
        <f t="shared" si="10"/>
        <v>7118.9489999999996</v>
      </c>
      <c r="H52" s="88">
        <f t="shared" si="10"/>
        <v>8146.293999999999</v>
      </c>
      <c r="I52" s="88">
        <f t="shared" si="10"/>
        <v>8884.8780000000006</v>
      </c>
      <c r="J52" s="88">
        <f t="shared" si="10"/>
        <v>9467.0920000000006</v>
      </c>
      <c r="K52" s="88">
        <f t="shared" si="10"/>
        <v>9966.6610000000019</v>
      </c>
      <c r="L52" s="88">
        <f t="shared" si="10"/>
        <v>10630.325000000001</v>
      </c>
      <c r="M52" s="88">
        <f t="shared" si="10"/>
        <v>11065.981</v>
      </c>
      <c r="N52" s="88">
        <f t="shared" si="10"/>
        <v>11249.545</v>
      </c>
      <c r="O52" s="88">
        <f t="shared" si="10"/>
        <v>11245.593000000001</v>
      </c>
      <c r="P52" s="88">
        <f t="shared" si="10"/>
        <v>10864.469000000001</v>
      </c>
      <c r="Q52" s="88">
        <f t="shared" si="10"/>
        <v>10530.987000000001</v>
      </c>
      <c r="R52" s="88">
        <f t="shared" si="10"/>
        <v>10481.351999999999</v>
      </c>
      <c r="S52" s="88">
        <f t="shared" si="10"/>
        <v>10346.914000000001</v>
      </c>
      <c r="T52" s="88">
        <f t="shared" si="10"/>
        <v>10255.703</v>
      </c>
      <c r="U52" s="88">
        <f t="shared" si="10"/>
        <v>9881.5280000000002</v>
      </c>
      <c r="V52" s="88">
        <f t="shared" si="10"/>
        <v>9737.4609999999993</v>
      </c>
      <c r="W52" s="88">
        <f t="shared" si="10"/>
        <v>9226.7270000000008</v>
      </c>
      <c r="X52" s="88">
        <f t="shared" si="10"/>
        <v>9461.3760000000002</v>
      </c>
      <c r="Y52" s="88">
        <f t="shared" si="10"/>
        <v>8470.8340000000007</v>
      </c>
      <c r="Z52" s="89" t="str">
        <f t="shared" si="10"/>
        <v/>
      </c>
      <c r="AA52" s="104">
        <f>SUM(B52:Z52)</f>
        <v>223112.18100000004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417.5</v>
      </c>
      <c r="C4" s="18">
        <v>325.39999999999998</v>
      </c>
      <c r="D4" s="18">
        <v>339.2</v>
      </c>
      <c r="E4" s="18">
        <v>235.3</v>
      </c>
      <c r="F4" s="18">
        <v>372.6</v>
      </c>
      <c r="G4" s="18">
        <v>504.5</v>
      </c>
      <c r="H4" s="18">
        <v>842.2</v>
      </c>
      <c r="I4" s="18">
        <v>834.6</v>
      </c>
      <c r="J4" s="18">
        <v>298</v>
      </c>
      <c r="K4" s="18">
        <v>443.2</v>
      </c>
      <c r="L4" s="18">
        <v>82.899999999999977</v>
      </c>
      <c r="M4" s="18">
        <v>-21.700000000000045</v>
      </c>
      <c r="N4" s="18">
        <v>-267.10000000000002</v>
      </c>
      <c r="O4" s="18">
        <v>-431.5</v>
      </c>
      <c r="P4" s="18">
        <v>-253.60000000000002</v>
      </c>
      <c r="Q4" s="18">
        <v>-26</v>
      </c>
      <c r="R4" s="18">
        <v>-168</v>
      </c>
      <c r="S4" s="18">
        <v>196.30000000000007</v>
      </c>
      <c r="T4" s="18">
        <v>-32</v>
      </c>
      <c r="U4" s="18">
        <v>-112.60000000000002</v>
      </c>
      <c r="V4" s="18">
        <v>-139.89999999999998</v>
      </c>
      <c r="W4" s="18">
        <v>89.2</v>
      </c>
      <c r="X4" s="18">
        <v>319.60000000000002</v>
      </c>
      <c r="Y4" s="18">
        <v>363.2</v>
      </c>
      <c r="Z4" s="19"/>
      <c r="AA4" s="111">
        <f>SUM(B4:Z4)</f>
        <v>4211.2999999999984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120.01</v>
      </c>
      <c r="C7" s="117">
        <v>107.01</v>
      </c>
      <c r="D7" s="117">
        <v>98.93</v>
      </c>
      <c r="E7" s="117">
        <v>94.47</v>
      </c>
      <c r="F7" s="117">
        <v>87.6</v>
      </c>
      <c r="G7" s="117">
        <v>90.41</v>
      </c>
      <c r="H7" s="117">
        <v>99.38</v>
      </c>
      <c r="I7" s="117">
        <v>97.37</v>
      </c>
      <c r="J7" s="117">
        <v>53.99</v>
      </c>
      <c r="K7" s="117">
        <v>59.83</v>
      </c>
      <c r="L7" s="117">
        <v>46.63</v>
      </c>
      <c r="M7" s="117">
        <v>33.71</v>
      </c>
      <c r="N7" s="117">
        <v>21.95</v>
      </c>
      <c r="O7" s="117">
        <v>34.17</v>
      </c>
      <c r="P7" s="117">
        <v>42.67</v>
      </c>
      <c r="Q7" s="117">
        <v>84.83</v>
      </c>
      <c r="R7" s="117">
        <v>97.6</v>
      </c>
      <c r="S7" s="117">
        <v>115.48</v>
      </c>
      <c r="T7" s="117">
        <v>205.35</v>
      </c>
      <c r="U7" s="117">
        <v>250</v>
      </c>
      <c r="V7" s="117">
        <v>165</v>
      </c>
      <c r="W7" s="117">
        <v>151.34</v>
      </c>
      <c r="X7" s="117">
        <v>120.1</v>
      </c>
      <c r="Y7" s="117">
        <v>109.01</v>
      </c>
      <c r="Z7" s="118"/>
      <c r="AA7" s="119">
        <f>IF(SUM(B7:Z7)&lt;&gt;0,AVERAGEIF(B7:Z7,"&lt;&gt;"""),"")</f>
        <v>99.451666666666668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160.80000000000001</v>
      </c>
      <c r="E13" s="129">
        <v>264.7</v>
      </c>
      <c r="F13" s="129">
        <v>127.4</v>
      </c>
      <c r="G13" s="129"/>
      <c r="H13" s="129"/>
      <c r="I13" s="129"/>
      <c r="J13" s="129">
        <v>202</v>
      </c>
      <c r="K13" s="129">
        <v>56.8</v>
      </c>
      <c r="L13" s="129">
        <v>417.1</v>
      </c>
      <c r="M13" s="129">
        <v>521.70000000000005</v>
      </c>
      <c r="N13" s="129">
        <v>767.1</v>
      </c>
      <c r="O13" s="129">
        <v>931.5</v>
      </c>
      <c r="P13" s="129">
        <v>753.6</v>
      </c>
      <c r="Q13" s="129">
        <v>526</v>
      </c>
      <c r="R13" s="129">
        <v>668</v>
      </c>
      <c r="S13" s="129"/>
      <c r="T13" s="129"/>
      <c r="U13" s="129"/>
      <c r="V13" s="129"/>
      <c r="W13" s="129"/>
      <c r="X13" s="129"/>
      <c r="Y13" s="130">
        <v>42.3</v>
      </c>
      <c r="Z13" s="131"/>
      <c r="AA13" s="132">
        <f t="shared" si="0"/>
        <v>5439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364.4</v>
      </c>
      <c r="T15" s="133">
        <v>500</v>
      </c>
      <c r="U15" s="133">
        <v>500</v>
      </c>
      <c r="V15" s="133">
        <v>441.7</v>
      </c>
      <c r="W15" s="133">
        <v>87.3</v>
      </c>
      <c r="X15" s="133">
        <v>500</v>
      </c>
      <c r="Y15" s="133"/>
      <c r="Z15" s="131"/>
      <c r="AA15" s="132">
        <f t="shared" si="0"/>
        <v>2893.4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0</v>
      </c>
      <c r="D16" s="135">
        <f t="shared" si="1"/>
        <v>160.80000000000001</v>
      </c>
      <c r="E16" s="135">
        <f t="shared" si="1"/>
        <v>264.7</v>
      </c>
      <c r="F16" s="135">
        <f t="shared" si="1"/>
        <v>127.4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202</v>
      </c>
      <c r="K16" s="135">
        <f t="shared" si="1"/>
        <v>56.8</v>
      </c>
      <c r="L16" s="135">
        <f t="shared" si="1"/>
        <v>417.1</v>
      </c>
      <c r="M16" s="135">
        <f t="shared" si="1"/>
        <v>521.70000000000005</v>
      </c>
      <c r="N16" s="135">
        <f t="shared" si="1"/>
        <v>767.1</v>
      </c>
      <c r="O16" s="135">
        <f t="shared" si="1"/>
        <v>931.5</v>
      </c>
      <c r="P16" s="135">
        <f t="shared" si="1"/>
        <v>753.6</v>
      </c>
      <c r="Q16" s="135">
        <f t="shared" si="1"/>
        <v>526</v>
      </c>
      <c r="R16" s="135">
        <f t="shared" si="1"/>
        <v>668</v>
      </c>
      <c r="S16" s="135">
        <f t="shared" si="1"/>
        <v>364.4</v>
      </c>
      <c r="T16" s="135">
        <f t="shared" si="1"/>
        <v>500</v>
      </c>
      <c r="U16" s="135">
        <f t="shared" si="1"/>
        <v>500</v>
      </c>
      <c r="V16" s="135">
        <f t="shared" si="1"/>
        <v>441.7</v>
      </c>
      <c r="W16" s="135">
        <f t="shared" si="1"/>
        <v>87.3</v>
      </c>
      <c r="X16" s="135">
        <f t="shared" si="1"/>
        <v>500</v>
      </c>
      <c r="Y16" s="135">
        <f t="shared" si="1"/>
        <v>42.3</v>
      </c>
      <c r="Z16" s="136" t="str">
        <f t="shared" si="1"/>
        <v/>
      </c>
      <c r="AA16" s="90">
        <f t="shared" si="0"/>
        <v>8332.3999999999978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917.5</v>
      </c>
      <c r="C21" s="129">
        <v>106.8</v>
      </c>
      <c r="D21" s="129"/>
      <c r="E21" s="129"/>
      <c r="F21" s="129"/>
      <c r="G21" s="129">
        <v>4.5</v>
      </c>
      <c r="H21" s="129">
        <v>342.2</v>
      </c>
      <c r="I21" s="129">
        <v>334.6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560.70000000000005</v>
      </c>
      <c r="T21" s="129">
        <v>468</v>
      </c>
      <c r="U21" s="129">
        <v>387.4</v>
      </c>
      <c r="V21" s="129">
        <v>301.8</v>
      </c>
      <c r="W21" s="129">
        <v>176.5</v>
      </c>
      <c r="X21" s="129">
        <v>819.6</v>
      </c>
      <c r="Y21" s="130"/>
      <c r="Z21" s="131"/>
      <c r="AA21" s="132">
        <f t="shared" si="2"/>
        <v>4419.6000000000004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218.6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>
        <v>405.5</v>
      </c>
      <c r="Z23" s="131"/>
      <c r="AA23" s="132">
        <f t="shared" si="2"/>
        <v>8124.1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917.5</v>
      </c>
      <c r="C24" s="135">
        <f t="shared" si="3"/>
        <v>325.39999999999998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504.5</v>
      </c>
      <c r="H24" s="135">
        <f t="shared" si="3"/>
        <v>842.2</v>
      </c>
      <c r="I24" s="135">
        <f t="shared" si="3"/>
        <v>834.6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560.70000000000005</v>
      </c>
      <c r="T24" s="135">
        <f t="shared" si="3"/>
        <v>468</v>
      </c>
      <c r="U24" s="135">
        <f t="shared" si="3"/>
        <v>387.4</v>
      </c>
      <c r="V24" s="135">
        <f t="shared" si="3"/>
        <v>301.8</v>
      </c>
      <c r="W24" s="135">
        <f t="shared" si="3"/>
        <v>176.5</v>
      </c>
      <c r="X24" s="135">
        <f t="shared" si="3"/>
        <v>819.6</v>
      </c>
      <c r="Y24" s="135">
        <f t="shared" si="3"/>
        <v>405.5</v>
      </c>
      <c r="Z24" s="136" t="str">
        <f t="shared" si="3"/>
        <v/>
      </c>
      <c r="AA24" s="90">
        <f t="shared" si="2"/>
        <v>12543.7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2024-07-08T11:16:35Z</dcterms:created>
  <dcterms:modified xsi:type="dcterms:W3CDTF">2024-07-08T11:16:36Z</dcterms:modified>
</cp:coreProperties>
</file>