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<sst xmlns="http://schemas.openxmlformats.org/spreadsheetml/2006/main" count="119" uniqueCount="54">
  <si>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07/07/2024 14:14:26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</si>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</sst>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C3-411F-A446-F3F2788A212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C3-411F-A446-F3F2788A212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FC3-411F-A446-F3F2788A212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FC3-411F-A446-F3F2788A212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FC3-411F-A446-F3F2788A212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C3-411F-A446-F3F2788A212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C3-411F-A446-F3F2788A212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300</c:v>
                </c:pt>
                <c:pt idx="18">
                  <c:v>548</c:v>
                </c:pt>
                <c:pt idx="19">
                  <c:v>548</c:v>
                </c:pt>
                <c:pt idx="20">
                  <c:v>548</c:v>
                </c:pt>
                <c:pt idx="21">
                  <c:v>548</c:v>
                </c:pt>
                <c:pt idx="22">
                  <c:v>548</c:v>
                </c:pt>
                <c:pt idx="23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C3-411F-A446-F3F2788A212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140</c:v>
                </c:pt>
                <c:pt idx="7">
                  <c:v>182</c:v>
                </c:pt>
                <c:pt idx="8">
                  <c:v>213</c:v>
                </c:pt>
                <c:pt idx="9">
                  <c:v>219</c:v>
                </c:pt>
                <c:pt idx="10">
                  <c:v>217</c:v>
                </c:pt>
                <c:pt idx="11">
                  <c:v>214</c:v>
                </c:pt>
                <c:pt idx="12">
                  <c:v>216</c:v>
                </c:pt>
                <c:pt idx="13">
                  <c:v>207</c:v>
                </c:pt>
                <c:pt idx="14">
                  <c:v>191</c:v>
                </c:pt>
                <c:pt idx="15">
                  <c:v>194</c:v>
                </c:pt>
                <c:pt idx="16">
                  <c:v>216</c:v>
                </c:pt>
                <c:pt idx="17">
                  <c:v>247</c:v>
                </c:pt>
                <c:pt idx="18">
                  <c:v>267</c:v>
                </c:pt>
                <c:pt idx="19">
                  <c:v>264</c:v>
                </c:pt>
                <c:pt idx="20">
                  <c:v>257.5</c:v>
                </c:pt>
                <c:pt idx="21">
                  <c:v>218.5</c:v>
                </c:pt>
                <c:pt idx="22">
                  <c:v>191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FC3-411F-A446-F3F2788A212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4155.2579999999998</c:v>
                </c:pt>
                <c:pt idx="1">
                  <c:v>3473.4</c:v>
                </c:pt>
                <c:pt idx="2">
                  <c:v>2884.2530000000002</c:v>
                </c:pt>
                <c:pt idx="3">
                  <c:v>2685.42</c:v>
                </c:pt>
                <c:pt idx="4">
                  <c:v>2767.8150000000001</c:v>
                </c:pt>
                <c:pt idx="5">
                  <c:v>2960.884</c:v>
                </c:pt>
                <c:pt idx="6">
                  <c:v>3713.7649999999999</c:v>
                </c:pt>
                <c:pt idx="7">
                  <c:v>3721.5740000000001</c:v>
                </c:pt>
                <c:pt idx="8">
                  <c:v>3499.1849999999999</c:v>
                </c:pt>
                <c:pt idx="9">
                  <c:v>2655.9490000000001</c:v>
                </c:pt>
                <c:pt idx="10">
                  <c:v>2307.9</c:v>
                </c:pt>
                <c:pt idx="11">
                  <c:v>2235.9</c:v>
                </c:pt>
                <c:pt idx="12">
                  <c:v>2235.9</c:v>
                </c:pt>
                <c:pt idx="13">
                  <c:v>2240.9</c:v>
                </c:pt>
                <c:pt idx="14">
                  <c:v>2330.9</c:v>
                </c:pt>
                <c:pt idx="15">
                  <c:v>3084.6570000000002</c:v>
                </c:pt>
                <c:pt idx="16">
                  <c:v>3787.6230000000005</c:v>
                </c:pt>
                <c:pt idx="17">
                  <c:v>4025.3150000000001</c:v>
                </c:pt>
                <c:pt idx="18">
                  <c:v>4257.1670000000004</c:v>
                </c:pt>
                <c:pt idx="19">
                  <c:v>4335.8600000000006</c:v>
                </c:pt>
                <c:pt idx="20">
                  <c:v>4398.0570000000007</c:v>
                </c:pt>
                <c:pt idx="21">
                  <c:v>4298.8240000000005</c:v>
                </c:pt>
                <c:pt idx="22">
                  <c:v>4264.9960000000001</c:v>
                </c:pt>
                <c:pt idx="23">
                  <c:v>4385.3009999999995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FC3-411F-A446-F3F2788A212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164.6</c:v>
                </c:pt>
                <c:pt idx="1">
                  <c:v>572.6</c:v>
                </c:pt>
                <c:pt idx="2">
                  <c:v>909.7</c:v>
                </c:pt>
                <c:pt idx="3">
                  <c:v>980.4</c:v>
                </c:pt>
                <c:pt idx="4">
                  <c:v>568.29999999999995</c:v>
                </c:pt>
                <c:pt idx="5">
                  <c:v>515.29999999999995</c:v>
                </c:pt>
                <c:pt idx="6">
                  <c:v>202</c:v>
                </c:pt>
                <c:pt idx="7">
                  <c:v>183</c:v>
                </c:pt>
                <c:pt idx="8">
                  <c:v>164</c:v>
                </c:pt>
                <c:pt idx="9">
                  <c:v>360.8</c:v>
                </c:pt>
                <c:pt idx="10">
                  <c:v>429.4</c:v>
                </c:pt>
                <c:pt idx="11">
                  <c:v>305.8</c:v>
                </c:pt>
                <c:pt idx="12">
                  <c:v>433.7</c:v>
                </c:pt>
                <c:pt idx="13">
                  <c:v>551.9</c:v>
                </c:pt>
                <c:pt idx="14">
                  <c:v>540.70000000000005</c:v>
                </c:pt>
                <c:pt idx="15">
                  <c:v>285</c:v>
                </c:pt>
                <c:pt idx="16">
                  <c:v>158.30000000000001</c:v>
                </c:pt>
                <c:pt idx="17">
                  <c:v>753</c:v>
                </c:pt>
                <c:pt idx="18">
                  <c:v>785</c:v>
                </c:pt>
                <c:pt idx="19">
                  <c:v>860</c:v>
                </c:pt>
                <c:pt idx="20">
                  <c:v>850</c:v>
                </c:pt>
                <c:pt idx="21">
                  <c:v>751</c:v>
                </c:pt>
                <c:pt idx="22">
                  <c:v>704</c:v>
                </c:pt>
                <c:pt idx="23">
                  <c:v>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C3-411F-A446-F3F2788A212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2304.5360000000001</c:v>
                </c:pt>
                <c:pt idx="1">
                  <c:v>2364.4050000000007</c:v>
                </c:pt>
                <c:pt idx="2">
                  <c:v>2408.694</c:v>
                </c:pt>
                <c:pt idx="3">
                  <c:v>2453.2629999999999</c:v>
                </c:pt>
                <c:pt idx="4">
                  <c:v>2491.7290000000003</c:v>
                </c:pt>
                <c:pt idx="5">
                  <c:v>2567.2219999999993</c:v>
                </c:pt>
                <c:pt idx="6">
                  <c:v>2961.1630000000005</c:v>
                </c:pt>
                <c:pt idx="7">
                  <c:v>3892.1760000000004</c:v>
                </c:pt>
                <c:pt idx="8">
                  <c:v>5015.1060000000016</c:v>
                </c:pt>
                <c:pt idx="9">
                  <c:v>6017.9629999999988</c:v>
                </c:pt>
                <c:pt idx="10">
                  <c:v>6751.7479999999996</c:v>
                </c:pt>
                <c:pt idx="11">
                  <c:v>7173.4790000000012</c:v>
                </c:pt>
                <c:pt idx="12">
                  <c:v>7301.6179999999995</c:v>
                </c:pt>
                <c:pt idx="13">
                  <c:v>7190.4259999999995</c:v>
                </c:pt>
                <c:pt idx="14">
                  <c:v>6812.944999999997</c:v>
                </c:pt>
                <c:pt idx="15">
                  <c:v>6141.972999999999</c:v>
                </c:pt>
                <c:pt idx="16">
                  <c:v>5164.938000000001</c:v>
                </c:pt>
                <c:pt idx="17">
                  <c:v>3960.226000000001</c:v>
                </c:pt>
                <c:pt idx="18">
                  <c:v>2831.1840000000002</c:v>
                </c:pt>
                <c:pt idx="19">
                  <c:v>2250.2269999999994</c:v>
                </c:pt>
                <c:pt idx="20">
                  <c:v>2050.4580000000001</c:v>
                </c:pt>
                <c:pt idx="21">
                  <c:v>2007.213</c:v>
                </c:pt>
                <c:pt idx="22">
                  <c:v>2018.7159999999999</c:v>
                </c:pt>
                <c:pt idx="23">
                  <c:v>2112.02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C3-411F-A446-F3F2788A212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140</c:v>
                </c:pt>
                <c:pt idx="1">
                  <c:v>140</c:v>
                </c:pt>
                <c:pt idx="2">
                  <c:v>140</c:v>
                </c:pt>
                <c:pt idx="3">
                  <c:v>142</c:v>
                </c:pt>
                <c:pt idx="4">
                  <c:v>143</c:v>
                </c:pt>
                <c:pt idx="5">
                  <c:v>144</c:v>
                </c:pt>
                <c:pt idx="6">
                  <c:v>147</c:v>
                </c:pt>
                <c:pt idx="7">
                  <c:v>158</c:v>
                </c:pt>
                <c:pt idx="8">
                  <c:v>173</c:v>
                </c:pt>
                <c:pt idx="9">
                  <c:v>189</c:v>
                </c:pt>
                <c:pt idx="10">
                  <c:v>200</c:v>
                </c:pt>
                <c:pt idx="11">
                  <c:v>206</c:v>
                </c:pt>
                <c:pt idx="12">
                  <c:v>208</c:v>
                </c:pt>
                <c:pt idx="13">
                  <c:v>206</c:v>
                </c:pt>
                <c:pt idx="14">
                  <c:v>202</c:v>
                </c:pt>
                <c:pt idx="15">
                  <c:v>193</c:v>
                </c:pt>
                <c:pt idx="16">
                  <c:v>179</c:v>
                </c:pt>
                <c:pt idx="17">
                  <c:v>163</c:v>
                </c:pt>
                <c:pt idx="18">
                  <c:v>148</c:v>
                </c:pt>
                <c:pt idx="19">
                  <c:v>141</c:v>
                </c:pt>
                <c:pt idx="20">
                  <c:v>139</c:v>
                </c:pt>
                <c:pt idx="21">
                  <c:v>137</c:v>
                </c:pt>
                <c:pt idx="22">
                  <c:v>137</c:v>
                </c:pt>
                <c:pt idx="23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FC3-411F-A446-F3F2788A212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382</c:v>
                </c:pt>
                <c:pt idx="5">
                  <c:v>417</c:v>
                </c:pt>
                <c:pt idx="6">
                  <c:v>481</c:v>
                </c:pt>
                <c:pt idx="7">
                  <c:v>471</c:v>
                </c:pt>
                <c:pt idx="8">
                  <c:v>175</c:v>
                </c:pt>
                <c:pt idx="9">
                  <c:v>103</c:v>
                </c:pt>
                <c:pt idx="10">
                  <c:v>84</c:v>
                </c:pt>
                <c:pt idx="11">
                  <c:v>84</c:v>
                </c:pt>
                <c:pt idx="12">
                  <c:v>60</c:v>
                </c:pt>
                <c:pt idx="13">
                  <c:v>60</c:v>
                </c:pt>
                <c:pt idx="14">
                  <c:v>76</c:v>
                </c:pt>
                <c:pt idx="15">
                  <c:v>76</c:v>
                </c:pt>
                <c:pt idx="16">
                  <c:v>102</c:v>
                </c:pt>
                <c:pt idx="17">
                  <c:v>782</c:v>
                </c:pt>
                <c:pt idx="18">
                  <c:v>1175</c:v>
                </c:pt>
                <c:pt idx="19">
                  <c:v>1315.607</c:v>
                </c:pt>
                <c:pt idx="20">
                  <c:v>1322</c:v>
                </c:pt>
                <c:pt idx="21">
                  <c:v>1241</c:v>
                </c:pt>
                <c:pt idx="22">
                  <c:v>1081</c:v>
                </c:pt>
                <c:pt idx="23">
                  <c:v>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FC3-411F-A446-F3F2788A2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99.04</c:v>
                </c:pt>
                <c:pt idx="1">
                  <c:v>91.15</c:v>
                </c:pt>
                <c:pt idx="2">
                  <c:v>85.99</c:v>
                </c:pt>
                <c:pt idx="3">
                  <c:v>78.650000000000006</c:v>
                </c:pt>
                <c:pt idx="4">
                  <c:v>81.739999999999995</c:v>
                </c:pt>
                <c:pt idx="5">
                  <c:v>87.5</c:v>
                </c:pt>
                <c:pt idx="6">
                  <c:v>127.48</c:v>
                </c:pt>
                <c:pt idx="7">
                  <c:v>129.21</c:v>
                </c:pt>
                <c:pt idx="8">
                  <c:v>102.03</c:v>
                </c:pt>
                <c:pt idx="9">
                  <c:v>84.71</c:v>
                </c:pt>
                <c:pt idx="10">
                  <c:v>61.8</c:v>
                </c:pt>
                <c:pt idx="11">
                  <c:v>65.64</c:v>
                </c:pt>
                <c:pt idx="12">
                  <c:v>70.56</c:v>
                </c:pt>
                <c:pt idx="13">
                  <c:v>67.33</c:v>
                </c:pt>
                <c:pt idx="14">
                  <c:v>70.56</c:v>
                </c:pt>
                <c:pt idx="15">
                  <c:v>90.41</c:v>
                </c:pt>
                <c:pt idx="16">
                  <c:v>101.72</c:v>
                </c:pt>
                <c:pt idx="17">
                  <c:v>122.44</c:v>
                </c:pt>
                <c:pt idx="18">
                  <c:v>208.4</c:v>
                </c:pt>
                <c:pt idx="19">
                  <c:v>289.29000000000002</c:v>
                </c:pt>
                <c:pt idx="20">
                  <c:v>327.45</c:v>
                </c:pt>
                <c:pt idx="21">
                  <c:v>274.08</c:v>
                </c:pt>
                <c:pt idx="22">
                  <c:v>140</c:v>
                </c:pt>
                <c:pt idx="23">
                  <c:v>152.72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C3-411F-A446-F3F2788A2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127</c:v>
                </c:pt>
                <c:pt idx="1">
                  <c:v>115.5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108</c:v>
                </c:pt>
                <c:pt idx="6">
                  <c:v>103.5</c:v>
                </c:pt>
                <c:pt idx="7">
                  <c:v>96</c:v>
                </c:pt>
                <c:pt idx="8">
                  <c:v>95</c:v>
                </c:pt>
                <c:pt idx="9">
                  <c:v>89.5</c:v>
                </c:pt>
                <c:pt idx="10">
                  <c:v>82</c:v>
                </c:pt>
                <c:pt idx="11">
                  <c:v>81.5</c:v>
                </c:pt>
                <c:pt idx="12">
                  <c:v>88</c:v>
                </c:pt>
                <c:pt idx="13">
                  <c:v>95</c:v>
                </c:pt>
                <c:pt idx="14">
                  <c:v>104.5</c:v>
                </c:pt>
                <c:pt idx="15">
                  <c:v>101.5</c:v>
                </c:pt>
                <c:pt idx="16">
                  <c:v>122.5</c:v>
                </c:pt>
                <c:pt idx="17">
                  <c:v>169.5</c:v>
                </c:pt>
                <c:pt idx="18">
                  <c:v>215</c:v>
                </c:pt>
                <c:pt idx="19">
                  <c:v>215</c:v>
                </c:pt>
                <c:pt idx="20">
                  <c:v>213</c:v>
                </c:pt>
                <c:pt idx="21">
                  <c:v>199.5</c:v>
                </c:pt>
                <c:pt idx="22">
                  <c:v>194.5</c:v>
                </c:pt>
                <c:pt idx="23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97-4610-B72B-A8236B1ACC2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839.46100000000001</c:v>
                </c:pt>
                <c:pt idx="1">
                  <c:v>872.58299999999997</c:v>
                </c:pt>
                <c:pt idx="2">
                  <c:v>869.27500000000009</c:v>
                </c:pt>
                <c:pt idx="3">
                  <c:v>876.34600000000012</c:v>
                </c:pt>
                <c:pt idx="4">
                  <c:v>877.51499999999999</c:v>
                </c:pt>
                <c:pt idx="5">
                  <c:v>914.73900000000003</c:v>
                </c:pt>
                <c:pt idx="6">
                  <c:v>912.22900000000004</c:v>
                </c:pt>
                <c:pt idx="7">
                  <c:v>917.97699999999986</c:v>
                </c:pt>
                <c:pt idx="8">
                  <c:v>907.02300000000002</c:v>
                </c:pt>
                <c:pt idx="9">
                  <c:v>903.35299999999995</c:v>
                </c:pt>
                <c:pt idx="10">
                  <c:v>911.33299999999997</c:v>
                </c:pt>
                <c:pt idx="11">
                  <c:v>935.67799999999988</c:v>
                </c:pt>
                <c:pt idx="12">
                  <c:v>857.91200000000003</c:v>
                </c:pt>
                <c:pt idx="13">
                  <c:v>869.61099999999999</c:v>
                </c:pt>
                <c:pt idx="14">
                  <c:v>817.00800000000004</c:v>
                </c:pt>
                <c:pt idx="15">
                  <c:v>819.17399999999986</c:v>
                </c:pt>
                <c:pt idx="16">
                  <c:v>818.16000000000008</c:v>
                </c:pt>
                <c:pt idx="17">
                  <c:v>755.35199999999998</c:v>
                </c:pt>
                <c:pt idx="18">
                  <c:v>729.57099999999991</c:v>
                </c:pt>
                <c:pt idx="19">
                  <c:v>721.54100000000005</c:v>
                </c:pt>
                <c:pt idx="20">
                  <c:v>727.72799999999995</c:v>
                </c:pt>
                <c:pt idx="21">
                  <c:v>723.27699999999993</c:v>
                </c:pt>
                <c:pt idx="22">
                  <c:v>722.49900000000002</c:v>
                </c:pt>
                <c:pt idx="23">
                  <c:v>809.5100000000001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97-4610-B72B-A8236B1ACC2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1104.1469999999999</c:v>
                </c:pt>
                <c:pt idx="1">
                  <c:v>1096.3099999999997</c:v>
                </c:pt>
                <c:pt idx="2">
                  <c:v>1099.4720000000002</c:v>
                </c:pt>
                <c:pt idx="3">
                  <c:v>1121.2850000000001</c:v>
                </c:pt>
                <c:pt idx="4">
                  <c:v>1182.6270000000002</c:v>
                </c:pt>
                <c:pt idx="5">
                  <c:v>1323.7440000000001</c:v>
                </c:pt>
                <c:pt idx="6">
                  <c:v>1567.5439999999999</c:v>
                </c:pt>
                <c:pt idx="7">
                  <c:v>1805.848</c:v>
                </c:pt>
                <c:pt idx="8">
                  <c:v>1941.4579999999999</c:v>
                </c:pt>
                <c:pt idx="9">
                  <c:v>1996.7740000000001</c:v>
                </c:pt>
                <c:pt idx="10">
                  <c:v>2019.8990000000001</c:v>
                </c:pt>
                <c:pt idx="11">
                  <c:v>2054.1829999999995</c:v>
                </c:pt>
                <c:pt idx="12">
                  <c:v>2082.5829999999996</c:v>
                </c:pt>
                <c:pt idx="13">
                  <c:v>2075.5879999999997</c:v>
                </c:pt>
                <c:pt idx="14">
                  <c:v>2039.8680000000002</c:v>
                </c:pt>
                <c:pt idx="15">
                  <c:v>1999.6790000000001</c:v>
                </c:pt>
                <c:pt idx="16">
                  <c:v>1972.5260000000001</c:v>
                </c:pt>
                <c:pt idx="17">
                  <c:v>1931.54</c:v>
                </c:pt>
                <c:pt idx="18">
                  <c:v>1857.3540000000003</c:v>
                </c:pt>
                <c:pt idx="19">
                  <c:v>1771.7819999999999</c:v>
                </c:pt>
                <c:pt idx="20">
                  <c:v>1677.818</c:v>
                </c:pt>
                <c:pt idx="21">
                  <c:v>1541.4519999999998</c:v>
                </c:pt>
                <c:pt idx="22">
                  <c:v>1477.683</c:v>
                </c:pt>
                <c:pt idx="23">
                  <c:v>1430.5079999999998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97-4610-B72B-A8236B1ACC2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3666.7869999999998</c:v>
                </c:pt>
                <c:pt idx="1">
                  <c:v>3426.9740000000002</c:v>
                </c:pt>
                <c:pt idx="2">
                  <c:v>3272.8929999999996</c:v>
                </c:pt>
                <c:pt idx="3">
                  <c:v>3144.4909999999991</c:v>
                </c:pt>
                <c:pt idx="4">
                  <c:v>3123.7509999999993</c:v>
                </c:pt>
                <c:pt idx="5">
                  <c:v>3139.5909999999994</c:v>
                </c:pt>
                <c:pt idx="6">
                  <c:v>3449.4650000000001</c:v>
                </c:pt>
                <c:pt idx="7">
                  <c:v>4049.2659999999996</c:v>
                </c:pt>
                <c:pt idx="8">
                  <c:v>4532.8100000000004</c:v>
                </c:pt>
                <c:pt idx="9">
                  <c:v>4899.076</c:v>
                </c:pt>
                <c:pt idx="10">
                  <c:v>5193.8170000000009</c:v>
                </c:pt>
                <c:pt idx="11">
                  <c:v>5472.8049999999994</c:v>
                </c:pt>
                <c:pt idx="12">
                  <c:v>5726.7290000000003</c:v>
                </c:pt>
                <c:pt idx="13">
                  <c:v>5742.0640000000012</c:v>
                </c:pt>
                <c:pt idx="14">
                  <c:v>5628.1200000000008</c:v>
                </c:pt>
                <c:pt idx="15">
                  <c:v>5515.2939999999999</c:v>
                </c:pt>
                <c:pt idx="16">
                  <c:v>5458.7500000000009</c:v>
                </c:pt>
                <c:pt idx="17">
                  <c:v>5431.1490000000013</c:v>
                </c:pt>
                <c:pt idx="18">
                  <c:v>5272.9670000000006</c:v>
                </c:pt>
                <c:pt idx="19">
                  <c:v>5220.3470000000007</c:v>
                </c:pt>
                <c:pt idx="20">
                  <c:v>5267.8050000000012</c:v>
                </c:pt>
                <c:pt idx="21">
                  <c:v>5164.7260000000015</c:v>
                </c:pt>
                <c:pt idx="22">
                  <c:v>4868.2920000000004</c:v>
                </c:pt>
                <c:pt idx="23">
                  <c:v>4427.3029999999999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97-4610-B72B-A8236B1ACC2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408.99999999999994</c:v>
                </c:pt>
                <c:pt idx="1">
                  <c:v>390.99999999999994</c:v>
                </c:pt>
                <c:pt idx="2">
                  <c:v>378.99999999999994</c:v>
                </c:pt>
                <c:pt idx="3">
                  <c:v>372</c:v>
                </c:pt>
                <c:pt idx="4">
                  <c:v>371</c:v>
                </c:pt>
                <c:pt idx="5">
                  <c:v>387</c:v>
                </c:pt>
                <c:pt idx="6">
                  <c:v>437.00000000000006</c:v>
                </c:pt>
                <c:pt idx="7">
                  <c:v>490</c:v>
                </c:pt>
                <c:pt idx="8">
                  <c:v>536</c:v>
                </c:pt>
                <c:pt idx="9">
                  <c:v>558</c:v>
                </c:pt>
                <c:pt idx="10">
                  <c:v>567.00000000000011</c:v>
                </c:pt>
                <c:pt idx="11">
                  <c:v>570</c:v>
                </c:pt>
                <c:pt idx="12">
                  <c:v>574</c:v>
                </c:pt>
                <c:pt idx="13">
                  <c:v>563.00000000000011</c:v>
                </c:pt>
                <c:pt idx="14">
                  <c:v>543.00000000000011</c:v>
                </c:pt>
                <c:pt idx="15">
                  <c:v>537</c:v>
                </c:pt>
                <c:pt idx="16">
                  <c:v>544.99999999999989</c:v>
                </c:pt>
                <c:pt idx="17">
                  <c:v>560</c:v>
                </c:pt>
                <c:pt idx="18">
                  <c:v>565</c:v>
                </c:pt>
                <c:pt idx="19">
                  <c:v>554.99999999999989</c:v>
                </c:pt>
                <c:pt idx="20">
                  <c:v>543.00000000000011</c:v>
                </c:pt>
                <c:pt idx="21">
                  <c:v>505</c:v>
                </c:pt>
                <c:pt idx="22">
                  <c:v>466</c:v>
                </c:pt>
                <c:pt idx="23">
                  <c:v>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97-4610-B72B-A8236B1ACC2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97-4610-B72B-A8236B1ACC2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97-4610-B72B-A8236B1ACC2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B97-4610-B72B-A8236B1ACC2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B97-4610-B72B-A8236B1ACC2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B97-4610-B72B-A8236B1ACC2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838</c:v>
                </c:pt>
                <c:pt idx="1">
                  <c:v>836</c:v>
                </c:pt>
                <c:pt idx="2">
                  <c:v>808</c:v>
                </c:pt>
                <c:pt idx="3">
                  <c:v>833</c:v>
                </c:pt>
                <c:pt idx="4">
                  <c:v>808</c:v>
                </c:pt>
                <c:pt idx="5">
                  <c:v>844</c:v>
                </c:pt>
                <c:pt idx="6">
                  <c:v>1173</c:v>
                </c:pt>
                <c:pt idx="7">
                  <c:v>1248.7</c:v>
                </c:pt>
                <c:pt idx="8">
                  <c:v>1227</c:v>
                </c:pt>
                <c:pt idx="9">
                  <c:v>1099</c:v>
                </c:pt>
                <c:pt idx="10">
                  <c:v>1106</c:v>
                </c:pt>
                <c:pt idx="11">
                  <c:v>995</c:v>
                </c:pt>
                <c:pt idx="12">
                  <c:v>1016</c:v>
                </c:pt>
                <c:pt idx="13">
                  <c:v>1001</c:v>
                </c:pt>
                <c:pt idx="14">
                  <c:v>1021</c:v>
                </c:pt>
                <c:pt idx="15">
                  <c:v>1002</c:v>
                </c:pt>
                <c:pt idx="16">
                  <c:v>691</c:v>
                </c:pt>
                <c:pt idx="17">
                  <c:v>1383</c:v>
                </c:pt>
                <c:pt idx="18">
                  <c:v>1368</c:v>
                </c:pt>
                <c:pt idx="19">
                  <c:v>1224.5999999999999</c:v>
                </c:pt>
                <c:pt idx="20">
                  <c:v>1128.7</c:v>
                </c:pt>
                <c:pt idx="21">
                  <c:v>1060.5999999999999</c:v>
                </c:pt>
                <c:pt idx="22">
                  <c:v>1208.7</c:v>
                </c:pt>
                <c:pt idx="23">
                  <c:v>1436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97-4610-B72B-A8236B1ACC2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6.3529999999999998</c:v>
                </c:pt>
                <c:pt idx="6">
                  <c:v>2.2210000000000001</c:v>
                </c:pt>
                <c:pt idx="18">
                  <c:v>3.4590000000000001</c:v>
                </c:pt>
                <c:pt idx="19">
                  <c:v>6.4450000000000003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97-4610-B72B-A8236B1ACC2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B97-4610-B72B-A8236B1ACC2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B97-4610-B72B-A8236B1AC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99.04</c:v>
                </c:pt>
                <c:pt idx="1">
                  <c:v>91.15</c:v>
                </c:pt>
                <c:pt idx="2">
                  <c:v>85.99</c:v>
                </c:pt>
                <c:pt idx="3">
                  <c:v>78.650000000000006</c:v>
                </c:pt>
                <c:pt idx="4">
                  <c:v>81.739999999999995</c:v>
                </c:pt>
                <c:pt idx="5">
                  <c:v>87.5</c:v>
                </c:pt>
                <c:pt idx="6">
                  <c:v>127.48</c:v>
                </c:pt>
                <c:pt idx="7">
                  <c:v>129.21</c:v>
                </c:pt>
                <c:pt idx="8">
                  <c:v>102.03</c:v>
                </c:pt>
                <c:pt idx="9">
                  <c:v>84.71</c:v>
                </c:pt>
                <c:pt idx="10">
                  <c:v>61.8</c:v>
                </c:pt>
                <c:pt idx="11">
                  <c:v>65.64</c:v>
                </c:pt>
                <c:pt idx="12">
                  <c:v>70.56</c:v>
                </c:pt>
                <c:pt idx="13">
                  <c:v>67.33</c:v>
                </c:pt>
                <c:pt idx="14">
                  <c:v>70.56</c:v>
                </c:pt>
                <c:pt idx="15">
                  <c:v>90.41</c:v>
                </c:pt>
                <c:pt idx="16">
                  <c:v>101.72</c:v>
                </c:pt>
                <c:pt idx="17">
                  <c:v>122.44</c:v>
                </c:pt>
                <c:pt idx="18">
                  <c:v>208.4</c:v>
                </c:pt>
                <c:pt idx="19">
                  <c:v>289.29000000000002</c:v>
                </c:pt>
                <c:pt idx="20">
                  <c:v>327.45</c:v>
                </c:pt>
                <c:pt idx="21">
                  <c:v>274.08</c:v>
                </c:pt>
                <c:pt idx="22">
                  <c:v>140</c:v>
                </c:pt>
                <c:pt idx="23">
                  <c:v>152.72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97-4610-B72B-A8236B1AC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6991.3939999999993</v>
      </c>
      <c r="C4" s="18">
        <v>6745.404999999997</v>
      </c>
      <c r="D4" s="18">
        <v>6537.6469999999999</v>
      </c>
      <c r="E4" s="18">
        <v>6456.0830000000014</v>
      </c>
      <c r="F4" s="18">
        <v>6471.8439999999982</v>
      </c>
      <c r="G4" s="18">
        <v>6723.4060000000009</v>
      </c>
      <c r="H4" s="18">
        <v>7644.9279999999981</v>
      </c>
      <c r="I4" s="18">
        <v>8607.75</v>
      </c>
      <c r="J4" s="18">
        <v>9239.2909999999938</v>
      </c>
      <c r="K4" s="18">
        <v>9545.7119999999977</v>
      </c>
      <c r="L4" s="18">
        <v>9990.0479999999989</v>
      </c>
      <c r="M4" s="18">
        <v>10219.178999999998</v>
      </c>
      <c r="N4" s="18">
        <v>10455.218000000003</v>
      </c>
      <c r="O4" s="18">
        <v>10456.226000000001</v>
      </c>
      <c r="P4" s="18">
        <v>10153.545</v>
      </c>
      <c r="Q4" s="18">
        <v>9974.6299999999992</v>
      </c>
      <c r="R4" s="18">
        <v>9607.8610000000008</v>
      </c>
      <c r="S4" s="18">
        <v>10230.540999999997</v>
      </c>
      <c r="T4" s="18">
        <v>10011.351000000001</v>
      </c>
      <c r="U4" s="18">
        <v>9714.6940000000013</v>
      </c>
      <c r="V4" s="18">
        <v>9565.0149999999994</v>
      </c>
      <c r="W4" s="18">
        <v>9201.5369999999984</v>
      </c>
      <c r="X4" s="18">
        <v>8944.7120000000014</v>
      </c>
      <c r="Y4" s="18">
        <v>8708.3209999999999</v>
      </c>
      <c r="Z4" s="19"/>
      <c r="AA4" s="20">
        <f>SUM(B4:Z4)</f>
        <v>212196.33799999999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99.04</v>
      </c>
      <c r="C7" s="28">
        <v>91.15</v>
      </c>
      <c r="D7" s="28">
        <v>85.99</v>
      </c>
      <c r="E7" s="28">
        <v>78.650000000000006</v>
      </c>
      <c r="F7" s="28">
        <v>81.739999999999995</v>
      </c>
      <c r="G7" s="28">
        <v>87.5</v>
      </c>
      <c r="H7" s="28">
        <v>127.48</v>
      </c>
      <c r="I7" s="28">
        <v>129.21</v>
      </c>
      <c r="J7" s="28">
        <v>102.03</v>
      </c>
      <c r="K7" s="28">
        <v>84.71</v>
      </c>
      <c r="L7" s="28">
        <v>61.8</v>
      </c>
      <c r="M7" s="28">
        <v>65.64</v>
      </c>
      <c r="N7" s="28">
        <v>70.56</v>
      </c>
      <c r="O7" s="28">
        <v>67.33</v>
      </c>
      <c r="P7" s="28">
        <v>70.56</v>
      </c>
      <c r="Q7" s="28">
        <v>90.41</v>
      </c>
      <c r="R7" s="28">
        <v>101.72</v>
      </c>
      <c r="S7" s="28">
        <v>122.44</v>
      </c>
      <c r="T7" s="28">
        <v>208.4</v>
      </c>
      <c r="U7" s="28">
        <v>289.29000000000002</v>
      </c>
      <c r="V7" s="28">
        <v>327.45</v>
      </c>
      <c r="W7" s="28">
        <v>274.08</v>
      </c>
      <c r="X7" s="28">
        <v>140</v>
      </c>
      <c r="Y7" s="28">
        <v>152.72</v>
      </c>
      <c r="Z7" s="29"/>
      <c r="AA7" s="30">
        <f>IF(SUM(B7:Z7)&lt;&gt;0,AVERAGEIF(B7:Z7,"&lt;&gt;"""),"")</f>
        <v>125.41250000000001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300</v>
      </c>
      <c r="T10" s="42">
        <v>548</v>
      </c>
      <c r="U10" s="42">
        <v>548</v>
      </c>
      <c r="V10" s="42">
        <v>548</v>
      </c>
      <c r="W10" s="42">
        <v>548</v>
      </c>
      <c r="X10" s="42">
        <v>548</v>
      </c>
      <c r="Y10" s="42">
        <v>450</v>
      </c>
      <c r="Z10" s="43"/>
      <c r="AA10" s="44">
        <f t="shared" ref="AA10:AA15" si="0">SUM(B10:Z10)</f>
        <v>3490</v>
      </c>
    </row>
    <row r="11" spans="1:27" ht="24.95" customHeight="1" x14ac:dyDescent="0.2">
      <c r="A11" s="45" t="s">
        <v>7</v>
      </c>
      <c r="B11" s="46">
        <v>125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140</v>
      </c>
      <c r="I11" s="47">
        <v>182</v>
      </c>
      <c r="J11" s="47">
        <v>213</v>
      </c>
      <c r="K11" s="47">
        <v>219</v>
      </c>
      <c r="L11" s="47">
        <v>217</v>
      </c>
      <c r="M11" s="47">
        <v>214</v>
      </c>
      <c r="N11" s="47">
        <v>216</v>
      </c>
      <c r="O11" s="47">
        <v>207</v>
      </c>
      <c r="P11" s="47">
        <v>191</v>
      </c>
      <c r="Q11" s="47">
        <v>194</v>
      </c>
      <c r="R11" s="47">
        <v>216</v>
      </c>
      <c r="S11" s="47">
        <v>247</v>
      </c>
      <c r="T11" s="47">
        <v>267</v>
      </c>
      <c r="U11" s="47">
        <v>264</v>
      </c>
      <c r="V11" s="47">
        <v>257.5</v>
      </c>
      <c r="W11" s="47">
        <v>218.5</v>
      </c>
      <c r="X11" s="47">
        <v>191</v>
      </c>
      <c r="Y11" s="47">
        <v>125</v>
      </c>
      <c r="Z11" s="48"/>
      <c r="AA11" s="49">
        <f t="shared" si="0"/>
        <v>4499</v>
      </c>
    </row>
    <row r="12" spans="1:27" ht="24.95" customHeight="1" x14ac:dyDescent="0.2">
      <c r="A12" s="50" t="s">
        <v>8</v>
      </c>
      <c r="B12" s="51">
        <v>4155.2579999999998</v>
      </c>
      <c r="C12" s="52">
        <v>3473.4</v>
      </c>
      <c r="D12" s="52">
        <v>2884.2530000000002</v>
      </c>
      <c r="E12" s="52">
        <v>2685.42</v>
      </c>
      <c r="F12" s="52">
        <v>2767.8150000000001</v>
      </c>
      <c r="G12" s="52">
        <v>2960.884</v>
      </c>
      <c r="H12" s="52">
        <v>3713.7649999999999</v>
      </c>
      <c r="I12" s="52">
        <v>3721.5740000000001</v>
      </c>
      <c r="J12" s="52">
        <v>3499.1849999999999</v>
      </c>
      <c r="K12" s="52">
        <v>2655.9490000000001</v>
      </c>
      <c r="L12" s="52">
        <v>2307.9</v>
      </c>
      <c r="M12" s="52">
        <v>2235.9</v>
      </c>
      <c r="N12" s="52">
        <v>2235.9</v>
      </c>
      <c r="O12" s="52">
        <v>2240.9</v>
      </c>
      <c r="P12" s="52">
        <v>2330.9</v>
      </c>
      <c r="Q12" s="52">
        <v>3084.6570000000002</v>
      </c>
      <c r="R12" s="52">
        <v>3787.6230000000005</v>
      </c>
      <c r="S12" s="52">
        <v>4025.3150000000001</v>
      </c>
      <c r="T12" s="52">
        <v>4257.1670000000004</v>
      </c>
      <c r="U12" s="52">
        <v>4335.8600000000006</v>
      </c>
      <c r="V12" s="52">
        <v>4398.0570000000007</v>
      </c>
      <c r="W12" s="52">
        <v>4298.8240000000005</v>
      </c>
      <c r="X12" s="52">
        <v>4264.9960000000001</v>
      </c>
      <c r="Y12" s="52">
        <v>4385.3009999999995</v>
      </c>
      <c r="Z12" s="53"/>
      <c r="AA12" s="54">
        <f t="shared" si="0"/>
        <v>80706.802999999985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382</v>
      </c>
      <c r="G13" s="52">
        <v>417</v>
      </c>
      <c r="H13" s="52">
        <v>481</v>
      </c>
      <c r="I13" s="52">
        <v>471</v>
      </c>
      <c r="J13" s="52">
        <v>175</v>
      </c>
      <c r="K13" s="52">
        <v>103</v>
      </c>
      <c r="L13" s="52">
        <v>84</v>
      </c>
      <c r="M13" s="52">
        <v>84</v>
      </c>
      <c r="N13" s="52">
        <v>60</v>
      </c>
      <c r="O13" s="52">
        <v>60</v>
      </c>
      <c r="P13" s="52">
        <v>76</v>
      </c>
      <c r="Q13" s="52">
        <v>76</v>
      </c>
      <c r="R13" s="52">
        <v>102</v>
      </c>
      <c r="S13" s="52">
        <v>782</v>
      </c>
      <c r="T13" s="52">
        <v>1175</v>
      </c>
      <c r="U13" s="52">
        <v>1315.607</v>
      </c>
      <c r="V13" s="52">
        <v>1322</v>
      </c>
      <c r="W13" s="52">
        <v>1241</v>
      </c>
      <c r="X13" s="52">
        <v>1081</v>
      </c>
      <c r="Y13" s="52">
        <v>787</v>
      </c>
      <c r="Z13" s="53"/>
      <c r="AA13" s="54">
        <f t="shared" si="0"/>
        <v>10604.607</v>
      </c>
    </row>
    <row r="14" spans="1:27" ht="24.95" customHeight="1" x14ac:dyDescent="0.2">
      <c r="A14" s="55" t="s">
        <v>10</v>
      </c>
      <c r="B14" s="56">
        <v>2304.5360000000001</v>
      </c>
      <c r="C14" s="57">
        <v>2364.4050000000007</v>
      </c>
      <c r="D14" s="57">
        <v>2408.694</v>
      </c>
      <c r="E14" s="57">
        <v>2453.2629999999999</v>
      </c>
      <c r="F14" s="57">
        <v>2491.7290000000003</v>
      </c>
      <c r="G14" s="57">
        <v>2567.2219999999993</v>
      </c>
      <c r="H14" s="57">
        <v>2961.1630000000005</v>
      </c>
      <c r="I14" s="57">
        <v>3892.1760000000004</v>
      </c>
      <c r="J14" s="57">
        <v>5015.1060000000016</v>
      </c>
      <c r="K14" s="57">
        <v>6017.9629999999988</v>
      </c>
      <c r="L14" s="57">
        <v>6751.7479999999996</v>
      </c>
      <c r="M14" s="57">
        <v>7173.4790000000012</v>
      </c>
      <c r="N14" s="57">
        <v>7301.6179999999995</v>
      </c>
      <c r="O14" s="57">
        <v>7190.4259999999995</v>
      </c>
      <c r="P14" s="57">
        <v>6812.944999999997</v>
      </c>
      <c r="Q14" s="57">
        <v>6141.972999999999</v>
      </c>
      <c r="R14" s="57">
        <v>5164.938000000001</v>
      </c>
      <c r="S14" s="57">
        <v>3960.226000000001</v>
      </c>
      <c r="T14" s="57">
        <v>2831.1840000000002</v>
      </c>
      <c r="U14" s="57">
        <v>2250.2269999999994</v>
      </c>
      <c r="V14" s="57">
        <v>2050.4580000000001</v>
      </c>
      <c r="W14" s="57">
        <v>2007.213</v>
      </c>
      <c r="X14" s="57">
        <v>2018.7159999999999</v>
      </c>
      <c r="Y14" s="57">
        <v>2112.02</v>
      </c>
      <c r="Z14" s="58"/>
      <c r="AA14" s="59">
        <f t="shared" si="0"/>
        <v>96243.427999999985</v>
      </c>
    </row>
    <row r="15" spans="1:27" ht="24.95" customHeight="1" x14ac:dyDescent="0.2">
      <c r="A15" s="55" t="s">
        <v>11</v>
      </c>
      <c r="B15" s="56">
        <v>140</v>
      </c>
      <c r="C15" s="57">
        <v>140</v>
      </c>
      <c r="D15" s="57">
        <v>140</v>
      </c>
      <c r="E15" s="57">
        <v>142</v>
      </c>
      <c r="F15" s="57">
        <v>143</v>
      </c>
      <c r="G15" s="57">
        <v>144</v>
      </c>
      <c r="H15" s="57">
        <v>147</v>
      </c>
      <c r="I15" s="57">
        <v>158</v>
      </c>
      <c r="J15" s="57">
        <v>173</v>
      </c>
      <c r="K15" s="57">
        <v>189</v>
      </c>
      <c r="L15" s="57">
        <v>200</v>
      </c>
      <c r="M15" s="57">
        <v>206</v>
      </c>
      <c r="N15" s="57">
        <v>208</v>
      </c>
      <c r="O15" s="57">
        <v>206</v>
      </c>
      <c r="P15" s="57">
        <v>202</v>
      </c>
      <c r="Q15" s="57">
        <v>193</v>
      </c>
      <c r="R15" s="57">
        <v>179</v>
      </c>
      <c r="S15" s="57">
        <v>163</v>
      </c>
      <c r="T15" s="57">
        <v>148</v>
      </c>
      <c r="U15" s="57">
        <v>141</v>
      </c>
      <c r="V15" s="57">
        <v>139</v>
      </c>
      <c r="W15" s="57">
        <v>137</v>
      </c>
      <c r="X15" s="57">
        <v>137</v>
      </c>
      <c r="Y15" s="57">
        <v>138</v>
      </c>
      <c r="Z15" s="58"/>
      <c r="AA15" s="59">
        <f t="shared" si="0"/>
        <v>3913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6826.7939999999999</v>
      </c>
      <c r="C16" s="62">
        <f t="shared" si="1"/>
        <v>6172.8050000000003</v>
      </c>
      <c r="D16" s="62">
        <f t="shared" si="1"/>
        <v>5627.9470000000001</v>
      </c>
      <c r="E16" s="62">
        <f t="shared" si="1"/>
        <v>5475.683</v>
      </c>
      <c r="F16" s="62">
        <f t="shared" si="1"/>
        <v>5903.5439999999999</v>
      </c>
      <c r="G16" s="62">
        <f t="shared" si="1"/>
        <v>6208.1059999999998</v>
      </c>
      <c r="H16" s="62">
        <f t="shared" si="1"/>
        <v>7442.9279999999999</v>
      </c>
      <c r="I16" s="62">
        <f t="shared" si="1"/>
        <v>8424.75</v>
      </c>
      <c r="J16" s="62">
        <f t="shared" si="1"/>
        <v>9075.2910000000011</v>
      </c>
      <c r="K16" s="62">
        <f t="shared" si="1"/>
        <v>9184.9119999999984</v>
      </c>
      <c r="L16" s="62">
        <f t="shared" si="1"/>
        <v>9560.6479999999992</v>
      </c>
      <c r="M16" s="62">
        <f t="shared" si="1"/>
        <v>9913.3790000000008</v>
      </c>
      <c r="N16" s="62">
        <f t="shared" si="1"/>
        <v>10021.518</v>
      </c>
      <c r="O16" s="62">
        <f t="shared" si="1"/>
        <v>9904.3259999999991</v>
      </c>
      <c r="P16" s="62">
        <f t="shared" si="1"/>
        <v>9612.8449999999975</v>
      </c>
      <c r="Q16" s="62">
        <f t="shared" si="1"/>
        <v>9689.6299999999992</v>
      </c>
      <c r="R16" s="62">
        <f t="shared" si="1"/>
        <v>9449.5610000000015</v>
      </c>
      <c r="S16" s="62">
        <f t="shared" si="1"/>
        <v>9477.5410000000011</v>
      </c>
      <c r="T16" s="62">
        <f t="shared" si="1"/>
        <v>9226.3510000000006</v>
      </c>
      <c r="U16" s="62">
        <f t="shared" si="1"/>
        <v>8854.6939999999995</v>
      </c>
      <c r="V16" s="62">
        <f t="shared" si="1"/>
        <v>8715.0150000000012</v>
      </c>
      <c r="W16" s="62">
        <f t="shared" si="1"/>
        <v>8450.5370000000003</v>
      </c>
      <c r="X16" s="62">
        <f t="shared" si="1"/>
        <v>8240.7119999999995</v>
      </c>
      <c r="Y16" s="62">
        <f t="shared" si="1"/>
        <v>7997.3209999999999</v>
      </c>
      <c r="Z16" s="63" t="str">
        <f t="shared" si="1"/>
        <v/>
      </c>
      <c r="AA16" s="64">
        <f>SUM(AA10:AA15)</f>
        <v>199456.83799999999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2637.9</v>
      </c>
      <c r="C29" s="72">
        <v>2638.9</v>
      </c>
      <c r="D29" s="72">
        <v>2673.9</v>
      </c>
      <c r="E29" s="72">
        <v>2705.9</v>
      </c>
      <c r="F29" s="72">
        <v>3037.9</v>
      </c>
      <c r="G29" s="72">
        <v>3110.9</v>
      </c>
      <c r="H29" s="72">
        <v>3336.9</v>
      </c>
      <c r="I29" s="72">
        <v>3712.9</v>
      </c>
      <c r="J29" s="72">
        <v>3898.9</v>
      </c>
      <c r="K29" s="72">
        <v>4247.8999999999996</v>
      </c>
      <c r="L29" s="72">
        <v>4501.8999999999996</v>
      </c>
      <c r="M29" s="72">
        <v>4651.8999999999996</v>
      </c>
      <c r="N29" s="72">
        <v>4675.8999999999996</v>
      </c>
      <c r="O29" s="72">
        <v>4622.8999999999996</v>
      </c>
      <c r="P29" s="72">
        <v>4464.8999999999996</v>
      </c>
      <c r="Q29" s="72">
        <v>4190.8999999999996</v>
      </c>
      <c r="R29" s="72">
        <v>3823.9</v>
      </c>
      <c r="S29" s="72">
        <v>4022.9</v>
      </c>
      <c r="T29" s="72">
        <v>3982.9</v>
      </c>
      <c r="U29" s="72">
        <v>3902.9</v>
      </c>
      <c r="V29" s="72">
        <v>3750.4</v>
      </c>
      <c r="W29" s="72">
        <v>3649.4</v>
      </c>
      <c r="X29" s="72">
        <v>3499.9</v>
      </c>
      <c r="Y29" s="72">
        <v>3153.9</v>
      </c>
      <c r="Z29" s="73"/>
      <c r="AA29" s="74">
        <f>SUM(B29:Z29)</f>
        <v>88896.599999999977</v>
      </c>
    </row>
    <row r="30" spans="1:27" ht="24.95" customHeight="1" x14ac:dyDescent="0.2">
      <c r="A30" s="75" t="s">
        <v>24</v>
      </c>
      <c r="B30" s="76">
        <v>2104.8939999999998</v>
      </c>
      <c r="C30" s="77">
        <v>1730.905</v>
      </c>
      <c r="D30" s="77">
        <v>1456.047</v>
      </c>
      <c r="E30" s="77">
        <v>1282.7829999999999</v>
      </c>
      <c r="F30" s="77">
        <v>1367.644</v>
      </c>
      <c r="G30" s="77">
        <v>1637.2059999999999</v>
      </c>
      <c r="H30" s="77">
        <v>2528.0279999999998</v>
      </c>
      <c r="I30" s="77">
        <v>3114.85</v>
      </c>
      <c r="J30" s="77">
        <v>3560.3910000000001</v>
      </c>
      <c r="K30" s="77">
        <v>3434.0120000000002</v>
      </c>
      <c r="L30" s="77">
        <v>3793.748</v>
      </c>
      <c r="M30" s="77">
        <v>4013.4789999999998</v>
      </c>
      <c r="N30" s="77">
        <v>4099.6180000000004</v>
      </c>
      <c r="O30" s="77">
        <v>4054.4259999999999</v>
      </c>
      <c r="P30" s="77">
        <v>3810.9450000000002</v>
      </c>
      <c r="Q30" s="77">
        <v>3896.73</v>
      </c>
      <c r="R30" s="77">
        <v>3664.6610000000001</v>
      </c>
      <c r="S30" s="77">
        <v>3167.6410000000001</v>
      </c>
      <c r="T30" s="77">
        <v>2601.451</v>
      </c>
      <c r="U30" s="77">
        <v>2324.7939999999999</v>
      </c>
      <c r="V30" s="77">
        <v>2327.6149999999998</v>
      </c>
      <c r="W30" s="77">
        <v>2065.1370000000002</v>
      </c>
      <c r="X30" s="77">
        <v>2017.8119999999999</v>
      </c>
      <c r="Y30" s="77">
        <v>2445.4209999999998</v>
      </c>
      <c r="Z30" s="78"/>
      <c r="AA30" s="79">
        <f>SUM(B30:Z30)</f>
        <v>66500.237999999998</v>
      </c>
    </row>
    <row r="31" spans="1:27" ht="24.95" customHeight="1" x14ac:dyDescent="0.2">
      <c r="A31" s="82" t="s">
        <v>25</v>
      </c>
      <c r="B31" s="80">
        <v>2215</v>
      </c>
      <c r="C31" s="81">
        <v>1950</v>
      </c>
      <c r="D31" s="81">
        <v>1650</v>
      </c>
      <c r="E31" s="81">
        <v>1650</v>
      </c>
      <c r="F31" s="81">
        <v>1650</v>
      </c>
      <c r="G31" s="81">
        <v>1650</v>
      </c>
      <c r="H31" s="81">
        <v>1780</v>
      </c>
      <c r="I31" s="81">
        <v>1780</v>
      </c>
      <c r="J31" s="81">
        <v>1780</v>
      </c>
      <c r="K31" s="81">
        <v>1630</v>
      </c>
      <c r="L31" s="81">
        <v>1395</v>
      </c>
      <c r="M31" s="81">
        <v>1343</v>
      </c>
      <c r="N31" s="81">
        <v>1343</v>
      </c>
      <c r="O31" s="81">
        <v>1348</v>
      </c>
      <c r="P31" s="81">
        <v>1438</v>
      </c>
      <c r="Q31" s="81">
        <v>1743</v>
      </c>
      <c r="R31" s="81">
        <v>2095</v>
      </c>
      <c r="S31" s="81">
        <v>2540</v>
      </c>
      <c r="T31" s="81">
        <v>2927</v>
      </c>
      <c r="U31" s="81">
        <v>2987</v>
      </c>
      <c r="V31" s="81">
        <v>2987</v>
      </c>
      <c r="W31" s="81">
        <v>2987</v>
      </c>
      <c r="X31" s="81">
        <v>2927</v>
      </c>
      <c r="Y31" s="81">
        <v>2609</v>
      </c>
      <c r="Z31" s="83"/>
      <c r="AA31" s="84">
        <f>SUM(B31:Z31)</f>
        <v>48404</v>
      </c>
    </row>
    <row r="32" spans="1:27" ht="30" customHeight="1" thickBot="1" x14ac:dyDescent="0.25">
      <c r="A32" s="60" t="s">
        <v>26</v>
      </c>
      <c r="B32" s="61">
        <f>IF(LEN(B$2)&gt;0,SUM(B29:B31),"")</f>
        <v>6957.7939999999999</v>
      </c>
      <c r="C32" s="62">
        <f t="shared" ref="C32:Z32" si="4">IF(LEN(C$2)&gt;0,SUM(C29:C31),"")</f>
        <v>6319.8050000000003</v>
      </c>
      <c r="D32" s="62">
        <f t="shared" si="4"/>
        <v>5779.9470000000001</v>
      </c>
      <c r="E32" s="62">
        <f t="shared" si="4"/>
        <v>5638.683</v>
      </c>
      <c r="F32" s="62">
        <f t="shared" si="4"/>
        <v>6055.5439999999999</v>
      </c>
      <c r="G32" s="62">
        <f t="shared" si="4"/>
        <v>6398.1059999999998</v>
      </c>
      <c r="H32" s="62">
        <f t="shared" si="4"/>
        <v>7644.9279999999999</v>
      </c>
      <c r="I32" s="62">
        <f t="shared" si="4"/>
        <v>8607.75</v>
      </c>
      <c r="J32" s="62">
        <f t="shared" si="4"/>
        <v>9239.2910000000011</v>
      </c>
      <c r="K32" s="62">
        <f t="shared" si="4"/>
        <v>9311.9120000000003</v>
      </c>
      <c r="L32" s="62">
        <f t="shared" si="4"/>
        <v>9690.6479999999992</v>
      </c>
      <c r="M32" s="62">
        <f t="shared" si="4"/>
        <v>10008.378999999999</v>
      </c>
      <c r="N32" s="62">
        <f t="shared" si="4"/>
        <v>10118.518</v>
      </c>
      <c r="O32" s="62">
        <f t="shared" si="4"/>
        <v>10025.325999999999</v>
      </c>
      <c r="P32" s="62">
        <f t="shared" si="4"/>
        <v>9713.8449999999993</v>
      </c>
      <c r="Q32" s="62">
        <f t="shared" si="4"/>
        <v>9830.6299999999992</v>
      </c>
      <c r="R32" s="62">
        <f t="shared" si="4"/>
        <v>9583.5609999999997</v>
      </c>
      <c r="S32" s="62">
        <f t="shared" si="4"/>
        <v>9730.5410000000011</v>
      </c>
      <c r="T32" s="62">
        <f t="shared" si="4"/>
        <v>9511.3510000000006</v>
      </c>
      <c r="U32" s="62">
        <f t="shared" si="4"/>
        <v>9214.6939999999995</v>
      </c>
      <c r="V32" s="62">
        <f t="shared" si="4"/>
        <v>9065.0149999999994</v>
      </c>
      <c r="W32" s="62">
        <f t="shared" si="4"/>
        <v>8701.5370000000003</v>
      </c>
      <c r="X32" s="62">
        <f t="shared" si="4"/>
        <v>8444.7119999999995</v>
      </c>
      <c r="Y32" s="62">
        <f t="shared" si="4"/>
        <v>8208.3209999999999</v>
      </c>
      <c r="Z32" s="63" t="str">
        <f t="shared" si="4"/>
        <v/>
      </c>
      <c r="AA32" s="64">
        <f>SUM(AA29:AA31)</f>
        <v>203800.83799999999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45</v>
      </c>
      <c r="D35" s="95">
        <v>50</v>
      </c>
      <c r="E35" s="95">
        <v>50</v>
      </c>
      <c r="F35" s="95">
        <v>50</v>
      </c>
      <c r="G35" s="95">
        <v>50</v>
      </c>
      <c r="H35" s="95">
        <v>55</v>
      </c>
      <c r="I35" s="95">
        <v>44</v>
      </c>
      <c r="J35" s="95">
        <v>38</v>
      </c>
      <c r="K35" s="95">
        <v>20</v>
      </c>
      <c r="L35" s="95">
        <v>45</v>
      </c>
      <c r="M35" s="95">
        <v>20</v>
      </c>
      <c r="N35" s="95">
        <v>20</v>
      </c>
      <c r="O35" s="95">
        <v>45</v>
      </c>
      <c r="P35" s="95">
        <v>20</v>
      </c>
      <c r="Q35" s="95">
        <v>20</v>
      </c>
      <c r="R35" s="95">
        <v>27</v>
      </c>
      <c r="S35" s="95">
        <v>127</v>
      </c>
      <c r="T35" s="95">
        <v>174</v>
      </c>
      <c r="U35" s="95">
        <v>230</v>
      </c>
      <c r="V35" s="95">
        <v>230</v>
      </c>
      <c r="W35" s="95">
        <v>155</v>
      </c>
      <c r="X35" s="95">
        <v>118</v>
      </c>
      <c r="Y35" s="95">
        <v>81</v>
      </c>
      <c r="Z35" s="96"/>
      <c r="AA35" s="74">
        <f t="shared" ref="AA35:AA40" si="5">SUM(B35:Z35)</f>
        <v>1734</v>
      </c>
    </row>
    <row r="36" spans="1:27" ht="24.95" customHeight="1" x14ac:dyDescent="0.2">
      <c r="A36" s="97" t="s">
        <v>29</v>
      </c>
      <c r="B36" s="98">
        <v>56</v>
      </c>
      <c r="C36" s="99">
        <v>47</v>
      </c>
      <c r="D36" s="99">
        <v>47</v>
      </c>
      <c r="E36" s="99">
        <v>58</v>
      </c>
      <c r="F36" s="99">
        <v>47</v>
      </c>
      <c r="G36" s="99">
        <v>85</v>
      </c>
      <c r="H36" s="99">
        <v>92</v>
      </c>
      <c r="I36" s="99">
        <v>84</v>
      </c>
      <c r="J36" s="99">
        <v>71</v>
      </c>
      <c r="K36" s="99">
        <v>58</v>
      </c>
      <c r="L36" s="99">
        <v>61</v>
      </c>
      <c r="M36" s="99">
        <v>51</v>
      </c>
      <c r="N36" s="99">
        <v>51</v>
      </c>
      <c r="O36" s="99">
        <v>41</v>
      </c>
      <c r="P36" s="99">
        <v>41</v>
      </c>
      <c r="Q36" s="99">
        <v>66</v>
      </c>
      <c r="R36" s="99">
        <v>52</v>
      </c>
      <c r="S36" s="99">
        <v>71</v>
      </c>
      <c r="T36" s="99">
        <v>56</v>
      </c>
      <c r="U36" s="99">
        <v>75</v>
      </c>
      <c r="V36" s="99">
        <v>65</v>
      </c>
      <c r="W36" s="99">
        <v>41</v>
      </c>
      <c r="X36" s="99">
        <v>31</v>
      </c>
      <c r="Y36" s="99">
        <v>75</v>
      </c>
      <c r="Z36" s="100"/>
      <c r="AA36" s="79">
        <f t="shared" si="5"/>
        <v>1422</v>
      </c>
    </row>
    <row r="37" spans="1:27" ht="24.95" customHeight="1" x14ac:dyDescent="0.2">
      <c r="A37" s="97" t="s">
        <v>30</v>
      </c>
      <c r="B37" s="98">
        <v>38.6</v>
      </c>
      <c r="C37" s="99">
        <v>430.6</v>
      </c>
      <c r="D37" s="99">
        <v>762.7</v>
      </c>
      <c r="E37" s="99">
        <v>822.4</v>
      </c>
      <c r="F37" s="99">
        <v>421.3</v>
      </c>
      <c r="G37" s="99">
        <v>330.3</v>
      </c>
      <c r="H37" s="99">
        <v>5</v>
      </c>
      <c r="I37" s="99">
        <v>5</v>
      </c>
      <c r="J37" s="99">
        <v>5</v>
      </c>
      <c r="K37" s="99">
        <v>238.8</v>
      </c>
      <c r="L37" s="99">
        <v>304.39999999999998</v>
      </c>
      <c r="M37" s="99">
        <v>215.8</v>
      </c>
      <c r="N37" s="99">
        <v>341.7</v>
      </c>
      <c r="O37" s="99">
        <v>435.9</v>
      </c>
      <c r="P37" s="99">
        <v>444.7</v>
      </c>
      <c r="Q37" s="99">
        <v>149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4991.2000000000007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44</v>
      </c>
      <c r="L38" s="99">
        <v>19</v>
      </c>
      <c r="M38" s="99">
        <v>19</v>
      </c>
      <c r="N38" s="99">
        <v>21</v>
      </c>
      <c r="O38" s="99">
        <v>30</v>
      </c>
      <c r="P38" s="99">
        <v>35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1068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24.3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3524.3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164.6</v>
      </c>
      <c r="C40" s="88">
        <f t="shared" si="6"/>
        <v>572.6</v>
      </c>
      <c r="D40" s="88">
        <f t="shared" si="6"/>
        <v>909.7</v>
      </c>
      <c r="E40" s="88">
        <f t="shared" si="6"/>
        <v>980.4</v>
      </c>
      <c r="F40" s="88">
        <f t="shared" si="6"/>
        <v>568.29999999999995</v>
      </c>
      <c r="G40" s="88">
        <f t="shared" si="6"/>
        <v>515.29999999999995</v>
      </c>
      <c r="H40" s="88">
        <f t="shared" si="6"/>
        <v>202</v>
      </c>
      <c r="I40" s="88">
        <f t="shared" si="6"/>
        <v>183</v>
      </c>
      <c r="J40" s="88">
        <f t="shared" si="6"/>
        <v>164</v>
      </c>
      <c r="K40" s="88">
        <f t="shared" si="6"/>
        <v>360.8</v>
      </c>
      <c r="L40" s="88">
        <f t="shared" si="6"/>
        <v>429.4</v>
      </c>
      <c r="M40" s="88">
        <f t="shared" si="6"/>
        <v>305.8</v>
      </c>
      <c r="N40" s="88">
        <f t="shared" si="6"/>
        <v>433.7</v>
      </c>
      <c r="O40" s="88">
        <f t="shared" si="6"/>
        <v>551.9</v>
      </c>
      <c r="P40" s="88">
        <f t="shared" si="6"/>
        <v>540.70000000000005</v>
      </c>
      <c r="Q40" s="88">
        <f t="shared" si="6"/>
        <v>285</v>
      </c>
      <c r="R40" s="88">
        <f t="shared" si="6"/>
        <v>158.30000000000001</v>
      </c>
      <c r="S40" s="88">
        <f t="shared" si="6"/>
        <v>753</v>
      </c>
      <c r="T40" s="88">
        <f t="shared" si="6"/>
        <v>785</v>
      </c>
      <c r="U40" s="88">
        <f t="shared" si="6"/>
        <v>860</v>
      </c>
      <c r="V40" s="88">
        <f t="shared" si="6"/>
        <v>850</v>
      </c>
      <c r="W40" s="88">
        <f t="shared" si="6"/>
        <v>751</v>
      </c>
      <c r="X40" s="88">
        <f t="shared" si="6"/>
        <v>704</v>
      </c>
      <c r="Y40" s="88">
        <f t="shared" si="6"/>
        <v>711</v>
      </c>
      <c r="Z40" s="89" t="str">
        <f t="shared" si="6"/>
        <v/>
      </c>
      <c r="AA40" s="90">
        <f t="shared" si="5"/>
        <v>12739.5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33.6</v>
      </c>
      <c r="C45" s="99">
        <v>425.6</v>
      </c>
      <c r="D45" s="99">
        <v>757.7</v>
      </c>
      <c r="E45" s="99">
        <v>817.4</v>
      </c>
      <c r="F45" s="99">
        <v>416.3</v>
      </c>
      <c r="G45" s="99">
        <v>325.3</v>
      </c>
      <c r="H45" s="99"/>
      <c r="I45" s="99"/>
      <c r="J45" s="99"/>
      <c r="K45" s="99">
        <v>233.8</v>
      </c>
      <c r="L45" s="99">
        <v>299.39999999999998</v>
      </c>
      <c r="M45" s="99">
        <v>210.8</v>
      </c>
      <c r="N45" s="99">
        <v>336.7</v>
      </c>
      <c r="O45" s="99">
        <v>430.9</v>
      </c>
      <c r="P45" s="99">
        <v>439.7</v>
      </c>
      <c r="Q45" s="99">
        <v>144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4871.2000000000007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24.3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3524.3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33.6</v>
      </c>
      <c r="C49" s="88">
        <f t="shared" ref="C49:Z49" si="8">IF(LEN(C$2)&gt;0,SUM(C43:C48),"")</f>
        <v>425.6</v>
      </c>
      <c r="D49" s="88">
        <f t="shared" si="8"/>
        <v>757.7</v>
      </c>
      <c r="E49" s="88">
        <f t="shared" si="8"/>
        <v>817.4</v>
      </c>
      <c r="F49" s="88">
        <f t="shared" si="8"/>
        <v>416.3</v>
      </c>
      <c r="G49" s="88">
        <f t="shared" si="8"/>
        <v>325.3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233.8</v>
      </c>
      <c r="L49" s="88">
        <f t="shared" si="8"/>
        <v>299.39999999999998</v>
      </c>
      <c r="M49" s="88">
        <f t="shared" si="8"/>
        <v>210.8</v>
      </c>
      <c r="N49" s="88">
        <f t="shared" si="8"/>
        <v>336.7</v>
      </c>
      <c r="O49" s="88">
        <f t="shared" si="8"/>
        <v>430.9</v>
      </c>
      <c r="P49" s="88">
        <f t="shared" si="8"/>
        <v>439.7</v>
      </c>
      <c r="Q49" s="88">
        <f t="shared" si="8"/>
        <v>144</v>
      </c>
      <c r="R49" s="88">
        <f t="shared" si="8"/>
        <v>24.3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500</v>
      </c>
      <c r="Z49" s="89" t="str">
        <f t="shared" si="8"/>
        <v/>
      </c>
      <c r="AA49" s="90">
        <f t="shared" si="7"/>
        <v>8395.5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6991.3940000000002</v>
      </c>
      <c r="C52" s="88">
        <f t="shared" si="10"/>
        <v>6745.4050000000007</v>
      </c>
      <c r="D52" s="88">
        <f t="shared" si="10"/>
        <v>6537.6469999999999</v>
      </c>
      <c r="E52" s="88">
        <f t="shared" si="10"/>
        <v>6456.0829999999996</v>
      </c>
      <c r="F52" s="88">
        <f t="shared" si="10"/>
        <v>6471.8440000000001</v>
      </c>
      <c r="G52" s="88">
        <f t="shared" si="10"/>
        <v>6723.4059999999999</v>
      </c>
      <c r="H52" s="88">
        <f t="shared" si="10"/>
        <v>7644.9279999999999</v>
      </c>
      <c r="I52" s="88">
        <f t="shared" si="10"/>
        <v>8607.75</v>
      </c>
      <c r="J52" s="88">
        <f t="shared" si="10"/>
        <v>9239.2910000000011</v>
      </c>
      <c r="K52" s="88">
        <f t="shared" si="10"/>
        <v>9545.7119999999977</v>
      </c>
      <c r="L52" s="88">
        <f t="shared" si="10"/>
        <v>9990.0479999999989</v>
      </c>
      <c r="M52" s="88">
        <f t="shared" si="10"/>
        <v>10219.179</v>
      </c>
      <c r="N52" s="88">
        <f t="shared" si="10"/>
        <v>10455.218000000001</v>
      </c>
      <c r="O52" s="88">
        <f t="shared" si="10"/>
        <v>10456.225999999999</v>
      </c>
      <c r="P52" s="88">
        <f t="shared" si="10"/>
        <v>10153.544999999998</v>
      </c>
      <c r="Q52" s="88">
        <f t="shared" si="10"/>
        <v>9974.6299999999992</v>
      </c>
      <c r="R52" s="88">
        <f t="shared" si="10"/>
        <v>9607.8610000000008</v>
      </c>
      <c r="S52" s="88">
        <f t="shared" si="10"/>
        <v>10230.541000000001</v>
      </c>
      <c r="T52" s="88">
        <f t="shared" si="10"/>
        <v>10011.351000000001</v>
      </c>
      <c r="U52" s="88">
        <f t="shared" si="10"/>
        <v>9714.6939999999995</v>
      </c>
      <c r="V52" s="88">
        <f t="shared" si="10"/>
        <v>9565.0150000000012</v>
      </c>
      <c r="W52" s="88">
        <f t="shared" si="10"/>
        <v>9201.5370000000003</v>
      </c>
      <c r="X52" s="88">
        <f t="shared" si="10"/>
        <v>8944.7119999999995</v>
      </c>
      <c r="Y52" s="88">
        <f t="shared" si="10"/>
        <v>8708.3209999999999</v>
      </c>
      <c r="Z52" s="89" t="str">
        <f t="shared" si="10"/>
        <v/>
      </c>
      <c r="AA52" s="104">
        <f>SUM(B52:Z52)</f>
        <v>212196.33799999999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6991.3950000000004</v>
      </c>
      <c r="C4" s="18">
        <v>6745.3670000000011</v>
      </c>
      <c r="D4" s="18">
        <v>6537.6399999999994</v>
      </c>
      <c r="E4" s="18">
        <v>6456.1220000000003</v>
      </c>
      <c r="F4" s="18">
        <v>6471.893</v>
      </c>
      <c r="G4" s="18">
        <v>6723.4270000000015</v>
      </c>
      <c r="H4" s="18">
        <v>7644.9590000000007</v>
      </c>
      <c r="I4" s="18">
        <v>8607.7910000000011</v>
      </c>
      <c r="J4" s="18">
        <v>9239.2909999999974</v>
      </c>
      <c r="K4" s="18">
        <v>9545.7029999999995</v>
      </c>
      <c r="L4" s="18">
        <v>9990.0490000000009</v>
      </c>
      <c r="M4" s="18">
        <v>10219.166000000003</v>
      </c>
      <c r="N4" s="18">
        <v>10455.224</v>
      </c>
      <c r="O4" s="18">
        <v>10456.262999999999</v>
      </c>
      <c r="P4" s="18">
        <v>10153.495999999999</v>
      </c>
      <c r="Q4" s="18">
        <v>9974.6470000000027</v>
      </c>
      <c r="R4" s="18">
        <v>9607.9359999999979</v>
      </c>
      <c r="S4" s="18">
        <v>10230.541000000005</v>
      </c>
      <c r="T4" s="18">
        <v>10011.350999999999</v>
      </c>
      <c r="U4" s="18">
        <v>9714.7149999999965</v>
      </c>
      <c r="V4" s="18">
        <v>9565.0510000000013</v>
      </c>
      <c r="W4" s="18">
        <v>9201.5550000000003</v>
      </c>
      <c r="X4" s="18">
        <v>8944.6740000000009</v>
      </c>
      <c r="Y4" s="18">
        <v>8708.3209999999981</v>
      </c>
      <c r="Z4" s="19"/>
      <c r="AA4" s="20">
        <f>SUM(B4:Z4)</f>
        <v>212196.57699999999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99.04</v>
      </c>
      <c r="C7" s="28">
        <v>91.15</v>
      </c>
      <c r="D7" s="28">
        <v>85.99</v>
      </c>
      <c r="E7" s="28">
        <v>78.650000000000006</v>
      </c>
      <c r="F7" s="28">
        <v>81.739999999999995</v>
      </c>
      <c r="G7" s="28">
        <v>87.5</v>
      </c>
      <c r="H7" s="28">
        <v>127.48</v>
      </c>
      <c r="I7" s="28">
        <v>129.21</v>
      </c>
      <c r="J7" s="28">
        <v>102.03</v>
      </c>
      <c r="K7" s="28">
        <v>84.71</v>
      </c>
      <c r="L7" s="28">
        <v>61.8</v>
      </c>
      <c r="M7" s="28">
        <v>65.64</v>
      </c>
      <c r="N7" s="28">
        <v>70.56</v>
      </c>
      <c r="O7" s="28">
        <v>67.33</v>
      </c>
      <c r="P7" s="28">
        <v>70.56</v>
      </c>
      <c r="Q7" s="28">
        <v>90.41</v>
      </c>
      <c r="R7" s="28">
        <v>101.72</v>
      </c>
      <c r="S7" s="28">
        <v>122.44</v>
      </c>
      <c r="T7" s="28">
        <v>208.4</v>
      </c>
      <c r="U7" s="28">
        <v>289.29000000000002</v>
      </c>
      <c r="V7" s="28">
        <v>327.45</v>
      </c>
      <c r="W7" s="28">
        <v>274.08</v>
      </c>
      <c r="X7" s="28">
        <v>140</v>
      </c>
      <c r="Y7" s="28">
        <v>152.72</v>
      </c>
      <c r="Z7" s="29"/>
      <c r="AA7" s="30">
        <f>IF(SUM(B7:Z7)&lt;&gt;0,AVERAGEIF(B7:Z7,"&lt;&gt;"""),"")</f>
        <v>125.41250000000001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6.3529999999999998</v>
      </c>
      <c r="H14" s="57">
        <v>2.2210000000000001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3.4590000000000001</v>
      </c>
      <c r="U14" s="57">
        <v>6.4450000000000003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81.478000000000009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6.3529999999999998</v>
      </c>
      <c r="H16" s="62">
        <f t="shared" si="1"/>
        <v>2.2210000000000001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3.4590000000000001</v>
      </c>
      <c r="U16" s="62">
        <f t="shared" si="1"/>
        <v>6.4450000000000003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81.478000000000009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839.46100000000001</v>
      </c>
      <c r="C19" s="72">
        <v>872.58299999999997</v>
      </c>
      <c r="D19" s="72">
        <v>869.27500000000009</v>
      </c>
      <c r="E19" s="72">
        <v>876.34600000000012</v>
      </c>
      <c r="F19" s="72">
        <v>877.51499999999999</v>
      </c>
      <c r="G19" s="72">
        <v>914.73900000000003</v>
      </c>
      <c r="H19" s="72">
        <v>912.22900000000004</v>
      </c>
      <c r="I19" s="72">
        <v>917.97699999999986</v>
      </c>
      <c r="J19" s="72">
        <v>907.02300000000002</v>
      </c>
      <c r="K19" s="72">
        <v>903.35299999999995</v>
      </c>
      <c r="L19" s="72">
        <v>911.33299999999997</v>
      </c>
      <c r="M19" s="72">
        <v>935.67799999999988</v>
      </c>
      <c r="N19" s="72">
        <v>857.91200000000003</v>
      </c>
      <c r="O19" s="72">
        <v>869.61099999999999</v>
      </c>
      <c r="P19" s="72">
        <v>817.00800000000004</v>
      </c>
      <c r="Q19" s="72">
        <v>819.17399999999986</v>
      </c>
      <c r="R19" s="72">
        <v>818.16000000000008</v>
      </c>
      <c r="S19" s="72">
        <v>755.35199999999998</v>
      </c>
      <c r="T19" s="72">
        <v>729.57099999999991</v>
      </c>
      <c r="U19" s="72">
        <v>721.54100000000005</v>
      </c>
      <c r="V19" s="72">
        <v>727.72799999999995</v>
      </c>
      <c r="W19" s="72">
        <v>723.27699999999993</v>
      </c>
      <c r="X19" s="72">
        <v>722.49900000000002</v>
      </c>
      <c r="Y19" s="72">
        <v>809.5100000000001</v>
      </c>
      <c r="Z19" s="73"/>
      <c r="AA19" s="74">
        <f t="shared" ref="AA19:AA25" si="2">SUM(B19:Z19)</f>
        <v>20108.855</v>
      </c>
    </row>
    <row r="20" spans="1:27" ht="24.95" customHeight="1" x14ac:dyDescent="0.2">
      <c r="A20" s="75" t="s">
        <v>15</v>
      </c>
      <c r="B20" s="76">
        <v>1104.1469999999999</v>
      </c>
      <c r="C20" s="77">
        <v>1096.3099999999997</v>
      </c>
      <c r="D20" s="77">
        <v>1099.4720000000002</v>
      </c>
      <c r="E20" s="77">
        <v>1121.2850000000001</v>
      </c>
      <c r="F20" s="77">
        <v>1182.6270000000002</v>
      </c>
      <c r="G20" s="77">
        <v>1323.7440000000001</v>
      </c>
      <c r="H20" s="77">
        <v>1567.5439999999999</v>
      </c>
      <c r="I20" s="77">
        <v>1805.848</v>
      </c>
      <c r="J20" s="77">
        <v>1941.4579999999999</v>
      </c>
      <c r="K20" s="77">
        <v>1996.7740000000001</v>
      </c>
      <c r="L20" s="77">
        <v>2019.8990000000001</v>
      </c>
      <c r="M20" s="77">
        <v>2054.1829999999995</v>
      </c>
      <c r="N20" s="77">
        <v>2082.5829999999996</v>
      </c>
      <c r="O20" s="77">
        <v>2075.5879999999997</v>
      </c>
      <c r="P20" s="77">
        <v>2039.8680000000002</v>
      </c>
      <c r="Q20" s="77">
        <v>1999.6790000000001</v>
      </c>
      <c r="R20" s="77">
        <v>1972.5260000000001</v>
      </c>
      <c r="S20" s="77">
        <v>1931.54</v>
      </c>
      <c r="T20" s="77">
        <v>1857.3540000000003</v>
      </c>
      <c r="U20" s="77">
        <v>1771.7819999999999</v>
      </c>
      <c r="V20" s="77">
        <v>1677.818</v>
      </c>
      <c r="W20" s="77">
        <v>1541.4519999999998</v>
      </c>
      <c r="X20" s="77">
        <v>1477.683</v>
      </c>
      <c r="Y20" s="77">
        <v>1430.5079999999998</v>
      </c>
      <c r="Z20" s="78"/>
      <c r="AA20" s="79">
        <f t="shared" si="2"/>
        <v>40171.671999999999</v>
      </c>
    </row>
    <row r="21" spans="1:27" ht="24.95" customHeight="1" x14ac:dyDescent="0.2">
      <c r="A21" s="75" t="s">
        <v>16</v>
      </c>
      <c r="B21" s="80">
        <v>3666.7869999999998</v>
      </c>
      <c r="C21" s="81">
        <v>3426.9740000000002</v>
      </c>
      <c r="D21" s="81">
        <v>3272.8929999999996</v>
      </c>
      <c r="E21" s="81">
        <v>3144.4909999999991</v>
      </c>
      <c r="F21" s="81">
        <v>3123.7509999999993</v>
      </c>
      <c r="G21" s="81">
        <v>3139.5909999999994</v>
      </c>
      <c r="H21" s="81">
        <v>3449.4650000000001</v>
      </c>
      <c r="I21" s="81">
        <v>4049.2659999999996</v>
      </c>
      <c r="J21" s="81">
        <v>4532.8100000000004</v>
      </c>
      <c r="K21" s="81">
        <v>4899.076</v>
      </c>
      <c r="L21" s="81">
        <v>5193.8170000000009</v>
      </c>
      <c r="M21" s="81">
        <v>5472.8049999999994</v>
      </c>
      <c r="N21" s="81">
        <v>5726.7290000000003</v>
      </c>
      <c r="O21" s="81">
        <v>5742.0640000000012</v>
      </c>
      <c r="P21" s="81">
        <v>5628.1200000000008</v>
      </c>
      <c r="Q21" s="81">
        <v>5515.2939999999999</v>
      </c>
      <c r="R21" s="81">
        <v>5458.7500000000009</v>
      </c>
      <c r="S21" s="81">
        <v>5431.1490000000013</v>
      </c>
      <c r="T21" s="81">
        <v>5272.9670000000006</v>
      </c>
      <c r="U21" s="81">
        <v>5220.3470000000007</v>
      </c>
      <c r="V21" s="81">
        <v>5267.8050000000012</v>
      </c>
      <c r="W21" s="81">
        <v>5164.7260000000015</v>
      </c>
      <c r="X21" s="81">
        <v>4868.2920000000004</v>
      </c>
      <c r="Y21" s="81">
        <v>4427.3029999999999</v>
      </c>
      <c r="Z21" s="78"/>
      <c r="AA21" s="79">
        <f t="shared" si="2"/>
        <v>111095.27200000001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127</v>
      </c>
      <c r="C23" s="77">
        <v>115.5</v>
      </c>
      <c r="D23" s="77">
        <v>102</v>
      </c>
      <c r="E23" s="77">
        <v>102</v>
      </c>
      <c r="F23" s="77">
        <v>102</v>
      </c>
      <c r="G23" s="77">
        <v>108</v>
      </c>
      <c r="H23" s="77">
        <v>103.5</v>
      </c>
      <c r="I23" s="77">
        <v>96</v>
      </c>
      <c r="J23" s="77">
        <v>95</v>
      </c>
      <c r="K23" s="77">
        <v>89.5</v>
      </c>
      <c r="L23" s="77">
        <v>82</v>
      </c>
      <c r="M23" s="77">
        <v>81.5</v>
      </c>
      <c r="N23" s="77">
        <v>88</v>
      </c>
      <c r="O23" s="77">
        <v>95</v>
      </c>
      <c r="P23" s="77">
        <v>104.5</v>
      </c>
      <c r="Q23" s="77">
        <v>101.5</v>
      </c>
      <c r="R23" s="77">
        <v>122.5</v>
      </c>
      <c r="S23" s="77">
        <v>169.5</v>
      </c>
      <c r="T23" s="77">
        <v>215</v>
      </c>
      <c r="U23" s="77">
        <v>215</v>
      </c>
      <c r="V23" s="77">
        <v>213</v>
      </c>
      <c r="W23" s="77">
        <v>199.5</v>
      </c>
      <c r="X23" s="77">
        <v>194.5</v>
      </c>
      <c r="Y23" s="77">
        <v>185</v>
      </c>
      <c r="Z23" s="77"/>
      <c r="AA23" s="79">
        <f t="shared" si="2"/>
        <v>3107</v>
      </c>
    </row>
    <row r="24" spans="1:27" ht="24.95" customHeight="1" x14ac:dyDescent="0.2">
      <c r="A24" s="85" t="s">
        <v>19</v>
      </c>
      <c r="B24" s="77">
        <v>408.99999999999994</v>
      </c>
      <c r="C24" s="77">
        <v>390.99999999999994</v>
      </c>
      <c r="D24" s="77">
        <v>378.99999999999994</v>
      </c>
      <c r="E24" s="77">
        <v>372</v>
      </c>
      <c r="F24" s="77">
        <v>371</v>
      </c>
      <c r="G24" s="77">
        <v>387</v>
      </c>
      <c r="H24" s="77">
        <v>437.00000000000006</v>
      </c>
      <c r="I24" s="77">
        <v>490</v>
      </c>
      <c r="J24" s="77">
        <v>536</v>
      </c>
      <c r="K24" s="77">
        <v>558</v>
      </c>
      <c r="L24" s="77">
        <v>567.00000000000011</v>
      </c>
      <c r="M24" s="77">
        <v>570</v>
      </c>
      <c r="N24" s="77">
        <v>574</v>
      </c>
      <c r="O24" s="77">
        <v>563.00000000000011</v>
      </c>
      <c r="P24" s="77">
        <v>543.00000000000011</v>
      </c>
      <c r="Q24" s="77">
        <v>537</v>
      </c>
      <c r="R24" s="77">
        <v>544.99999999999989</v>
      </c>
      <c r="S24" s="77">
        <v>560</v>
      </c>
      <c r="T24" s="77">
        <v>565</v>
      </c>
      <c r="U24" s="77">
        <v>554.99999999999989</v>
      </c>
      <c r="V24" s="77">
        <v>543.00000000000011</v>
      </c>
      <c r="W24" s="77">
        <v>505</v>
      </c>
      <c r="X24" s="77">
        <v>466</v>
      </c>
      <c r="Y24" s="77">
        <v>413</v>
      </c>
      <c r="Z24" s="77"/>
      <c r="AA24" s="79">
        <f t="shared" si="2"/>
        <v>11836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6146.3949999999995</v>
      </c>
      <c r="C26" s="88">
        <f t="shared" ref="C26:Z26" si="3">IF(LEN(C$2)&gt;0,SUM(C19:C25),"")</f>
        <v>5902.3670000000002</v>
      </c>
      <c r="D26" s="88">
        <f t="shared" si="3"/>
        <v>5722.6399999999994</v>
      </c>
      <c r="E26" s="88">
        <f t="shared" si="3"/>
        <v>5616.1219999999994</v>
      </c>
      <c r="F26" s="88">
        <f t="shared" si="3"/>
        <v>5656.893</v>
      </c>
      <c r="G26" s="88">
        <f t="shared" si="3"/>
        <v>5873.0739999999996</v>
      </c>
      <c r="H26" s="88">
        <f t="shared" si="3"/>
        <v>6469.7380000000003</v>
      </c>
      <c r="I26" s="88">
        <f t="shared" si="3"/>
        <v>7359.0909999999994</v>
      </c>
      <c r="J26" s="88">
        <f t="shared" si="3"/>
        <v>8012.2910000000002</v>
      </c>
      <c r="K26" s="88">
        <f t="shared" si="3"/>
        <v>8446.7029999999995</v>
      </c>
      <c r="L26" s="88">
        <f t="shared" si="3"/>
        <v>8884.0490000000009</v>
      </c>
      <c r="M26" s="88">
        <f t="shared" si="3"/>
        <v>9224.1659999999993</v>
      </c>
      <c r="N26" s="88">
        <f t="shared" si="3"/>
        <v>9439.2240000000002</v>
      </c>
      <c r="O26" s="88">
        <f t="shared" si="3"/>
        <v>9455.2630000000008</v>
      </c>
      <c r="P26" s="88">
        <f t="shared" si="3"/>
        <v>9132.496000000001</v>
      </c>
      <c r="Q26" s="88">
        <f t="shared" si="3"/>
        <v>8972.6470000000008</v>
      </c>
      <c r="R26" s="88">
        <f t="shared" si="3"/>
        <v>8916.9360000000015</v>
      </c>
      <c r="S26" s="88">
        <f t="shared" si="3"/>
        <v>8847.5410000000011</v>
      </c>
      <c r="T26" s="88">
        <f t="shared" si="3"/>
        <v>8639.8919999999998</v>
      </c>
      <c r="U26" s="88">
        <f t="shared" si="3"/>
        <v>8483.67</v>
      </c>
      <c r="V26" s="88">
        <f t="shared" si="3"/>
        <v>8429.3510000000006</v>
      </c>
      <c r="W26" s="88">
        <f t="shared" si="3"/>
        <v>8133.9550000000017</v>
      </c>
      <c r="X26" s="88">
        <f t="shared" si="3"/>
        <v>7728.9740000000002</v>
      </c>
      <c r="Y26" s="88">
        <f t="shared" si="3"/>
        <v>7265.3209999999999</v>
      </c>
      <c r="Z26" s="89" t="str">
        <f t="shared" si="3"/>
        <v/>
      </c>
      <c r="AA26" s="90">
        <f>SUM(AA19:AA25)</f>
        <v>186758.799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703</v>
      </c>
      <c r="C29" s="72">
        <v>673.5</v>
      </c>
      <c r="D29" s="72">
        <v>648</v>
      </c>
      <c r="E29" s="72">
        <v>641</v>
      </c>
      <c r="F29" s="72">
        <v>640</v>
      </c>
      <c r="G29" s="72">
        <v>662</v>
      </c>
      <c r="H29" s="72">
        <v>707.5</v>
      </c>
      <c r="I29" s="72">
        <v>755</v>
      </c>
      <c r="J29" s="72">
        <v>800</v>
      </c>
      <c r="K29" s="72">
        <v>816.5</v>
      </c>
      <c r="L29" s="72">
        <v>818</v>
      </c>
      <c r="M29" s="72">
        <v>820.5</v>
      </c>
      <c r="N29" s="72">
        <v>831</v>
      </c>
      <c r="O29" s="72">
        <v>827</v>
      </c>
      <c r="P29" s="72">
        <v>816.5</v>
      </c>
      <c r="Q29" s="72">
        <v>805.5</v>
      </c>
      <c r="R29" s="72">
        <v>834.5</v>
      </c>
      <c r="S29" s="72">
        <v>896.5</v>
      </c>
      <c r="T29" s="72">
        <v>962</v>
      </c>
      <c r="U29" s="72">
        <v>952</v>
      </c>
      <c r="V29" s="72">
        <v>938</v>
      </c>
      <c r="W29" s="72">
        <v>886.5</v>
      </c>
      <c r="X29" s="72">
        <v>842.5</v>
      </c>
      <c r="Y29" s="72">
        <v>765</v>
      </c>
      <c r="Z29" s="73"/>
      <c r="AA29" s="74">
        <f>SUM(B29:Z29)</f>
        <v>19042</v>
      </c>
    </row>
    <row r="30" spans="1:27" ht="24.95" customHeight="1" x14ac:dyDescent="0.2">
      <c r="A30" s="75" t="s">
        <v>24</v>
      </c>
      <c r="B30" s="76">
        <v>5788.3950000000004</v>
      </c>
      <c r="C30" s="77">
        <v>5571.8670000000002</v>
      </c>
      <c r="D30" s="77">
        <v>5389.64</v>
      </c>
      <c r="E30" s="77">
        <v>5315.1220000000003</v>
      </c>
      <c r="F30" s="77">
        <v>5331.893</v>
      </c>
      <c r="G30" s="77">
        <v>5561.4269999999997</v>
      </c>
      <c r="H30" s="77">
        <v>6078.4589999999998</v>
      </c>
      <c r="I30" s="77">
        <v>6950.0910000000003</v>
      </c>
      <c r="J30" s="77">
        <v>7558.2910000000002</v>
      </c>
      <c r="K30" s="77">
        <v>8229.2029999999995</v>
      </c>
      <c r="L30" s="77">
        <v>8672.0490000000009</v>
      </c>
      <c r="M30" s="77">
        <v>8898.6659999999993</v>
      </c>
      <c r="N30" s="77">
        <v>9124.2240000000002</v>
      </c>
      <c r="O30" s="77">
        <v>9129.2630000000008</v>
      </c>
      <c r="P30" s="77">
        <v>8836.9959999999992</v>
      </c>
      <c r="Q30" s="77">
        <v>8669.1470000000008</v>
      </c>
      <c r="R30" s="77">
        <v>8525.4359999999997</v>
      </c>
      <c r="S30" s="77">
        <v>8216.0409999999993</v>
      </c>
      <c r="T30" s="77">
        <v>7967.3509999999997</v>
      </c>
      <c r="U30" s="77">
        <v>7701.1149999999998</v>
      </c>
      <c r="V30" s="77">
        <v>7717.3509999999997</v>
      </c>
      <c r="W30" s="77">
        <v>7503.4549999999999</v>
      </c>
      <c r="X30" s="77">
        <v>7192.4740000000002</v>
      </c>
      <c r="Y30" s="77">
        <v>6841.3209999999999</v>
      </c>
      <c r="Z30" s="78"/>
      <c r="AA30" s="79">
        <f>SUM(B30:Z30)</f>
        <v>176769.27699999997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6491.3950000000004</v>
      </c>
      <c r="C32" s="62">
        <f t="shared" ref="C32:Z32" si="4">IF(LEN(C$2)&gt;0,SUM(C29:C31),"")</f>
        <v>6245.3670000000002</v>
      </c>
      <c r="D32" s="62">
        <f t="shared" si="4"/>
        <v>6037.64</v>
      </c>
      <c r="E32" s="62">
        <f t="shared" si="4"/>
        <v>5956.1220000000003</v>
      </c>
      <c r="F32" s="62">
        <f t="shared" si="4"/>
        <v>5971.893</v>
      </c>
      <c r="G32" s="62">
        <f t="shared" si="4"/>
        <v>6223.4269999999997</v>
      </c>
      <c r="H32" s="62">
        <f t="shared" si="4"/>
        <v>6785.9589999999998</v>
      </c>
      <c r="I32" s="62">
        <f t="shared" si="4"/>
        <v>7705.0910000000003</v>
      </c>
      <c r="J32" s="62">
        <f t="shared" si="4"/>
        <v>8358.2910000000011</v>
      </c>
      <c r="K32" s="62">
        <f t="shared" si="4"/>
        <v>9045.7029999999995</v>
      </c>
      <c r="L32" s="62">
        <f t="shared" si="4"/>
        <v>9490.0490000000009</v>
      </c>
      <c r="M32" s="62">
        <f t="shared" si="4"/>
        <v>9719.1659999999993</v>
      </c>
      <c r="N32" s="62">
        <f t="shared" si="4"/>
        <v>9955.2240000000002</v>
      </c>
      <c r="O32" s="62">
        <f t="shared" si="4"/>
        <v>9956.2630000000008</v>
      </c>
      <c r="P32" s="62">
        <f t="shared" si="4"/>
        <v>9653.4959999999992</v>
      </c>
      <c r="Q32" s="62">
        <f t="shared" si="4"/>
        <v>9474.6470000000008</v>
      </c>
      <c r="R32" s="62">
        <f t="shared" si="4"/>
        <v>9359.9359999999997</v>
      </c>
      <c r="S32" s="62">
        <f t="shared" si="4"/>
        <v>9112.5409999999993</v>
      </c>
      <c r="T32" s="62">
        <f t="shared" si="4"/>
        <v>8929.3509999999987</v>
      </c>
      <c r="U32" s="62">
        <f t="shared" si="4"/>
        <v>8653.1149999999998</v>
      </c>
      <c r="V32" s="62">
        <f t="shared" si="4"/>
        <v>8655.3509999999987</v>
      </c>
      <c r="W32" s="62">
        <f t="shared" si="4"/>
        <v>8389.9549999999999</v>
      </c>
      <c r="X32" s="62">
        <f t="shared" si="4"/>
        <v>8034.9740000000002</v>
      </c>
      <c r="Y32" s="62">
        <f t="shared" si="4"/>
        <v>7606.3209999999999</v>
      </c>
      <c r="Z32" s="63" t="str">
        <f t="shared" si="4"/>
        <v/>
      </c>
      <c r="AA32" s="64">
        <f>SUM(AA29:AA31)</f>
        <v>195811.27699999997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104</v>
      </c>
      <c r="C35" s="95">
        <v>104</v>
      </c>
      <c r="D35" s="95">
        <v>104</v>
      </c>
      <c r="E35" s="95">
        <v>104</v>
      </c>
      <c r="F35" s="95">
        <v>104</v>
      </c>
      <c r="G35" s="95">
        <v>104</v>
      </c>
      <c r="H35" s="95">
        <v>124</v>
      </c>
      <c r="I35" s="95">
        <v>156</v>
      </c>
      <c r="J35" s="95">
        <v>164</v>
      </c>
      <c r="K35" s="95">
        <v>209</v>
      </c>
      <c r="L35" s="95">
        <v>185</v>
      </c>
      <c r="M35" s="95">
        <v>179</v>
      </c>
      <c r="N35" s="95">
        <v>185</v>
      </c>
      <c r="O35" s="95">
        <v>185</v>
      </c>
      <c r="P35" s="95">
        <v>185</v>
      </c>
      <c r="Q35" s="95">
        <v>170</v>
      </c>
      <c r="R35" s="95">
        <v>148</v>
      </c>
      <c r="S35" s="95">
        <v>39</v>
      </c>
      <c r="T35" s="95">
        <v>65</v>
      </c>
      <c r="U35" s="95">
        <v>40</v>
      </c>
      <c r="V35" s="95">
        <v>40</v>
      </c>
      <c r="W35" s="95">
        <v>30</v>
      </c>
      <c r="X35" s="95">
        <v>40</v>
      </c>
      <c r="Y35" s="95">
        <v>70</v>
      </c>
      <c r="Z35" s="96"/>
      <c r="AA35" s="74">
        <f t="shared" ref="AA35:AA40" si="5">SUM(B35:Z35)</f>
        <v>2838</v>
      </c>
    </row>
    <row r="36" spans="1:27" ht="24.95" customHeight="1" x14ac:dyDescent="0.2">
      <c r="A36" s="97" t="s">
        <v>42</v>
      </c>
      <c r="B36" s="98">
        <v>234</v>
      </c>
      <c r="C36" s="99">
        <v>232</v>
      </c>
      <c r="D36" s="99">
        <v>204</v>
      </c>
      <c r="E36" s="99">
        <v>229</v>
      </c>
      <c r="F36" s="99">
        <v>204</v>
      </c>
      <c r="G36" s="99">
        <v>240</v>
      </c>
      <c r="H36" s="99">
        <v>190</v>
      </c>
      <c r="I36" s="99">
        <v>190</v>
      </c>
      <c r="J36" s="99">
        <v>182</v>
      </c>
      <c r="K36" s="99">
        <v>390</v>
      </c>
      <c r="L36" s="99">
        <v>316</v>
      </c>
      <c r="M36" s="99">
        <v>316</v>
      </c>
      <c r="N36" s="99">
        <v>331</v>
      </c>
      <c r="O36" s="99">
        <v>316</v>
      </c>
      <c r="P36" s="99">
        <v>336</v>
      </c>
      <c r="Q36" s="99">
        <v>332</v>
      </c>
      <c r="R36" s="99">
        <v>295</v>
      </c>
      <c r="S36" s="99">
        <v>226</v>
      </c>
      <c r="T36" s="99">
        <v>221</v>
      </c>
      <c r="U36" s="99">
        <v>123</v>
      </c>
      <c r="V36" s="99">
        <v>179</v>
      </c>
      <c r="W36" s="99">
        <v>219</v>
      </c>
      <c r="X36" s="99">
        <v>259</v>
      </c>
      <c r="Y36" s="99">
        <v>264</v>
      </c>
      <c r="Z36" s="100"/>
      <c r="AA36" s="79">
        <f t="shared" si="5"/>
        <v>6028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601.29999999999995</v>
      </c>
      <c r="I37" s="99">
        <v>626.4</v>
      </c>
      <c r="J37" s="99">
        <v>381</v>
      </c>
      <c r="K37" s="99"/>
      <c r="L37" s="99"/>
      <c r="M37" s="99"/>
      <c r="N37" s="99"/>
      <c r="O37" s="99"/>
      <c r="P37" s="99"/>
      <c r="Q37" s="99"/>
      <c r="R37" s="99">
        <v>248</v>
      </c>
      <c r="S37" s="99">
        <v>1118</v>
      </c>
      <c r="T37" s="99">
        <v>1082</v>
      </c>
      <c r="U37" s="99">
        <v>1061.5999999999999</v>
      </c>
      <c r="V37" s="99">
        <v>909.7</v>
      </c>
      <c r="W37" s="99">
        <v>811.6</v>
      </c>
      <c r="X37" s="99">
        <v>909.7</v>
      </c>
      <c r="Y37" s="99">
        <v>1102</v>
      </c>
      <c r="Z37" s="100"/>
      <c r="AA37" s="79">
        <f t="shared" si="5"/>
        <v>8851.2999999999993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105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257.7</v>
      </c>
      <c r="I39" s="99">
        <v>276.3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7534</v>
      </c>
    </row>
    <row r="40" spans="1:27" ht="30" customHeight="1" thickBot="1" x14ac:dyDescent="0.25">
      <c r="A40" s="86" t="s">
        <v>46</v>
      </c>
      <c r="B40" s="87">
        <f>IF(LEN(B$2)&gt;0,SUM(B35:B39),"")</f>
        <v>838</v>
      </c>
      <c r="C40" s="88">
        <f t="shared" ref="C40:Z40" si="6">IF(LEN(C$2)&gt;0,SUM(C35:C39),"")</f>
        <v>836</v>
      </c>
      <c r="D40" s="88">
        <f t="shared" si="6"/>
        <v>808</v>
      </c>
      <c r="E40" s="88">
        <f t="shared" si="6"/>
        <v>833</v>
      </c>
      <c r="F40" s="88">
        <f t="shared" si="6"/>
        <v>808</v>
      </c>
      <c r="G40" s="88">
        <f t="shared" si="6"/>
        <v>844</v>
      </c>
      <c r="H40" s="88">
        <f t="shared" si="6"/>
        <v>1173</v>
      </c>
      <c r="I40" s="88">
        <f t="shared" si="6"/>
        <v>1248.7</v>
      </c>
      <c r="J40" s="88">
        <f t="shared" si="6"/>
        <v>1227</v>
      </c>
      <c r="K40" s="88">
        <f t="shared" si="6"/>
        <v>1099</v>
      </c>
      <c r="L40" s="88">
        <f t="shared" si="6"/>
        <v>1106</v>
      </c>
      <c r="M40" s="88">
        <f t="shared" si="6"/>
        <v>995</v>
      </c>
      <c r="N40" s="88">
        <f t="shared" si="6"/>
        <v>1016</v>
      </c>
      <c r="O40" s="88">
        <f t="shared" si="6"/>
        <v>1001</v>
      </c>
      <c r="P40" s="88">
        <f t="shared" si="6"/>
        <v>1021</v>
      </c>
      <c r="Q40" s="88">
        <f t="shared" si="6"/>
        <v>1002</v>
      </c>
      <c r="R40" s="88">
        <f t="shared" si="6"/>
        <v>691</v>
      </c>
      <c r="S40" s="88">
        <f t="shared" si="6"/>
        <v>1383</v>
      </c>
      <c r="T40" s="88">
        <f t="shared" si="6"/>
        <v>1368</v>
      </c>
      <c r="U40" s="88">
        <f t="shared" si="6"/>
        <v>1224.5999999999999</v>
      </c>
      <c r="V40" s="88">
        <f t="shared" si="6"/>
        <v>1128.7</v>
      </c>
      <c r="W40" s="88">
        <f t="shared" si="6"/>
        <v>1060.5999999999999</v>
      </c>
      <c r="X40" s="88">
        <f t="shared" si="6"/>
        <v>1208.7</v>
      </c>
      <c r="Y40" s="88">
        <f t="shared" si="6"/>
        <v>1436</v>
      </c>
      <c r="Z40" s="89" t="str">
        <f t="shared" si="6"/>
        <v/>
      </c>
      <c r="AA40" s="90">
        <f t="shared" si="5"/>
        <v>25356.3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601.29999999999995</v>
      </c>
      <c r="I45" s="99">
        <v>626.4</v>
      </c>
      <c r="J45" s="99">
        <v>381</v>
      </c>
      <c r="K45" s="99"/>
      <c r="L45" s="99"/>
      <c r="M45" s="99"/>
      <c r="N45" s="99"/>
      <c r="O45" s="99"/>
      <c r="P45" s="99"/>
      <c r="Q45" s="99"/>
      <c r="R45" s="99">
        <v>248</v>
      </c>
      <c r="S45" s="99">
        <v>1118</v>
      </c>
      <c r="T45" s="99">
        <v>1082</v>
      </c>
      <c r="U45" s="99">
        <v>1061.5999999999999</v>
      </c>
      <c r="V45" s="99">
        <v>909.7</v>
      </c>
      <c r="W45" s="99">
        <v>811.6</v>
      </c>
      <c r="X45" s="99">
        <v>909.7</v>
      </c>
      <c r="Y45" s="99">
        <v>1102</v>
      </c>
      <c r="Z45" s="100"/>
      <c r="AA45" s="79">
        <f t="shared" si="7"/>
        <v>8851.2999999999993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257.7</v>
      </c>
      <c r="I47" s="99">
        <v>276.3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7534</v>
      </c>
    </row>
    <row r="48" spans="1:27" ht="24.95" customHeight="1" x14ac:dyDescent="0.2">
      <c r="A48" s="85" t="s">
        <v>48</v>
      </c>
      <c r="B48" s="98">
        <v>144</v>
      </c>
      <c r="C48" s="99">
        <v>132</v>
      </c>
      <c r="D48" s="99">
        <v>120</v>
      </c>
      <c r="E48" s="99">
        <v>111</v>
      </c>
      <c r="F48" s="99">
        <v>109</v>
      </c>
      <c r="G48" s="99">
        <v>124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146.5</v>
      </c>
      <c r="W48" s="99">
        <v>149.5</v>
      </c>
      <c r="X48" s="99">
        <v>138</v>
      </c>
      <c r="Y48" s="99">
        <v>150</v>
      </c>
      <c r="Z48" s="100"/>
      <c r="AA48" s="79">
        <f t="shared" si="7"/>
        <v>3424</v>
      </c>
    </row>
    <row r="49" spans="1:27" ht="30" customHeight="1" thickBot="1" x14ac:dyDescent="0.25">
      <c r="A49" s="86" t="s">
        <v>49</v>
      </c>
      <c r="B49" s="87">
        <f>IF(LEN(B$2)&gt;0,SUM(B43:B48),"")</f>
        <v>644</v>
      </c>
      <c r="C49" s="88">
        <f t="shared" ref="C49:Z49" si="8">IF(LEN(C$2)&gt;0,SUM(C43:C48),"")</f>
        <v>632</v>
      </c>
      <c r="D49" s="88">
        <f t="shared" si="8"/>
        <v>620</v>
      </c>
      <c r="E49" s="88">
        <f t="shared" si="8"/>
        <v>611</v>
      </c>
      <c r="F49" s="88">
        <f t="shared" si="8"/>
        <v>609</v>
      </c>
      <c r="G49" s="88">
        <f t="shared" si="8"/>
        <v>624</v>
      </c>
      <c r="H49" s="88">
        <f t="shared" si="8"/>
        <v>1009</v>
      </c>
      <c r="I49" s="88">
        <f t="shared" si="8"/>
        <v>1052.7</v>
      </c>
      <c r="J49" s="88">
        <f t="shared" si="8"/>
        <v>1031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398</v>
      </c>
      <c r="S49" s="88">
        <f t="shared" si="8"/>
        <v>1268</v>
      </c>
      <c r="T49" s="88">
        <f t="shared" si="8"/>
        <v>1232</v>
      </c>
      <c r="U49" s="88">
        <f t="shared" si="8"/>
        <v>1211.5999999999999</v>
      </c>
      <c r="V49" s="88">
        <f t="shared" si="8"/>
        <v>1056.2</v>
      </c>
      <c r="W49" s="88">
        <f t="shared" si="8"/>
        <v>961.1</v>
      </c>
      <c r="X49" s="88">
        <f t="shared" si="8"/>
        <v>1047.7</v>
      </c>
      <c r="Y49" s="88">
        <f t="shared" si="8"/>
        <v>1252</v>
      </c>
      <c r="Z49" s="89" t="str">
        <f t="shared" si="8"/>
        <v/>
      </c>
      <c r="AA49" s="90">
        <f t="shared" si="7"/>
        <v>19809.3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6991.3949999999995</v>
      </c>
      <c r="C52" s="88">
        <f t="shared" ref="C52:Z52" si="10">IF(LEN(C$2)&gt;0,SUM(C10:C15)+C26+C40,"")</f>
        <v>6745.3670000000002</v>
      </c>
      <c r="D52" s="88">
        <f t="shared" si="10"/>
        <v>6537.6399999999994</v>
      </c>
      <c r="E52" s="88">
        <f t="shared" si="10"/>
        <v>6456.1219999999994</v>
      </c>
      <c r="F52" s="88">
        <f t="shared" si="10"/>
        <v>6471.893</v>
      </c>
      <c r="G52" s="88">
        <f t="shared" si="10"/>
        <v>6723.4269999999997</v>
      </c>
      <c r="H52" s="88">
        <f t="shared" si="10"/>
        <v>7644.9589999999998</v>
      </c>
      <c r="I52" s="88">
        <f t="shared" si="10"/>
        <v>8607.7909999999993</v>
      </c>
      <c r="J52" s="88">
        <f t="shared" si="10"/>
        <v>9239.2910000000011</v>
      </c>
      <c r="K52" s="88">
        <f t="shared" si="10"/>
        <v>9545.7029999999995</v>
      </c>
      <c r="L52" s="88">
        <f t="shared" si="10"/>
        <v>9990.0490000000009</v>
      </c>
      <c r="M52" s="88">
        <f t="shared" si="10"/>
        <v>10219.165999999999</v>
      </c>
      <c r="N52" s="88">
        <f t="shared" si="10"/>
        <v>10455.224</v>
      </c>
      <c r="O52" s="88">
        <f t="shared" si="10"/>
        <v>10456.263000000001</v>
      </c>
      <c r="P52" s="88">
        <f t="shared" si="10"/>
        <v>10153.496000000001</v>
      </c>
      <c r="Q52" s="88">
        <f t="shared" si="10"/>
        <v>9974.6470000000008</v>
      </c>
      <c r="R52" s="88">
        <f t="shared" si="10"/>
        <v>9607.9360000000015</v>
      </c>
      <c r="S52" s="88">
        <f t="shared" si="10"/>
        <v>10230.541000000001</v>
      </c>
      <c r="T52" s="88">
        <f t="shared" si="10"/>
        <v>10011.351000000001</v>
      </c>
      <c r="U52" s="88">
        <f t="shared" si="10"/>
        <v>9714.7150000000001</v>
      </c>
      <c r="V52" s="88">
        <f t="shared" si="10"/>
        <v>9565.0510000000013</v>
      </c>
      <c r="W52" s="88">
        <f t="shared" si="10"/>
        <v>9201.5550000000021</v>
      </c>
      <c r="X52" s="88">
        <f t="shared" si="10"/>
        <v>8944.6740000000009</v>
      </c>
      <c r="Y52" s="88">
        <f t="shared" si="10"/>
        <v>8708.3209999999999</v>
      </c>
      <c r="Z52" s="89" t="str">
        <f t="shared" si="10"/>
        <v/>
      </c>
      <c r="AA52" s="104">
        <f>SUM(B52:Z52)</f>
        <v>212196.57699999999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466.4</v>
      </c>
      <c r="C4" s="18">
        <v>74.399999999999977</v>
      </c>
      <c r="D4" s="18">
        <v>-257.70000000000005</v>
      </c>
      <c r="E4" s="18">
        <v>-317.39999999999998</v>
      </c>
      <c r="F4" s="18">
        <v>83.699999999999989</v>
      </c>
      <c r="G4" s="18">
        <v>174.7</v>
      </c>
      <c r="H4" s="18">
        <v>859</v>
      </c>
      <c r="I4" s="18">
        <v>902.7</v>
      </c>
      <c r="J4" s="18">
        <v>881</v>
      </c>
      <c r="K4" s="18">
        <v>266.2</v>
      </c>
      <c r="L4" s="18">
        <v>200.60000000000002</v>
      </c>
      <c r="M4" s="18">
        <v>289.2</v>
      </c>
      <c r="N4" s="18">
        <v>163.30000000000001</v>
      </c>
      <c r="O4" s="18">
        <v>69.100000000000023</v>
      </c>
      <c r="P4" s="18">
        <v>60.300000000000011</v>
      </c>
      <c r="Q4" s="18">
        <v>356</v>
      </c>
      <c r="R4" s="18">
        <v>223.7</v>
      </c>
      <c r="S4" s="18">
        <v>618</v>
      </c>
      <c r="T4" s="18">
        <v>582</v>
      </c>
      <c r="U4" s="18">
        <v>561.59999999999991</v>
      </c>
      <c r="V4" s="18">
        <v>409.70000000000005</v>
      </c>
      <c r="W4" s="18">
        <v>311.60000000000002</v>
      </c>
      <c r="X4" s="18">
        <v>409.70000000000005</v>
      </c>
      <c r="Y4" s="18">
        <v>602</v>
      </c>
      <c r="Z4" s="19"/>
      <c r="AA4" s="111">
        <f>SUM(B4:Z4)</f>
        <v>7989.7999999999993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99.04</v>
      </c>
      <c r="C7" s="117">
        <v>91.15</v>
      </c>
      <c r="D7" s="117">
        <v>85.99</v>
      </c>
      <c r="E7" s="117">
        <v>78.650000000000006</v>
      </c>
      <c r="F7" s="117">
        <v>81.739999999999995</v>
      </c>
      <c r="G7" s="117">
        <v>87.5</v>
      </c>
      <c r="H7" s="117">
        <v>127.48</v>
      </c>
      <c r="I7" s="117">
        <v>129.21</v>
      </c>
      <c r="J7" s="117">
        <v>102.03</v>
      </c>
      <c r="K7" s="117">
        <v>84.71</v>
      </c>
      <c r="L7" s="117">
        <v>61.8</v>
      </c>
      <c r="M7" s="117">
        <v>65.64</v>
      </c>
      <c r="N7" s="117">
        <v>70.56</v>
      </c>
      <c r="O7" s="117">
        <v>67.33</v>
      </c>
      <c r="P7" s="117">
        <v>70.56</v>
      </c>
      <c r="Q7" s="117">
        <v>90.41</v>
      </c>
      <c r="R7" s="117">
        <v>101.72</v>
      </c>
      <c r="S7" s="117">
        <v>122.44</v>
      </c>
      <c r="T7" s="117">
        <v>208.4</v>
      </c>
      <c r="U7" s="117">
        <v>289.29000000000002</v>
      </c>
      <c r="V7" s="117">
        <v>327.45</v>
      </c>
      <c r="W7" s="117">
        <v>274.08</v>
      </c>
      <c r="X7" s="117">
        <v>140</v>
      </c>
      <c r="Y7" s="117">
        <v>152.72</v>
      </c>
      <c r="Z7" s="118"/>
      <c r="AA7" s="119">
        <f>IF(SUM(B7:Z7)&lt;&gt;0,AVERAGEIF(B7:Z7,"&lt;&gt;"""),"")</f>
        <v>125.41250000000001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33.6</v>
      </c>
      <c r="C13" s="129">
        <v>425.6</v>
      </c>
      <c r="D13" s="129">
        <v>757.7</v>
      </c>
      <c r="E13" s="129">
        <v>817.4</v>
      </c>
      <c r="F13" s="129">
        <v>416.3</v>
      </c>
      <c r="G13" s="129">
        <v>325.3</v>
      </c>
      <c r="H13" s="129"/>
      <c r="I13" s="129"/>
      <c r="J13" s="129"/>
      <c r="K13" s="129">
        <v>233.8</v>
      </c>
      <c r="L13" s="129">
        <v>299.39999999999998</v>
      </c>
      <c r="M13" s="129">
        <v>210.8</v>
      </c>
      <c r="N13" s="129">
        <v>336.7</v>
      </c>
      <c r="O13" s="129">
        <v>430.9</v>
      </c>
      <c r="P13" s="129">
        <v>439.7</v>
      </c>
      <c r="Q13" s="129">
        <v>144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4871.2000000000007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24.3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3524.3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33.6</v>
      </c>
      <c r="C16" s="135">
        <f t="shared" si="1"/>
        <v>425.6</v>
      </c>
      <c r="D16" s="135">
        <f t="shared" si="1"/>
        <v>757.7</v>
      </c>
      <c r="E16" s="135">
        <f t="shared" si="1"/>
        <v>817.4</v>
      </c>
      <c r="F16" s="135">
        <f t="shared" si="1"/>
        <v>416.3</v>
      </c>
      <c r="G16" s="135">
        <f t="shared" si="1"/>
        <v>325.3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233.8</v>
      </c>
      <c r="L16" s="135">
        <f t="shared" si="1"/>
        <v>299.39999999999998</v>
      </c>
      <c r="M16" s="135">
        <f t="shared" si="1"/>
        <v>210.8</v>
      </c>
      <c r="N16" s="135">
        <f t="shared" si="1"/>
        <v>336.7</v>
      </c>
      <c r="O16" s="135">
        <f t="shared" si="1"/>
        <v>430.9</v>
      </c>
      <c r="P16" s="135">
        <f t="shared" si="1"/>
        <v>439.7</v>
      </c>
      <c r="Q16" s="135">
        <f t="shared" si="1"/>
        <v>144</v>
      </c>
      <c r="R16" s="135">
        <f t="shared" si="1"/>
        <v>24.3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8395.5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601.29999999999995</v>
      </c>
      <c r="I21" s="129">
        <v>626.4</v>
      </c>
      <c r="J21" s="129">
        <v>381</v>
      </c>
      <c r="K21" s="129"/>
      <c r="L21" s="129"/>
      <c r="M21" s="129"/>
      <c r="N21" s="129"/>
      <c r="O21" s="129"/>
      <c r="P21" s="129"/>
      <c r="Q21" s="129"/>
      <c r="R21" s="129">
        <v>248</v>
      </c>
      <c r="S21" s="129">
        <v>1118</v>
      </c>
      <c r="T21" s="129">
        <v>1082</v>
      </c>
      <c r="U21" s="129">
        <v>1061.5999999999999</v>
      </c>
      <c r="V21" s="129">
        <v>909.7</v>
      </c>
      <c r="W21" s="129">
        <v>811.6</v>
      </c>
      <c r="X21" s="129">
        <v>909.7</v>
      </c>
      <c r="Y21" s="130">
        <v>1102</v>
      </c>
      <c r="Z21" s="131"/>
      <c r="AA21" s="132">
        <f t="shared" si="2"/>
        <v>8851.2999999999993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257.7</v>
      </c>
      <c r="I23" s="133">
        <v>276.3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7534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859</v>
      </c>
      <c r="I24" s="135">
        <f t="shared" si="3"/>
        <v>902.7</v>
      </c>
      <c r="J24" s="135">
        <f t="shared" si="3"/>
        <v>881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248</v>
      </c>
      <c r="S24" s="135">
        <f t="shared" si="3"/>
        <v>1118</v>
      </c>
      <c r="T24" s="135">
        <f t="shared" si="3"/>
        <v>1082</v>
      </c>
      <c r="U24" s="135">
        <f t="shared" si="3"/>
        <v>1061.5999999999999</v>
      </c>
      <c r="V24" s="135">
        <f t="shared" si="3"/>
        <v>909.7</v>
      </c>
      <c r="W24" s="135">
        <f t="shared" si="3"/>
        <v>811.6</v>
      </c>
      <c r="X24" s="135">
        <f t="shared" si="3"/>
        <v>909.7</v>
      </c>
      <c r="Y24" s="135">
        <f t="shared" si="3"/>
        <v>1102</v>
      </c>
      <c r="Z24" s="136" t="str">
        <f t="shared" si="3"/>
        <v/>
      </c>
      <c r="AA24" s="90">
        <f t="shared" si="2"/>
        <v>16385.300000000003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2024-07-07T11:14:26Z</dcterms:created>
  <dcterms:modified xsi:type="dcterms:W3CDTF">2024-07-07T11:14:27Z</dcterms:modified>
</cp:coreProperties>
</file>