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<sst xmlns="http://schemas.openxmlformats.org/spreadsheetml/2006/main" count="119" uniqueCount="54">
  <si>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06/07/2024 14:15:29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</si>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</sst>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9A-4A94-8E72-8899A72C04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9A-4A94-8E72-8899A72C04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B9A-4A94-8E72-8899A72C04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B9A-4A94-8E72-8899A72C04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9A-4A94-8E72-8899A72C04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9A-4A94-8E72-8899A72C04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9A-4A94-8E72-8899A72C04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9A-4A94-8E72-8899A72C04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125</c:v>
                </c:pt>
                <c:pt idx="8">
                  <c:v>140</c:v>
                </c:pt>
                <c:pt idx="9">
                  <c:v>142</c:v>
                </c:pt>
                <c:pt idx="10">
                  <c:v>142</c:v>
                </c:pt>
                <c:pt idx="11">
                  <c:v>152</c:v>
                </c:pt>
                <c:pt idx="12">
                  <c:v>152</c:v>
                </c:pt>
                <c:pt idx="13">
                  <c:v>139</c:v>
                </c:pt>
                <c:pt idx="14">
                  <c:v>125</c:v>
                </c:pt>
                <c:pt idx="15">
                  <c:v>130</c:v>
                </c:pt>
                <c:pt idx="16">
                  <c:v>158</c:v>
                </c:pt>
                <c:pt idx="17">
                  <c:v>182</c:v>
                </c:pt>
                <c:pt idx="18">
                  <c:v>202</c:v>
                </c:pt>
                <c:pt idx="19">
                  <c:v>218.5</c:v>
                </c:pt>
                <c:pt idx="20">
                  <c:v>257.5</c:v>
                </c:pt>
                <c:pt idx="21">
                  <c:v>218.5</c:v>
                </c:pt>
                <c:pt idx="22">
                  <c:v>132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B9A-4A94-8E72-8899A72C04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4019.98</c:v>
                </c:pt>
                <c:pt idx="1">
                  <c:v>3338.9159999999997</c:v>
                </c:pt>
                <c:pt idx="2">
                  <c:v>2851.9120000000003</c:v>
                </c:pt>
                <c:pt idx="3">
                  <c:v>2566.4430000000002</c:v>
                </c:pt>
                <c:pt idx="4">
                  <c:v>2175.9</c:v>
                </c:pt>
                <c:pt idx="5">
                  <c:v>1945.9</c:v>
                </c:pt>
                <c:pt idx="6">
                  <c:v>1342.9</c:v>
                </c:pt>
                <c:pt idx="7">
                  <c:v>872.9</c:v>
                </c:pt>
                <c:pt idx="8">
                  <c:v>572.9</c:v>
                </c:pt>
                <c:pt idx="9">
                  <c:v>572.9</c:v>
                </c:pt>
                <c:pt idx="10">
                  <c:v>397.9</c:v>
                </c:pt>
                <c:pt idx="11">
                  <c:v>397.9</c:v>
                </c:pt>
                <c:pt idx="12">
                  <c:v>397.9</c:v>
                </c:pt>
                <c:pt idx="13">
                  <c:v>397.9</c:v>
                </c:pt>
                <c:pt idx="14">
                  <c:v>397.9</c:v>
                </c:pt>
                <c:pt idx="15">
                  <c:v>487.9</c:v>
                </c:pt>
                <c:pt idx="16">
                  <c:v>1039.9000000000001</c:v>
                </c:pt>
                <c:pt idx="17">
                  <c:v>2407.098</c:v>
                </c:pt>
                <c:pt idx="18">
                  <c:v>3588.9230000000002</c:v>
                </c:pt>
                <c:pt idx="19">
                  <c:v>3680.9670000000001</c:v>
                </c:pt>
                <c:pt idx="20">
                  <c:v>3780.9119999999998</c:v>
                </c:pt>
                <c:pt idx="21">
                  <c:v>4146.4089999999997</c:v>
                </c:pt>
                <c:pt idx="22">
                  <c:v>4200.82</c:v>
                </c:pt>
                <c:pt idx="23">
                  <c:v>4188.0990000000002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9A-4A94-8E72-8899A72C043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445</c:v>
                </c:pt>
                <c:pt idx="1">
                  <c:v>462</c:v>
                </c:pt>
                <c:pt idx="2">
                  <c:v>465</c:v>
                </c:pt>
                <c:pt idx="3">
                  <c:v>462</c:v>
                </c:pt>
                <c:pt idx="4">
                  <c:v>464</c:v>
                </c:pt>
                <c:pt idx="5">
                  <c:v>523.29999999999995</c:v>
                </c:pt>
                <c:pt idx="6">
                  <c:v>903.7</c:v>
                </c:pt>
                <c:pt idx="7">
                  <c:v>1090.4000000000001</c:v>
                </c:pt>
                <c:pt idx="8">
                  <c:v>1012.4</c:v>
                </c:pt>
                <c:pt idx="9">
                  <c:v>1159.9000000000001</c:v>
                </c:pt>
                <c:pt idx="10">
                  <c:v>1354</c:v>
                </c:pt>
                <c:pt idx="11">
                  <c:v>1272.0999999999999</c:v>
                </c:pt>
                <c:pt idx="12">
                  <c:v>1059.5999999999999</c:v>
                </c:pt>
                <c:pt idx="13">
                  <c:v>1025.2</c:v>
                </c:pt>
                <c:pt idx="14">
                  <c:v>850.9</c:v>
                </c:pt>
                <c:pt idx="15">
                  <c:v>1242.5999999999999</c:v>
                </c:pt>
                <c:pt idx="16">
                  <c:v>1184.3</c:v>
                </c:pt>
                <c:pt idx="17">
                  <c:v>340</c:v>
                </c:pt>
                <c:pt idx="18">
                  <c:v>275</c:v>
                </c:pt>
                <c:pt idx="19">
                  <c:v>652.5</c:v>
                </c:pt>
                <c:pt idx="20">
                  <c:v>687.68899999999996</c:v>
                </c:pt>
                <c:pt idx="21">
                  <c:v>458.1</c:v>
                </c:pt>
                <c:pt idx="22">
                  <c:v>427</c:v>
                </c:pt>
                <c:pt idx="23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9A-4A94-8E72-8899A72C04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2519.6400000000003</c:v>
                </c:pt>
                <c:pt idx="1">
                  <c:v>2581.5360000000001</c:v>
                </c:pt>
                <c:pt idx="2">
                  <c:v>2635.4999999999995</c:v>
                </c:pt>
                <c:pt idx="3">
                  <c:v>2686.9579999999996</c:v>
                </c:pt>
                <c:pt idx="4">
                  <c:v>2739.3010000000004</c:v>
                </c:pt>
                <c:pt idx="5">
                  <c:v>2841.3749999999995</c:v>
                </c:pt>
                <c:pt idx="6">
                  <c:v>3258.096</c:v>
                </c:pt>
                <c:pt idx="7">
                  <c:v>4187.0240000000003</c:v>
                </c:pt>
                <c:pt idx="8">
                  <c:v>5276.08</c:v>
                </c:pt>
                <c:pt idx="9">
                  <c:v>5611.0370000000003</c:v>
                </c:pt>
                <c:pt idx="10">
                  <c:v>5983.1760000000004</c:v>
                </c:pt>
                <c:pt idx="11">
                  <c:v>6464.382999999998</c:v>
                </c:pt>
                <c:pt idx="12">
                  <c:v>6816.8</c:v>
                </c:pt>
                <c:pt idx="13">
                  <c:v>6784.6829999999991</c:v>
                </c:pt>
                <c:pt idx="14">
                  <c:v>6690.107</c:v>
                </c:pt>
                <c:pt idx="15">
                  <c:v>6151.9739999999974</c:v>
                </c:pt>
                <c:pt idx="16">
                  <c:v>5419.1</c:v>
                </c:pt>
                <c:pt idx="17">
                  <c:v>4223.4759999999997</c:v>
                </c:pt>
                <c:pt idx="18">
                  <c:v>3073.1390000000006</c:v>
                </c:pt>
                <c:pt idx="19">
                  <c:v>2480.1950000000002</c:v>
                </c:pt>
                <c:pt idx="20">
                  <c:v>2288.1260000000007</c:v>
                </c:pt>
                <c:pt idx="21">
                  <c:v>2235.6289999999995</c:v>
                </c:pt>
                <c:pt idx="22">
                  <c:v>2234.6889999999999</c:v>
                </c:pt>
                <c:pt idx="23">
                  <c:v>2254.6529999999998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9A-4A94-8E72-8899A72C04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148</c:v>
                </c:pt>
                <c:pt idx="1">
                  <c:v>145</c:v>
                </c:pt>
                <c:pt idx="2">
                  <c:v>144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146</c:v>
                </c:pt>
                <c:pt idx="7">
                  <c:v>155</c:v>
                </c:pt>
                <c:pt idx="8">
                  <c:v>171</c:v>
                </c:pt>
                <c:pt idx="9">
                  <c:v>188</c:v>
                </c:pt>
                <c:pt idx="10">
                  <c:v>199</c:v>
                </c:pt>
                <c:pt idx="11">
                  <c:v>207</c:v>
                </c:pt>
                <c:pt idx="12">
                  <c:v>209</c:v>
                </c:pt>
                <c:pt idx="13">
                  <c:v>207</c:v>
                </c:pt>
                <c:pt idx="14">
                  <c:v>201</c:v>
                </c:pt>
                <c:pt idx="15">
                  <c:v>192</c:v>
                </c:pt>
                <c:pt idx="16">
                  <c:v>178</c:v>
                </c:pt>
                <c:pt idx="17">
                  <c:v>161</c:v>
                </c:pt>
                <c:pt idx="18">
                  <c:v>146</c:v>
                </c:pt>
                <c:pt idx="19">
                  <c:v>141</c:v>
                </c:pt>
                <c:pt idx="20">
                  <c:v>141</c:v>
                </c:pt>
                <c:pt idx="21">
                  <c:v>141</c:v>
                </c:pt>
                <c:pt idx="22">
                  <c:v>141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B9A-4A94-8E72-8899A72C04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317</c:v>
                </c:pt>
                <c:pt idx="5">
                  <c:v>347</c:v>
                </c:pt>
                <c:pt idx="6">
                  <c:v>411</c:v>
                </c:pt>
                <c:pt idx="7">
                  <c:v>411</c:v>
                </c:pt>
                <c:pt idx="8">
                  <c:v>295</c:v>
                </c:pt>
                <c:pt idx="9">
                  <c:v>198</c:v>
                </c:pt>
                <c:pt idx="10">
                  <c:v>179</c:v>
                </c:pt>
                <c:pt idx="11">
                  <c:v>179</c:v>
                </c:pt>
                <c:pt idx="12">
                  <c:v>155</c:v>
                </c:pt>
                <c:pt idx="13">
                  <c:v>155</c:v>
                </c:pt>
                <c:pt idx="14">
                  <c:v>171</c:v>
                </c:pt>
                <c:pt idx="15">
                  <c:v>171</c:v>
                </c:pt>
                <c:pt idx="16">
                  <c:v>147</c:v>
                </c:pt>
                <c:pt idx="17">
                  <c:v>782</c:v>
                </c:pt>
                <c:pt idx="18">
                  <c:v>1115</c:v>
                </c:pt>
                <c:pt idx="19">
                  <c:v>1241</c:v>
                </c:pt>
                <c:pt idx="20">
                  <c:v>1391</c:v>
                </c:pt>
                <c:pt idx="21">
                  <c:v>1207</c:v>
                </c:pt>
                <c:pt idx="22">
                  <c:v>1141</c:v>
                </c:pt>
                <c:pt idx="23">
                  <c:v>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B9A-4A94-8E72-8899A72C0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100.15</c:v>
                </c:pt>
                <c:pt idx="1">
                  <c:v>99.32</c:v>
                </c:pt>
                <c:pt idx="2">
                  <c:v>98.54</c:v>
                </c:pt>
                <c:pt idx="3">
                  <c:v>94.32</c:v>
                </c:pt>
                <c:pt idx="4">
                  <c:v>79.37</c:v>
                </c:pt>
                <c:pt idx="5">
                  <c:v>54.47</c:v>
                </c:pt>
                <c:pt idx="6">
                  <c:v>29.94</c:v>
                </c:pt>
                <c:pt idx="7">
                  <c:v>7</c:v>
                </c:pt>
                <c:pt idx="8">
                  <c:v>1.08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0.05</c:v>
                </c:pt>
                <c:pt idx="15">
                  <c:v>7.67</c:v>
                </c:pt>
                <c:pt idx="16">
                  <c:v>45.97</c:v>
                </c:pt>
                <c:pt idx="17">
                  <c:v>88.54</c:v>
                </c:pt>
                <c:pt idx="18">
                  <c:v>108.7</c:v>
                </c:pt>
                <c:pt idx="19">
                  <c:v>156.75</c:v>
                </c:pt>
                <c:pt idx="20">
                  <c:v>175</c:v>
                </c:pt>
                <c:pt idx="21">
                  <c:v>160</c:v>
                </c:pt>
                <c:pt idx="22">
                  <c:v>131.07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9A-4A94-8E72-8899A72C0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103.5</c:v>
                </c:pt>
                <c:pt idx="1">
                  <c:v>93.5</c:v>
                </c:pt>
                <c:pt idx="2">
                  <c:v>92.5</c:v>
                </c:pt>
                <c:pt idx="3">
                  <c:v>88.5</c:v>
                </c:pt>
                <c:pt idx="4">
                  <c:v>86.5</c:v>
                </c:pt>
                <c:pt idx="5">
                  <c:v>80.5</c:v>
                </c:pt>
                <c:pt idx="6">
                  <c:v>76.5</c:v>
                </c:pt>
                <c:pt idx="7">
                  <c:v>74.5</c:v>
                </c:pt>
                <c:pt idx="8">
                  <c:v>80</c:v>
                </c:pt>
                <c:pt idx="9">
                  <c:v>95.5</c:v>
                </c:pt>
                <c:pt idx="10">
                  <c:v>98.5</c:v>
                </c:pt>
                <c:pt idx="11">
                  <c:v>101.5</c:v>
                </c:pt>
                <c:pt idx="12">
                  <c:v>96.5</c:v>
                </c:pt>
                <c:pt idx="13">
                  <c:v>89</c:v>
                </c:pt>
                <c:pt idx="14">
                  <c:v>81</c:v>
                </c:pt>
                <c:pt idx="15">
                  <c:v>76</c:v>
                </c:pt>
                <c:pt idx="16">
                  <c:v>78.5</c:v>
                </c:pt>
                <c:pt idx="17">
                  <c:v>96.5</c:v>
                </c:pt>
                <c:pt idx="18">
                  <c:v>129.5</c:v>
                </c:pt>
                <c:pt idx="19">
                  <c:v>140</c:v>
                </c:pt>
                <c:pt idx="20">
                  <c:v>152.5</c:v>
                </c:pt>
                <c:pt idx="21">
                  <c:v>152</c:v>
                </c:pt>
                <c:pt idx="22">
                  <c:v>151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E-47D8-BE1C-FA36659BA0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884.27500000000009</c:v>
                </c:pt>
                <c:pt idx="1">
                  <c:v>879.59699999999998</c:v>
                </c:pt>
                <c:pt idx="2">
                  <c:v>876.17100000000005</c:v>
                </c:pt>
                <c:pt idx="3">
                  <c:v>876.84900000000005</c:v>
                </c:pt>
                <c:pt idx="4">
                  <c:v>876.16600000000005</c:v>
                </c:pt>
                <c:pt idx="5">
                  <c:v>876.72099999999989</c:v>
                </c:pt>
                <c:pt idx="6">
                  <c:v>877.13300000000004</c:v>
                </c:pt>
                <c:pt idx="7">
                  <c:v>874.303</c:v>
                </c:pt>
                <c:pt idx="8">
                  <c:v>875.34</c:v>
                </c:pt>
                <c:pt idx="9">
                  <c:v>880.28</c:v>
                </c:pt>
                <c:pt idx="10">
                  <c:v>882.32399999999996</c:v>
                </c:pt>
                <c:pt idx="11">
                  <c:v>881.41100000000006</c:v>
                </c:pt>
                <c:pt idx="12">
                  <c:v>880.17899999999997</c:v>
                </c:pt>
                <c:pt idx="13">
                  <c:v>882.09399999999994</c:v>
                </c:pt>
                <c:pt idx="14">
                  <c:v>881.06600000000003</c:v>
                </c:pt>
                <c:pt idx="15">
                  <c:v>883.27100000000007</c:v>
                </c:pt>
                <c:pt idx="16">
                  <c:v>871.50800000000004</c:v>
                </c:pt>
                <c:pt idx="17">
                  <c:v>876.75399999999991</c:v>
                </c:pt>
                <c:pt idx="18">
                  <c:v>820.96999999999991</c:v>
                </c:pt>
                <c:pt idx="19">
                  <c:v>793.88900000000012</c:v>
                </c:pt>
                <c:pt idx="20">
                  <c:v>719.36599999999999</c:v>
                </c:pt>
                <c:pt idx="21">
                  <c:v>732.97900000000004</c:v>
                </c:pt>
                <c:pt idx="22">
                  <c:v>774.00599999999997</c:v>
                </c:pt>
                <c:pt idx="23">
                  <c:v>774.053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FE-47D8-BE1C-FA36659BA0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1140.4490000000003</c:v>
                </c:pt>
                <c:pt idx="1">
                  <c:v>1101.67</c:v>
                </c:pt>
                <c:pt idx="2">
                  <c:v>1084.4349999999999</c:v>
                </c:pt>
                <c:pt idx="3">
                  <c:v>1078.893</c:v>
                </c:pt>
                <c:pt idx="4">
                  <c:v>1077.2140000000002</c:v>
                </c:pt>
                <c:pt idx="5">
                  <c:v>1077.3140000000001</c:v>
                </c:pt>
                <c:pt idx="6">
                  <c:v>1102.8910000000001</c:v>
                </c:pt>
                <c:pt idx="7">
                  <c:v>1172.0569999999998</c:v>
                </c:pt>
                <c:pt idx="8">
                  <c:v>1203.905</c:v>
                </c:pt>
                <c:pt idx="9">
                  <c:v>1198.9940000000001</c:v>
                </c:pt>
                <c:pt idx="10">
                  <c:v>1182.059</c:v>
                </c:pt>
                <c:pt idx="11">
                  <c:v>1182.3629999999998</c:v>
                </c:pt>
                <c:pt idx="12">
                  <c:v>1182.2949999999998</c:v>
                </c:pt>
                <c:pt idx="13">
                  <c:v>1195.6299999999999</c:v>
                </c:pt>
                <c:pt idx="14">
                  <c:v>1226.001</c:v>
                </c:pt>
                <c:pt idx="15">
                  <c:v>1270.585</c:v>
                </c:pt>
                <c:pt idx="16">
                  <c:v>1252.241</c:v>
                </c:pt>
                <c:pt idx="17">
                  <c:v>1254.627</c:v>
                </c:pt>
                <c:pt idx="18">
                  <c:v>1253.202</c:v>
                </c:pt>
                <c:pt idx="19">
                  <c:v>1238.481</c:v>
                </c:pt>
                <c:pt idx="20">
                  <c:v>1229.876</c:v>
                </c:pt>
                <c:pt idx="21">
                  <c:v>1179.453</c:v>
                </c:pt>
                <c:pt idx="22">
                  <c:v>1157.9089999999999</c:v>
                </c:pt>
                <c:pt idx="23">
                  <c:v>1135.6469999999999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FE-47D8-BE1C-FA36659BA0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3452.8830000000003</c:v>
                </c:pt>
                <c:pt idx="1">
                  <c:v>3267.5790000000002</c:v>
                </c:pt>
                <c:pt idx="2">
                  <c:v>3112.4219999999996</c:v>
                </c:pt>
                <c:pt idx="3">
                  <c:v>3009.4670000000001</c:v>
                </c:pt>
                <c:pt idx="4">
                  <c:v>2975.4879999999998</c:v>
                </c:pt>
                <c:pt idx="5">
                  <c:v>2942.6679999999997</c:v>
                </c:pt>
                <c:pt idx="6">
                  <c:v>3102.9340000000002</c:v>
                </c:pt>
                <c:pt idx="7">
                  <c:v>3500.4649999999997</c:v>
                </c:pt>
                <c:pt idx="8">
                  <c:v>3929.1259999999997</c:v>
                </c:pt>
                <c:pt idx="9">
                  <c:v>4280.0150000000003</c:v>
                </c:pt>
                <c:pt idx="10">
                  <c:v>4574.1930000000002</c:v>
                </c:pt>
                <c:pt idx="11">
                  <c:v>4870.1110000000008</c:v>
                </c:pt>
                <c:pt idx="12">
                  <c:v>4988.3279999999995</c:v>
                </c:pt>
                <c:pt idx="13">
                  <c:v>4879.0609999999997</c:v>
                </c:pt>
                <c:pt idx="14">
                  <c:v>4711.8419999999996</c:v>
                </c:pt>
                <c:pt idx="15">
                  <c:v>4586.5850000000009</c:v>
                </c:pt>
                <c:pt idx="16">
                  <c:v>4502.0240000000003</c:v>
                </c:pt>
                <c:pt idx="17">
                  <c:v>4489.1710000000003</c:v>
                </c:pt>
                <c:pt idx="18">
                  <c:v>4469.3370000000004</c:v>
                </c:pt>
                <c:pt idx="19">
                  <c:v>4474.3860000000013</c:v>
                </c:pt>
                <c:pt idx="20">
                  <c:v>4639.5099999999993</c:v>
                </c:pt>
                <c:pt idx="21">
                  <c:v>4562.2529999999997</c:v>
                </c:pt>
                <c:pt idx="22">
                  <c:v>4306.7980000000007</c:v>
                </c:pt>
                <c:pt idx="23">
                  <c:v>4021.415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FE-47D8-BE1C-FA36659BA0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387</c:v>
                </c:pt>
                <c:pt idx="1">
                  <c:v>333</c:v>
                </c:pt>
                <c:pt idx="2">
                  <c:v>322</c:v>
                </c:pt>
                <c:pt idx="3">
                  <c:v>315.00000000000006</c:v>
                </c:pt>
                <c:pt idx="4">
                  <c:v>316.00000000000006</c:v>
                </c:pt>
                <c:pt idx="5">
                  <c:v>338</c:v>
                </c:pt>
                <c:pt idx="6">
                  <c:v>385.00000000000006</c:v>
                </c:pt>
                <c:pt idx="7">
                  <c:v>423</c:v>
                </c:pt>
                <c:pt idx="8">
                  <c:v>461</c:v>
                </c:pt>
                <c:pt idx="9">
                  <c:v>480</c:v>
                </c:pt>
                <c:pt idx="10">
                  <c:v>491.00000000000006</c:v>
                </c:pt>
                <c:pt idx="11">
                  <c:v>500.00000000000006</c:v>
                </c:pt>
                <c:pt idx="12">
                  <c:v>505.99999999999994</c:v>
                </c:pt>
                <c:pt idx="13">
                  <c:v>496</c:v>
                </c:pt>
                <c:pt idx="14">
                  <c:v>476.00000000000006</c:v>
                </c:pt>
                <c:pt idx="15">
                  <c:v>471.99999999999994</c:v>
                </c:pt>
                <c:pt idx="16">
                  <c:v>477</c:v>
                </c:pt>
                <c:pt idx="17">
                  <c:v>493</c:v>
                </c:pt>
                <c:pt idx="18">
                  <c:v>498</c:v>
                </c:pt>
                <c:pt idx="19">
                  <c:v>490</c:v>
                </c:pt>
                <c:pt idx="20">
                  <c:v>485.00000000000006</c:v>
                </c:pt>
                <c:pt idx="21">
                  <c:v>453</c:v>
                </c:pt>
                <c:pt idx="22">
                  <c:v>423</c:v>
                </c:pt>
                <c:pt idx="23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FE-47D8-BE1C-FA36659BA0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FE-47D8-BE1C-FA36659BA0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FE-47D8-BE1C-FA36659BA0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DFE-47D8-BE1C-FA36659BA0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FE-47D8-BE1C-FA36659BA0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DFE-47D8-BE1C-FA36659BA02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1384.5</c:v>
                </c:pt>
                <c:pt idx="1">
                  <c:v>1040.0999999999999</c:v>
                </c:pt>
                <c:pt idx="2">
                  <c:v>796.9</c:v>
                </c:pt>
                <c:pt idx="3">
                  <c:v>678.7</c:v>
                </c:pt>
                <c:pt idx="4">
                  <c:v>620.79999999999995</c:v>
                </c:pt>
                <c:pt idx="5">
                  <c:v>599</c:v>
                </c:pt>
                <c:pt idx="6">
                  <c:v>634</c:v>
                </c:pt>
                <c:pt idx="7">
                  <c:v>797</c:v>
                </c:pt>
                <c:pt idx="8">
                  <c:v>918</c:v>
                </c:pt>
                <c:pt idx="9">
                  <c:v>937</c:v>
                </c:pt>
                <c:pt idx="10">
                  <c:v>1027</c:v>
                </c:pt>
                <c:pt idx="11">
                  <c:v>1027</c:v>
                </c:pt>
                <c:pt idx="12">
                  <c:v>1027</c:v>
                </c:pt>
                <c:pt idx="13">
                  <c:v>1057</c:v>
                </c:pt>
                <c:pt idx="14">
                  <c:v>1060</c:v>
                </c:pt>
                <c:pt idx="15">
                  <c:v>1087</c:v>
                </c:pt>
                <c:pt idx="16">
                  <c:v>945</c:v>
                </c:pt>
                <c:pt idx="17">
                  <c:v>885.5</c:v>
                </c:pt>
                <c:pt idx="18">
                  <c:v>1225.5999999999999</c:v>
                </c:pt>
                <c:pt idx="19">
                  <c:v>1271</c:v>
                </c:pt>
                <c:pt idx="20">
                  <c:v>1313</c:v>
                </c:pt>
                <c:pt idx="21">
                  <c:v>1320</c:v>
                </c:pt>
                <c:pt idx="22">
                  <c:v>1456.8000000000002</c:v>
                </c:pt>
                <c:pt idx="23">
                  <c:v>1469.6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FE-47D8-BE1C-FA36659BA0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6.3390000000000004</c:v>
                </c:pt>
                <c:pt idx="6">
                  <c:v>2.202</c:v>
                </c:pt>
                <c:pt idx="18">
                  <c:v>3.427</c:v>
                </c:pt>
                <c:pt idx="19">
                  <c:v>6.44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FE-47D8-BE1C-FA36659BA0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FE-47D8-BE1C-FA36659BA0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DFE-47D8-BE1C-FA36659BA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100.15</c:v>
                </c:pt>
                <c:pt idx="1">
                  <c:v>99.32</c:v>
                </c:pt>
                <c:pt idx="2">
                  <c:v>98.54</c:v>
                </c:pt>
                <c:pt idx="3">
                  <c:v>94.32</c:v>
                </c:pt>
                <c:pt idx="4">
                  <c:v>79.37</c:v>
                </c:pt>
                <c:pt idx="5">
                  <c:v>54.47</c:v>
                </c:pt>
                <c:pt idx="6">
                  <c:v>29.94</c:v>
                </c:pt>
                <c:pt idx="7">
                  <c:v>7</c:v>
                </c:pt>
                <c:pt idx="8">
                  <c:v>1.08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0.05</c:v>
                </c:pt>
                <c:pt idx="15">
                  <c:v>7.67</c:v>
                </c:pt>
                <c:pt idx="16">
                  <c:v>45.97</c:v>
                </c:pt>
                <c:pt idx="17">
                  <c:v>88.54</c:v>
                </c:pt>
                <c:pt idx="18">
                  <c:v>108.7</c:v>
                </c:pt>
                <c:pt idx="19">
                  <c:v>156.75</c:v>
                </c:pt>
                <c:pt idx="20">
                  <c:v>175</c:v>
                </c:pt>
                <c:pt idx="21">
                  <c:v>160</c:v>
                </c:pt>
                <c:pt idx="22">
                  <c:v>131.07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FE-47D8-BE1C-FA36659BA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7359.6200000000017</v>
      </c>
      <c r="C4" s="18">
        <v>6722.4520000000002</v>
      </c>
      <c r="D4" s="18">
        <v>6291.4120000000012</v>
      </c>
      <c r="E4" s="18">
        <v>6054.400999999998</v>
      </c>
      <c r="F4" s="18">
        <v>5959.2010000000009</v>
      </c>
      <c r="G4" s="18">
        <v>5920.5750000000016</v>
      </c>
      <c r="H4" s="18">
        <v>6180.6959999999981</v>
      </c>
      <c r="I4" s="18">
        <v>6841.3239999999996</v>
      </c>
      <c r="J4" s="18">
        <v>7467.3799999999983</v>
      </c>
      <c r="K4" s="18">
        <v>7871.8370000000004</v>
      </c>
      <c r="L4" s="18">
        <v>8255.0760000000009</v>
      </c>
      <c r="M4" s="18">
        <v>8672.382999999998</v>
      </c>
      <c r="N4" s="18">
        <v>8790.2999999999993</v>
      </c>
      <c r="O4" s="18">
        <v>8708.7829999999994</v>
      </c>
      <c r="P4" s="18">
        <v>8435.9070000000011</v>
      </c>
      <c r="Q4" s="18">
        <v>8375.4739999999983</v>
      </c>
      <c r="R4" s="18">
        <v>8126.3</v>
      </c>
      <c r="S4" s="18">
        <v>8095.5740000000005</v>
      </c>
      <c r="T4" s="18">
        <v>8400.0619999999981</v>
      </c>
      <c r="U4" s="18">
        <v>8414.1620000000003</v>
      </c>
      <c r="V4" s="18">
        <v>8546.226999999999</v>
      </c>
      <c r="W4" s="18">
        <v>8406.6380000000008</v>
      </c>
      <c r="X4" s="18">
        <v>8276.509</v>
      </c>
      <c r="Y4" s="18">
        <v>7930.7519999999995</v>
      </c>
      <c r="Z4" s="19"/>
      <c r="AA4" s="20">
        <f>SUM(B4:Z4)</f>
        <v>184103.04500000001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100.15</v>
      </c>
      <c r="C7" s="28">
        <v>99.32</v>
      </c>
      <c r="D7" s="28">
        <v>98.54</v>
      </c>
      <c r="E7" s="28">
        <v>94.32</v>
      </c>
      <c r="F7" s="28">
        <v>79.37</v>
      </c>
      <c r="G7" s="28">
        <v>54.47</v>
      </c>
      <c r="H7" s="28">
        <v>29.94</v>
      </c>
      <c r="I7" s="28">
        <v>7</v>
      </c>
      <c r="J7" s="28">
        <v>1.08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0.05</v>
      </c>
      <c r="Q7" s="28">
        <v>7.67</v>
      </c>
      <c r="R7" s="28">
        <v>45.97</v>
      </c>
      <c r="S7" s="28">
        <v>88.54</v>
      </c>
      <c r="T7" s="28">
        <v>108.7</v>
      </c>
      <c r="U7" s="28">
        <v>156.75</v>
      </c>
      <c r="V7" s="28">
        <v>175</v>
      </c>
      <c r="W7" s="28">
        <v>160</v>
      </c>
      <c r="X7" s="28">
        <v>131.07</v>
      </c>
      <c r="Y7" s="28">
        <v>114</v>
      </c>
      <c r="Z7" s="29"/>
      <c r="AA7" s="30">
        <f>IF(SUM(B7:Z7)&lt;&gt;0,AVERAGEIF(B7:Z7,"&lt;&gt;"""),"")</f>
        <v>64.672499999999985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125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125</v>
      </c>
      <c r="J11" s="47">
        <v>140</v>
      </c>
      <c r="K11" s="47">
        <v>142</v>
      </c>
      <c r="L11" s="47">
        <v>142</v>
      </c>
      <c r="M11" s="47">
        <v>152</v>
      </c>
      <c r="N11" s="47">
        <v>152</v>
      </c>
      <c r="O11" s="47">
        <v>139</v>
      </c>
      <c r="P11" s="47">
        <v>125</v>
      </c>
      <c r="Q11" s="47">
        <v>130</v>
      </c>
      <c r="R11" s="47">
        <v>158</v>
      </c>
      <c r="S11" s="47">
        <v>182</v>
      </c>
      <c r="T11" s="47">
        <v>202</v>
      </c>
      <c r="U11" s="47">
        <v>218.5</v>
      </c>
      <c r="V11" s="47">
        <v>257.5</v>
      </c>
      <c r="W11" s="47">
        <v>218.5</v>
      </c>
      <c r="X11" s="47">
        <v>132</v>
      </c>
      <c r="Y11" s="47">
        <v>125</v>
      </c>
      <c r="Z11" s="48"/>
      <c r="AA11" s="49">
        <f t="shared" si="0"/>
        <v>3579.5</v>
      </c>
    </row>
    <row r="12" spans="1:27" ht="25.15" customHeight="1" x14ac:dyDescent="0.2">
      <c r="A12" s="50" t="s">
        <v>8</v>
      </c>
      <c r="B12" s="51">
        <v>4019.98</v>
      </c>
      <c r="C12" s="52">
        <v>3338.9159999999997</v>
      </c>
      <c r="D12" s="52">
        <v>2851.9120000000003</v>
      </c>
      <c r="E12" s="52">
        <v>2566.4430000000002</v>
      </c>
      <c r="F12" s="52">
        <v>2175.9</v>
      </c>
      <c r="G12" s="52">
        <v>1945.9</v>
      </c>
      <c r="H12" s="52">
        <v>1342.9</v>
      </c>
      <c r="I12" s="52">
        <v>872.9</v>
      </c>
      <c r="J12" s="52">
        <v>572.9</v>
      </c>
      <c r="K12" s="52">
        <v>572.9</v>
      </c>
      <c r="L12" s="52">
        <v>397.9</v>
      </c>
      <c r="M12" s="52">
        <v>397.9</v>
      </c>
      <c r="N12" s="52">
        <v>397.9</v>
      </c>
      <c r="O12" s="52">
        <v>397.9</v>
      </c>
      <c r="P12" s="52">
        <v>397.9</v>
      </c>
      <c r="Q12" s="52">
        <v>487.9</v>
      </c>
      <c r="R12" s="52">
        <v>1039.9000000000001</v>
      </c>
      <c r="S12" s="52">
        <v>2407.098</v>
      </c>
      <c r="T12" s="52">
        <v>3588.9230000000002</v>
      </c>
      <c r="U12" s="52">
        <v>3680.9670000000001</v>
      </c>
      <c r="V12" s="52">
        <v>3780.9119999999998</v>
      </c>
      <c r="W12" s="52">
        <v>4146.4089999999997</v>
      </c>
      <c r="X12" s="52">
        <v>4200.82</v>
      </c>
      <c r="Y12" s="52">
        <v>4188.0990000000002</v>
      </c>
      <c r="Z12" s="53"/>
      <c r="AA12" s="54">
        <f t="shared" si="0"/>
        <v>49771.179000000011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317</v>
      </c>
      <c r="G13" s="52">
        <v>347</v>
      </c>
      <c r="H13" s="52">
        <v>411</v>
      </c>
      <c r="I13" s="52">
        <v>411</v>
      </c>
      <c r="J13" s="52">
        <v>295</v>
      </c>
      <c r="K13" s="52">
        <v>198</v>
      </c>
      <c r="L13" s="52">
        <v>179</v>
      </c>
      <c r="M13" s="52">
        <v>179</v>
      </c>
      <c r="N13" s="52">
        <v>155</v>
      </c>
      <c r="O13" s="52">
        <v>155</v>
      </c>
      <c r="P13" s="52">
        <v>171</v>
      </c>
      <c r="Q13" s="52">
        <v>171</v>
      </c>
      <c r="R13" s="52">
        <v>147</v>
      </c>
      <c r="S13" s="52">
        <v>782</v>
      </c>
      <c r="T13" s="52">
        <v>1115</v>
      </c>
      <c r="U13" s="52">
        <v>1241</v>
      </c>
      <c r="V13" s="52">
        <v>1391</v>
      </c>
      <c r="W13" s="52">
        <v>1207</v>
      </c>
      <c r="X13" s="52">
        <v>1141</v>
      </c>
      <c r="Y13" s="52">
        <v>827</v>
      </c>
      <c r="Z13" s="53"/>
      <c r="AA13" s="54">
        <f t="shared" si="0"/>
        <v>11170</v>
      </c>
    </row>
    <row r="14" spans="1:27" ht="25.15" customHeight="1" x14ac:dyDescent="0.2">
      <c r="A14" s="55" t="s">
        <v>10</v>
      </c>
      <c r="B14" s="56">
        <v>2519.6400000000003</v>
      </c>
      <c r="C14" s="57">
        <v>2581.5360000000001</v>
      </c>
      <c r="D14" s="57">
        <v>2635.4999999999995</v>
      </c>
      <c r="E14" s="57">
        <v>2686.9579999999996</v>
      </c>
      <c r="F14" s="57">
        <v>2739.3010000000004</v>
      </c>
      <c r="G14" s="57">
        <v>2841.3749999999995</v>
      </c>
      <c r="H14" s="57">
        <v>3258.096</v>
      </c>
      <c r="I14" s="57">
        <v>4187.0240000000003</v>
      </c>
      <c r="J14" s="57">
        <v>5276.08</v>
      </c>
      <c r="K14" s="57">
        <v>5611.0370000000003</v>
      </c>
      <c r="L14" s="57">
        <v>5983.1760000000004</v>
      </c>
      <c r="M14" s="57">
        <v>6464.382999999998</v>
      </c>
      <c r="N14" s="57">
        <v>6816.8</v>
      </c>
      <c r="O14" s="57">
        <v>6784.6829999999991</v>
      </c>
      <c r="P14" s="57">
        <v>6690.107</v>
      </c>
      <c r="Q14" s="57">
        <v>6151.9739999999974</v>
      </c>
      <c r="R14" s="57">
        <v>5419.1</v>
      </c>
      <c r="S14" s="57">
        <v>4223.4759999999997</v>
      </c>
      <c r="T14" s="57">
        <v>3073.1390000000006</v>
      </c>
      <c r="U14" s="57">
        <v>2480.1950000000002</v>
      </c>
      <c r="V14" s="57">
        <v>2288.1260000000007</v>
      </c>
      <c r="W14" s="57">
        <v>2235.6289999999995</v>
      </c>
      <c r="X14" s="57">
        <v>2234.6889999999999</v>
      </c>
      <c r="Y14" s="57">
        <v>2254.6529999999998</v>
      </c>
      <c r="Z14" s="58"/>
      <c r="AA14" s="59">
        <f t="shared" si="0"/>
        <v>97436.677000000011</v>
      </c>
    </row>
    <row r="15" spans="1:27" ht="25.15" customHeight="1" x14ac:dyDescent="0.2">
      <c r="A15" s="55" t="s">
        <v>11</v>
      </c>
      <c r="B15" s="56">
        <v>148</v>
      </c>
      <c r="C15" s="57">
        <v>145</v>
      </c>
      <c r="D15" s="57">
        <v>144</v>
      </c>
      <c r="E15" s="57">
        <v>144</v>
      </c>
      <c r="F15" s="57">
        <v>144</v>
      </c>
      <c r="G15" s="57">
        <v>144</v>
      </c>
      <c r="H15" s="57">
        <v>146</v>
      </c>
      <c r="I15" s="57">
        <v>155</v>
      </c>
      <c r="J15" s="57">
        <v>171</v>
      </c>
      <c r="K15" s="57">
        <v>188</v>
      </c>
      <c r="L15" s="57">
        <v>199</v>
      </c>
      <c r="M15" s="57">
        <v>207</v>
      </c>
      <c r="N15" s="57">
        <v>209</v>
      </c>
      <c r="O15" s="57">
        <v>207</v>
      </c>
      <c r="P15" s="57">
        <v>201</v>
      </c>
      <c r="Q15" s="57">
        <v>192</v>
      </c>
      <c r="R15" s="57">
        <v>178</v>
      </c>
      <c r="S15" s="57">
        <v>161</v>
      </c>
      <c r="T15" s="57">
        <v>146</v>
      </c>
      <c r="U15" s="57">
        <v>141</v>
      </c>
      <c r="V15" s="57">
        <v>141</v>
      </c>
      <c r="W15" s="57">
        <v>141</v>
      </c>
      <c r="X15" s="57">
        <v>141</v>
      </c>
      <c r="Y15" s="57">
        <v>141</v>
      </c>
      <c r="Z15" s="58"/>
      <c r="AA15" s="59">
        <f t="shared" si="0"/>
        <v>3934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6914.62</v>
      </c>
      <c r="C16" s="62">
        <f t="shared" si="1"/>
        <v>6260.4519999999993</v>
      </c>
      <c r="D16" s="62">
        <f t="shared" si="1"/>
        <v>5826.4120000000003</v>
      </c>
      <c r="E16" s="62">
        <f t="shared" si="1"/>
        <v>5592.4009999999998</v>
      </c>
      <c r="F16" s="62">
        <f t="shared" si="1"/>
        <v>5495.2010000000009</v>
      </c>
      <c r="G16" s="62">
        <f t="shared" si="1"/>
        <v>5397.2749999999996</v>
      </c>
      <c r="H16" s="62">
        <f t="shared" si="1"/>
        <v>5276.9960000000001</v>
      </c>
      <c r="I16" s="62">
        <f t="shared" si="1"/>
        <v>5750.9240000000009</v>
      </c>
      <c r="J16" s="62">
        <f t="shared" si="1"/>
        <v>6454.98</v>
      </c>
      <c r="K16" s="62">
        <f t="shared" si="1"/>
        <v>6711.9369999999999</v>
      </c>
      <c r="L16" s="62">
        <f t="shared" si="1"/>
        <v>6901.076</v>
      </c>
      <c r="M16" s="62">
        <f t="shared" si="1"/>
        <v>7400.2829999999976</v>
      </c>
      <c r="N16" s="62">
        <f t="shared" si="1"/>
        <v>7730.7</v>
      </c>
      <c r="O16" s="62">
        <f t="shared" si="1"/>
        <v>7683.5829999999987</v>
      </c>
      <c r="P16" s="62">
        <f t="shared" si="1"/>
        <v>7585.0069999999996</v>
      </c>
      <c r="Q16" s="62">
        <f t="shared" si="1"/>
        <v>7132.8739999999971</v>
      </c>
      <c r="R16" s="62">
        <f t="shared" si="1"/>
        <v>6942</v>
      </c>
      <c r="S16" s="62">
        <f t="shared" si="1"/>
        <v>7755.5739999999996</v>
      </c>
      <c r="T16" s="62">
        <f t="shared" si="1"/>
        <v>8125.0620000000017</v>
      </c>
      <c r="U16" s="62">
        <f t="shared" si="1"/>
        <v>7761.6620000000003</v>
      </c>
      <c r="V16" s="62">
        <f t="shared" si="1"/>
        <v>7858.5380000000005</v>
      </c>
      <c r="W16" s="62">
        <f t="shared" si="1"/>
        <v>7948.5379999999986</v>
      </c>
      <c r="X16" s="62">
        <f t="shared" si="1"/>
        <v>7849.509</v>
      </c>
      <c r="Y16" s="62">
        <f t="shared" si="1"/>
        <v>7535.7520000000004</v>
      </c>
      <c r="Z16" s="63" t="str">
        <f t="shared" si="1"/>
        <v/>
      </c>
      <c r="AA16" s="64">
        <f>SUM(AA10:AA15)</f>
        <v>165891.35600000003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2898.9</v>
      </c>
      <c r="C29" s="72">
        <v>2900.9</v>
      </c>
      <c r="D29" s="72">
        <v>2932.9</v>
      </c>
      <c r="E29" s="72">
        <v>2955.9</v>
      </c>
      <c r="F29" s="72">
        <v>3216.9</v>
      </c>
      <c r="G29" s="72">
        <v>3221.9</v>
      </c>
      <c r="H29" s="72">
        <v>3305.9</v>
      </c>
      <c r="I29" s="72">
        <v>3592.9</v>
      </c>
      <c r="J29" s="72">
        <v>3751.9</v>
      </c>
      <c r="K29" s="72">
        <v>4055.9</v>
      </c>
      <c r="L29" s="72">
        <v>4312.8999999999996</v>
      </c>
      <c r="M29" s="72">
        <v>4478.8999999999996</v>
      </c>
      <c r="N29" s="72">
        <v>4482.8999999999996</v>
      </c>
      <c r="O29" s="72">
        <v>4387.8999999999996</v>
      </c>
      <c r="P29" s="72">
        <v>4207.8999999999996</v>
      </c>
      <c r="Q29" s="72">
        <v>3930.9</v>
      </c>
      <c r="R29" s="72">
        <v>3742.9</v>
      </c>
      <c r="S29" s="72">
        <v>4173.8999999999996</v>
      </c>
      <c r="T29" s="72">
        <v>4021.9</v>
      </c>
      <c r="U29" s="72">
        <v>3892.4</v>
      </c>
      <c r="V29" s="72">
        <v>3869.4</v>
      </c>
      <c r="W29" s="72">
        <v>3779.4</v>
      </c>
      <c r="X29" s="72">
        <v>3665.9</v>
      </c>
      <c r="Y29" s="72">
        <v>3354.9</v>
      </c>
      <c r="Z29" s="73"/>
      <c r="AA29" s="74">
        <f>SUM(B29:Z29)</f>
        <v>89136.099999999977</v>
      </c>
    </row>
    <row r="30" spans="1:27" ht="25.15" customHeight="1" x14ac:dyDescent="0.2">
      <c r="A30" s="75" t="s">
        <v>24</v>
      </c>
      <c r="B30" s="76">
        <v>2362.7199999999998</v>
      </c>
      <c r="C30" s="77">
        <v>2318.5520000000001</v>
      </c>
      <c r="D30" s="77">
        <v>2075.5120000000002</v>
      </c>
      <c r="E30" s="77">
        <v>1815.501</v>
      </c>
      <c r="F30" s="77">
        <v>1509.3009999999999</v>
      </c>
      <c r="G30" s="77">
        <v>1561.375</v>
      </c>
      <c r="H30" s="77">
        <v>1819.096</v>
      </c>
      <c r="I30" s="77">
        <v>2369.0239999999999</v>
      </c>
      <c r="J30" s="77">
        <v>2819.08</v>
      </c>
      <c r="K30" s="77">
        <v>2827.0369999999998</v>
      </c>
      <c r="L30" s="77">
        <v>2847.1759999999999</v>
      </c>
      <c r="M30" s="77">
        <v>3128.3829999999998</v>
      </c>
      <c r="N30" s="77">
        <v>3450.8</v>
      </c>
      <c r="O30" s="77">
        <v>3482.683</v>
      </c>
      <c r="P30" s="77">
        <v>3579.107</v>
      </c>
      <c r="Q30" s="77">
        <v>3334.9740000000002</v>
      </c>
      <c r="R30" s="77">
        <v>2965.1</v>
      </c>
      <c r="S30" s="77">
        <v>2618.674</v>
      </c>
      <c r="T30" s="77">
        <v>2633.1619999999998</v>
      </c>
      <c r="U30" s="77">
        <v>2275.2620000000002</v>
      </c>
      <c r="V30" s="77">
        <v>2322.4270000000001</v>
      </c>
      <c r="W30" s="77">
        <v>2289.1379999999999</v>
      </c>
      <c r="X30" s="77">
        <v>2397.6089999999999</v>
      </c>
      <c r="Y30" s="77">
        <v>2391.8519999999999</v>
      </c>
      <c r="Z30" s="78"/>
      <c r="AA30" s="79">
        <f>SUM(B30:Z30)</f>
        <v>61193.544999999991</v>
      </c>
    </row>
    <row r="31" spans="1:27" ht="25.15" customHeight="1" x14ac:dyDescent="0.2">
      <c r="A31" s="82" t="s">
        <v>25</v>
      </c>
      <c r="B31" s="80">
        <v>2098</v>
      </c>
      <c r="C31" s="81">
        <v>1503</v>
      </c>
      <c r="D31" s="81">
        <v>1283</v>
      </c>
      <c r="E31" s="81">
        <v>1283</v>
      </c>
      <c r="F31" s="81">
        <v>1233</v>
      </c>
      <c r="G31" s="81">
        <v>1073</v>
      </c>
      <c r="H31" s="81">
        <v>620</v>
      </c>
      <c r="I31" s="81">
        <v>250</v>
      </c>
      <c r="J31" s="81">
        <v>175</v>
      </c>
      <c r="K31" s="81">
        <v>175</v>
      </c>
      <c r="L31" s="81"/>
      <c r="M31" s="81"/>
      <c r="N31" s="81"/>
      <c r="O31" s="81"/>
      <c r="P31" s="81"/>
      <c r="Q31" s="81">
        <v>90</v>
      </c>
      <c r="R31" s="81">
        <v>412</v>
      </c>
      <c r="S31" s="81">
        <v>1303</v>
      </c>
      <c r="T31" s="81">
        <v>1745</v>
      </c>
      <c r="U31" s="81">
        <v>2047</v>
      </c>
      <c r="V31" s="81">
        <v>2080</v>
      </c>
      <c r="W31" s="81">
        <v>2273</v>
      </c>
      <c r="X31" s="81">
        <v>2213</v>
      </c>
      <c r="Y31" s="81">
        <v>2184</v>
      </c>
      <c r="Z31" s="83"/>
      <c r="AA31" s="84">
        <f>SUM(B31:Z31)</f>
        <v>24040</v>
      </c>
    </row>
    <row r="32" spans="1:27" ht="30" customHeight="1" thickBot="1" x14ac:dyDescent="0.25">
      <c r="A32" s="60" t="s">
        <v>26</v>
      </c>
      <c r="B32" s="61">
        <f>IF(LEN(B$2)&gt;0,SUM(B29:B31),"")</f>
        <v>7359.62</v>
      </c>
      <c r="C32" s="62">
        <f t="shared" ref="C32:Z32" si="4">IF(LEN(C$2)&gt;0,SUM(C29:C31),"")</f>
        <v>6722.4520000000002</v>
      </c>
      <c r="D32" s="62">
        <f t="shared" si="4"/>
        <v>6291.4120000000003</v>
      </c>
      <c r="E32" s="62">
        <f t="shared" si="4"/>
        <v>6054.4009999999998</v>
      </c>
      <c r="F32" s="62">
        <f t="shared" si="4"/>
        <v>5959.201</v>
      </c>
      <c r="G32" s="62">
        <f t="shared" si="4"/>
        <v>5856.2749999999996</v>
      </c>
      <c r="H32" s="62">
        <f t="shared" si="4"/>
        <v>5744.9960000000001</v>
      </c>
      <c r="I32" s="62">
        <f t="shared" si="4"/>
        <v>6211.924</v>
      </c>
      <c r="J32" s="62">
        <f t="shared" si="4"/>
        <v>6745.98</v>
      </c>
      <c r="K32" s="62">
        <f t="shared" si="4"/>
        <v>7057.9369999999999</v>
      </c>
      <c r="L32" s="62">
        <f t="shared" si="4"/>
        <v>7160.0759999999991</v>
      </c>
      <c r="M32" s="62">
        <f t="shared" si="4"/>
        <v>7607.2829999999994</v>
      </c>
      <c r="N32" s="62">
        <f t="shared" si="4"/>
        <v>7933.7</v>
      </c>
      <c r="O32" s="62">
        <f t="shared" si="4"/>
        <v>7870.5829999999996</v>
      </c>
      <c r="P32" s="62">
        <f t="shared" si="4"/>
        <v>7787.0069999999996</v>
      </c>
      <c r="Q32" s="62">
        <f t="shared" si="4"/>
        <v>7355.8739999999998</v>
      </c>
      <c r="R32" s="62">
        <f t="shared" si="4"/>
        <v>7120</v>
      </c>
      <c r="S32" s="62">
        <f t="shared" si="4"/>
        <v>8095.5739999999996</v>
      </c>
      <c r="T32" s="62">
        <f t="shared" si="4"/>
        <v>8400.0619999999999</v>
      </c>
      <c r="U32" s="62">
        <f t="shared" si="4"/>
        <v>8214.6620000000003</v>
      </c>
      <c r="V32" s="62">
        <f t="shared" si="4"/>
        <v>8271.8270000000011</v>
      </c>
      <c r="W32" s="62">
        <f t="shared" si="4"/>
        <v>8341.5380000000005</v>
      </c>
      <c r="X32" s="62">
        <f t="shared" si="4"/>
        <v>8276.509</v>
      </c>
      <c r="Y32" s="62">
        <f t="shared" si="4"/>
        <v>7930.7520000000004</v>
      </c>
      <c r="Z32" s="63" t="str">
        <f t="shared" si="4"/>
        <v/>
      </c>
      <c r="AA32" s="64">
        <f>SUM(AA29:AA31)</f>
        <v>174369.64499999996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45</v>
      </c>
      <c r="C35" s="95">
        <v>65</v>
      </c>
      <c r="D35" s="95">
        <v>65</v>
      </c>
      <c r="E35" s="95">
        <v>65</v>
      </c>
      <c r="F35" s="95">
        <v>65</v>
      </c>
      <c r="G35" s="95">
        <v>65</v>
      </c>
      <c r="H35" s="95">
        <v>77</v>
      </c>
      <c r="I35" s="95">
        <v>84</v>
      </c>
      <c r="J35" s="95">
        <v>47</v>
      </c>
      <c r="K35" s="95">
        <v>42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25</v>
      </c>
      <c r="R35" s="95">
        <v>30</v>
      </c>
      <c r="S35" s="95">
        <v>50</v>
      </c>
      <c r="T35" s="95">
        <v>46</v>
      </c>
      <c r="U35" s="95">
        <v>65</v>
      </c>
      <c r="V35" s="95">
        <v>78</v>
      </c>
      <c r="W35" s="95">
        <v>58</v>
      </c>
      <c r="X35" s="95">
        <v>68</v>
      </c>
      <c r="Y35" s="95">
        <v>35</v>
      </c>
      <c r="Z35" s="96"/>
      <c r="AA35" s="74">
        <f t="shared" ref="AA35:AA40" si="5">SUM(B35:Z35)</f>
        <v>1175</v>
      </c>
    </row>
    <row r="36" spans="1:27" ht="25.15" customHeight="1" x14ac:dyDescent="0.2">
      <c r="A36" s="97" t="s">
        <v>29</v>
      </c>
      <c r="B36" s="98">
        <v>345</v>
      </c>
      <c r="C36" s="99">
        <v>342</v>
      </c>
      <c r="D36" s="99">
        <v>345</v>
      </c>
      <c r="E36" s="99">
        <v>342</v>
      </c>
      <c r="F36" s="99">
        <v>344</v>
      </c>
      <c r="G36" s="99">
        <v>358</v>
      </c>
      <c r="H36" s="99">
        <v>357</v>
      </c>
      <c r="I36" s="99">
        <v>343</v>
      </c>
      <c r="J36" s="99">
        <v>214</v>
      </c>
      <c r="K36" s="99">
        <v>284</v>
      </c>
      <c r="L36" s="99">
        <v>219</v>
      </c>
      <c r="M36" s="99">
        <v>167</v>
      </c>
      <c r="N36" s="99">
        <v>163</v>
      </c>
      <c r="O36" s="99">
        <v>147</v>
      </c>
      <c r="P36" s="99">
        <v>162</v>
      </c>
      <c r="Q36" s="99">
        <v>178</v>
      </c>
      <c r="R36" s="99">
        <v>118</v>
      </c>
      <c r="S36" s="99">
        <v>235</v>
      </c>
      <c r="T36" s="99">
        <v>174</v>
      </c>
      <c r="U36" s="99">
        <v>333</v>
      </c>
      <c r="V36" s="99">
        <v>280.28899999999999</v>
      </c>
      <c r="W36" s="99">
        <v>280</v>
      </c>
      <c r="X36" s="99">
        <v>304</v>
      </c>
      <c r="Y36" s="99">
        <v>305</v>
      </c>
      <c r="Z36" s="100"/>
      <c r="AA36" s="79">
        <f t="shared" si="5"/>
        <v>6339.2889999999998</v>
      </c>
    </row>
    <row r="37" spans="1:27" ht="25.1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69.3</v>
      </c>
      <c r="H37" s="99">
        <v>440.7</v>
      </c>
      <c r="I37" s="99">
        <v>634.4</v>
      </c>
      <c r="J37" s="99">
        <v>726.4</v>
      </c>
      <c r="K37" s="99">
        <v>818.9</v>
      </c>
      <c r="L37" s="99">
        <v>1100</v>
      </c>
      <c r="M37" s="99">
        <v>1070.0999999999999</v>
      </c>
      <c r="N37" s="99">
        <v>861.6</v>
      </c>
      <c r="O37" s="99">
        <v>843.2</v>
      </c>
      <c r="P37" s="99">
        <v>653.9</v>
      </c>
      <c r="Q37" s="99">
        <v>1024.5999999999999</v>
      </c>
      <c r="R37" s="99">
        <v>1011.3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9314.4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31</v>
      </c>
      <c r="H38" s="99">
        <v>29</v>
      </c>
      <c r="I38" s="99">
        <v>29</v>
      </c>
      <c r="J38" s="99">
        <v>25</v>
      </c>
      <c r="K38" s="99">
        <v>15</v>
      </c>
      <c r="L38" s="99">
        <v>15</v>
      </c>
      <c r="M38" s="99">
        <v>15</v>
      </c>
      <c r="N38" s="99">
        <v>15</v>
      </c>
      <c r="O38" s="99">
        <v>15</v>
      </c>
      <c r="P38" s="99">
        <v>15</v>
      </c>
      <c r="Q38" s="99">
        <v>15</v>
      </c>
      <c r="R38" s="99">
        <v>25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844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199.5</v>
      </c>
      <c r="V39" s="99">
        <v>274.39999999999998</v>
      </c>
      <c r="W39" s="99">
        <v>65.099999999999994</v>
      </c>
      <c r="X39" s="99"/>
      <c r="Y39" s="99"/>
      <c r="Z39" s="100"/>
      <c r="AA39" s="79">
        <f t="shared" si="5"/>
        <v>539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445</v>
      </c>
      <c r="C40" s="88">
        <f t="shared" si="6"/>
        <v>462</v>
      </c>
      <c r="D40" s="88">
        <f t="shared" si="6"/>
        <v>465</v>
      </c>
      <c r="E40" s="88">
        <f t="shared" si="6"/>
        <v>462</v>
      </c>
      <c r="F40" s="88">
        <f t="shared" si="6"/>
        <v>464</v>
      </c>
      <c r="G40" s="88">
        <f t="shared" si="6"/>
        <v>523.29999999999995</v>
      </c>
      <c r="H40" s="88">
        <f t="shared" si="6"/>
        <v>903.7</v>
      </c>
      <c r="I40" s="88">
        <f t="shared" si="6"/>
        <v>1090.4000000000001</v>
      </c>
      <c r="J40" s="88">
        <f t="shared" si="6"/>
        <v>1012.4</v>
      </c>
      <c r="K40" s="88">
        <f t="shared" si="6"/>
        <v>1159.9000000000001</v>
      </c>
      <c r="L40" s="88">
        <f t="shared" si="6"/>
        <v>1354</v>
      </c>
      <c r="M40" s="88">
        <f t="shared" si="6"/>
        <v>1272.0999999999999</v>
      </c>
      <c r="N40" s="88">
        <f t="shared" si="6"/>
        <v>1059.5999999999999</v>
      </c>
      <c r="O40" s="88">
        <f t="shared" si="6"/>
        <v>1025.2</v>
      </c>
      <c r="P40" s="88">
        <f t="shared" si="6"/>
        <v>850.9</v>
      </c>
      <c r="Q40" s="88">
        <f t="shared" si="6"/>
        <v>1242.5999999999999</v>
      </c>
      <c r="R40" s="88">
        <f t="shared" si="6"/>
        <v>1184.3</v>
      </c>
      <c r="S40" s="88">
        <f t="shared" si="6"/>
        <v>340</v>
      </c>
      <c r="T40" s="88">
        <f t="shared" si="6"/>
        <v>275</v>
      </c>
      <c r="U40" s="88">
        <f t="shared" si="6"/>
        <v>652.5</v>
      </c>
      <c r="V40" s="88">
        <f t="shared" si="6"/>
        <v>687.68899999999996</v>
      </c>
      <c r="W40" s="88">
        <f t="shared" si="6"/>
        <v>458.1</v>
      </c>
      <c r="X40" s="88">
        <f t="shared" si="6"/>
        <v>427</v>
      </c>
      <c r="Y40" s="88">
        <f t="shared" si="6"/>
        <v>395</v>
      </c>
      <c r="Z40" s="89" t="str">
        <f t="shared" si="6"/>
        <v/>
      </c>
      <c r="AA40" s="90">
        <f t="shared" si="5"/>
        <v>18211.688999999998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>
        <v>64.3</v>
      </c>
      <c r="H45" s="99">
        <v>435.7</v>
      </c>
      <c r="I45" s="99">
        <v>629.4</v>
      </c>
      <c r="J45" s="99">
        <v>721.4</v>
      </c>
      <c r="K45" s="99">
        <v>813.9</v>
      </c>
      <c r="L45" s="99">
        <v>1095</v>
      </c>
      <c r="M45" s="99">
        <v>1065.0999999999999</v>
      </c>
      <c r="N45" s="99">
        <v>856.6</v>
      </c>
      <c r="O45" s="99">
        <v>838.2</v>
      </c>
      <c r="P45" s="99">
        <v>648.9</v>
      </c>
      <c r="Q45" s="99">
        <v>1019.6</v>
      </c>
      <c r="R45" s="99">
        <v>1006.3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9194.4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199.5</v>
      </c>
      <c r="V47" s="99">
        <v>274.39999999999998</v>
      </c>
      <c r="W47" s="99">
        <v>65.099999999999994</v>
      </c>
      <c r="X47" s="99"/>
      <c r="Y47" s="99"/>
      <c r="Z47" s="100"/>
      <c r="AA47" s="79">
        <f t="shared" si="7"/>
        <v>539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64.3</v>
      </c>
      <c r="H49" s="88">
        <f t="shared" si="8"/>
        <v>435.7</v>
      </c>
      <c r="I49" s="88">
        <f t="shared" si="8"/>
        <v>629.4</v>
      </c>
      <c r="J49" s="88">
        <f t="shared" si="8"/>
        <v>721.4</v>
      </c>
      <c r="K49" s="88">
        <f t="shared" si="8"/>
        <v>813.9</v>
      </c>
      <c r="L49" s="88">
        <f t="shared" si="8"/>
        <v>1095</v>
      </c>
      <c r="M49" s="88">
        <f t="shared" si="8"/>
        <v>1065.0999999999999</v>
      </c>
      <c r="N49" s="88">
        <f t="shared" si="8"/>
        <v>856.6</v>
      </c>
      <c r="O49" s="88">
        <f t="shared" si="8"/>
        <v>838.2</v>
      </c>
      <c r="P49" s="88">
        <f t="shared" si="8"/>
        <v>648.9</v>
      </c>
      <c r="Q49" s="88">
        <f t="shared" si="8"/>
        <v>1019.6</v>
      </c>
      <c r="R49" s="88">
        <f t="shared" si="8"/>
        <v>1006.3</v>
      </c>
      <c r="S49" s="88">
        <f t="shared" si="8"/>
        <v>0</v>
      </c>
      <c r="T49" s="88">
        <f t="shared" si="8"/>
        <v>0</v>
      </c>
      <c r="U49" s="88">
        <f t="shared" si="8"/>
        <v>199.5</v>
      </c>
      <c r="V49" s="88">
        <f t="shared" si="8"/>
        <v>274.39999999999998</v>
      </c>
      <c r="W49" s="88">
        <f t="shared" si="8"/>
        <v>65.099999999999994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9733.4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7359.62</v>
      </c>
      <c r="C52" s="88">
        <f t="shared" si="10"/>
        <v>6722.4519999999993</v>
      </c>
      <c r="D52" s="88">
        <f t="shared" si="10"/>
        <v>6291.4120000000003</v>
      </c>
      <c r="E52" s="88">
        <f t="shared" si="10"/>
        <v>6054.4009999999998</v>
      </c>
      <c r="F52" s="88">
        <f t="shared" si="10"/>
        <v>5959.2010000000009</v>
      </c>
      <c r="G52" s="88">
        <f t="shared" si="10"/>
        <v>5920.5749999999998</v>
      </c>
      <c r="H52" s="88">
        <f t="shared" si="10"/>
        <v>6180.6959999999999</v>
      </c>
      <c r="I52" s="88">
        <f t="shared" si="10"/>
        <v>6841.3240000000005</v>
      </c>
      <c r="J52" s="88">
        <f t="shared" si="10"/>
        <v>7467.3799999999992</v>
      </c>
      <c r="K52" s="88">
        <f t="shared" si="10"/>
        <v>7871.8369999999995</v>
      </c>
      <c r="L52" s="88">
        <f t="shared" si="10"/>
        <v>8255.0760000000009</v>
      </c>
      <c r="M52" s="88">
        <f t="shared" si="10"/>
        <v>8672.382999999998</v>
      </c>
      <c r="N52" s="88">
        <f t="shared" si="10"/>
        <v>8790.2999999999993</v>
      </c>
      <c r="O52" s="88">
        <f t="shared" si="10"/>
        <v>8708.7829999999994</v>
      </c>
      <c r="P52" s="88">
        <f t="shared" si="10"/>
        <v>8435.9069999999992</v>
      </c>
      <c r="Q52" s="88">
        <f t="shared" si="10"/>
        <v>8375.4739999999965</v>
      </c>
      <c r="R52" s="88">
        <f t="shared" si="10"/>
        <v>8126.3</v>
      </c>
      <c r="S52" s="88">
        <f t="shared" si="10"/>
        <v>8095.5739999999996</v>
      </c>
      <c r="T52" s="88">
        <f t="shared" si="10"/>
        <v>8400.0620000000017</v>
      </c>
      <c r="U52" s="88">
        <f t="shared" si="10"/>
        <v>8414.1620000000003</v>
      </c>
      <c r="V52" s="88">
        <f t="shared" si="10"/>
        <v>8546.2270000000008</v>
      </c>
      <c r="W52" s="88">
        <f t="shared" si="10"/>
        <v>8406.637999999999</v>
      </c>
      <c r="X52" s="88">
        <f t="shared" si="10"/>
        <v>8276.509</v>
      </c>
      <c r="Y52" s="88">
        <f t="shared" si="10"/>
        <v>7930.7520000000004</v>
      </c>
      <c r="Z52" s="89" t="str">
        <f t="shared" si="10"/>
        <v/>
      </c>
      <c r="AA52" s="104">
        <f>SUM(B52:Z52)</f>
        <v>184103.04500000004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7359.6069999999991</v>
      </c>
      <c r="C4" s="18">
        <v>6722.4459999999981</v>
      </c>
      <c r="D4" s="18">
        <v>6291.4280000000017</v>
      </c>
      <c r="E4" s="18">
        <v>6054.4090000000006</v>
      </c>
      <c r="F4" s="18">
        <v>5959.1680000000015</v>
      </c>
      <c r="G4" s="18">
        <v>5920.5420000000004</v>
      </c>
      <c r="H4" s="18">
        <v>6180.659999999998</v>
      </c>
      <c r="I4" s="18">
        <v>6841.3250000000016</v>
      </c>
      <c r="J4" s="18">
        <v>7467.3710000000028</v>
      </c>
      <c r="K4" s="18">
        <v>7871.7889999999979</v>
      </c>
      <c r="L4" s="18">
        <v>8255.0760000000009</v>
      </c>
      <c r="M4" s="18">
        <v>8672.3850000000002</v>
      </c>
      <c r="N4" s="18">
        <v>8790.3020000000015</v>
      </c>
      <c r="O4" s="18">
        <v>8708.784999999998</v>
      </c>
      <c r="P4" s="18">
        <v>8435.9090000000015</v>
      </c>
      <c r="Q4" s="18">
        <v>8375.4410000000007</v>
      </c>
      <c r="R4" s="18">
        <v>8126.273000000001</v>
      </c>
      <c r="S4" s="18">
        <v>8095.5519999999997</v>
      </c>
      <c r="T4" s="18">
        <v>8400.0360000000001</v>
      </c>
      <c r="U4" s="18">
        <v>8414.1959999999999</v>
      </c>
      <c r="V4" s="18">
        <v>8546.2520000000004</v>
      </c>
      <c r="W4" s="18">
        <v>8406.6849999999959</v>
      </c>
      <c r="X4" s="18">
        <v>8276.5130000000008</v>
      </c>
      <c r="Y4" s="18">
        <v>7930.7149999999983</v>
      </c>
      <c r="Z4" s="19"/>
      <c r="AA4" s="20">
        <f>SUM(B4:Z4)</f>
        <v>184102.86500000002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100.15</v>
      </c>
      <c r="C7" s="28">
        <v>99.32</v>
      </c>
      <c r="D7" s="28">
        <v>98.54</v>
      </c>
      <c r="E7" s="28">
        <v>94.32</v>
      </c>
      <c r="F7" s="28">
        <v>79.37</v>
      </c>
      <c r="G7" s="28">
        <v>54.47</v>
      </c>
      <c r="H7" s="28">
        <v>29.94</v>
      </c>
      <c r="I7" s="28">
        <v>7</v>
      </c>
      <c r="J7" s="28">
        <v>1.08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0.05</v>
      </c>
      <c r="Q7" s="28">
        <v>7.67</v>
      </c>
      <c r="R7" s="28">
        <v>45.97</v>
      </c>
      <c r="S7" s="28">
        <v>88.54</v>
      </c>
      <c r="T7" s="28">
        <v>108.7</v>
      </c>
      <c r="U7" s="28">
        <v>156.75</v>
      </c>
      <c r="V7" s="28">
        <v>175</v>
      </c>
      <c r="W7" s="28">
        <v>160</v>
      </c>
      <c r="X7" s="28">
        <v>131.07</v>
      </c>
      <c r="Y7" s="28">
        <v>114</v>
      </c>
      <c r="Z7" s="29"/>
      <c r="AA7" s="30">
        <f>IF(SUM(B7:Z7)&lt;&gt;0,AVERAGEIF(B7:Z7,"&lt;&gt;"""),"")</f>
        <v>64.672499999999985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6.3390000000000004</v>
      </c>
      <c r="H14" s="57">
        <v>2.202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3.427</v>
      </c>
      <c r="U14" s="57">
        <v>6.44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81.407999999999987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6.3390000000000004</v>
      </c>
      <c r="H16" s="62">
        <f t="shared" si="1"/>
        <v>2.202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3.427</v>
      </c>
      <c r="U16" s="62">
        <f t="shared" si="1"/>
        <v>6.44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81.407999999999987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884.27500000000009</v>
      </c>
      <c r="C19" s="72">
        <v>879.59699999999998</v>
      </c>
      <c r="D19" s="72">
        <v>876.17100000000005</v>
      </c>
      <c r="E19" s="72">
        <v>876.84900000000005</v>
      </c>
      <c r="F19" s="72">
        <v>876.16600000000005</v>
      </c>
      <c r="G19" s="72">
        <v>876.72099999999989</v>
      </c>
      <c r="H19" s="72">
        <v>877.13300000000004</v>
      </c>
      <c r="I19" s="72">
        <v>874.303</v>
      </c>
      <c r="J19" s="72">
        <v>875.34</v>
      </c>
      <c r="K19" s="72">
        <v>880.28</v>
      </c>
      <c r="L19" s="72">
        <v>882.32399999999996</v>
      </c>
      <c r="M19" s="72">
        <v>881.41100000000006</v>
      </c>
      <c r="N19" s="72">
        <v>880.17899999999997</v>
      </c>
      <c r="O19" s="72">
        <v>882.09399999999994</v>
      </c>
      <c r="P19" s="72">
        <v>881.06600000000003</v>
      </c>
      <c r="Q19" s="72">
        <v>883.27100000000007</v>
      </c>
      <c r="R19" s="72">
        <v>871.50800000000004</v>
      </c>
      <c r="S19" s="72">
        <v>876.75399999999991</v>
      </c>
      <c r="T19" s="72">
        <v>820.96999999999991</v>
      </c>
      <c r="U19" s="72">
        <v>793.88900000000012</v>
      </c>
      <c r="V19" s="72">
        <v>719.36599999999999</v>
      </c>
      <c r="W19" s="72">
        <v>732.97900000000004</v>
      </c>
      <c r="X19" s="72">
        <v>774.00599999999997</v>
      </c>
      <c r="Y19" s="72">
        <v>774.053</v>
      </c>
      <c r="Z19" s="73"/>
      <c r="AA19" s="74">
        <f t="shared" ref="AA19:AA25" si="2">SUM(B19:Z19)</f>
        <v>20430.705000000002</v>
      </c>
    </row>
    <row r="20" spans="1:27" ht="25.15" customHeight="1" x14ac:dyDescent="0.2">
      <c r="A20" s="75" t="s">
        <v>15</v>
      </c>
      <c r="B20" s="76">
        <v>1140.4490000000003</v>
      </c>
      <c r="C20" s="77">
        <v>1101.67</v>
      </c>
      <c r="D20" s="77">
        <v>1084.4349999999999</v>
      </c>
      <c r="E20" s="77">
        <v>1078.893</v>
      </c>
      <c r="F20" s="77">
        <v>1077.2140000000002</v>
      </c>
      <c r="G20" s="77">
        <v>1077.3140000000001</v>
      </c>
      <c r="H20" s="77">
        <v>1102.8910000000001</v>
      </c>
      <c r="I20" s="77">
        <v>1172.0569999999998</v>
      </c>
      <c r="J20" s="77">
        <v>1203.905</v>
      </c>
      <c r="K20" s="77">
        <v>1198.9940000000001</v>
      </c>
      <c r="L20" s="77">
        <v>1182.059</v>
      </c>
      <c r="M20" s="77">
        <v>1182.3629999999998</v>
      </c>
      <c r="N20" s="77">
        <v>1182.2949999999998</v>
      </c>
      <c r="O20" s="77">
        <v>1195.6299999999999</v>
      </c>
      <c r="P20" s="77">
        <v>1226.001</v>
      </c>
      <c r="Q20" s="77">
        <v>1270.585</v>
      </c>
      <c r="R20" s="77">
        <v>1252.241</v>
      </c>
      <c r="S20" s="77">
        <v>1254.627</v>
      </c>
      <c r="T20" s="77">
        <v>1253.202</v>
      </c>
      <c r="U20" s="77">
        <v>1238.481</v>
      </c>
      <c r="V20" s="77">
        <v>1229.876</v>
      </c>
      <c r="W20" s="77">
        <v>1179.453</v>
      </c>
      <c r="X20" s="77">
        <v>1157.9089999999999</v>
      </c>
      <c r="Y20" s="77">
        <v>1135.6469999999999</v>
      </c>
      <c r="Z20" s="78"/>
      <c r="AA20" s="79">
        <f t="shared" si="2"/>
        <v>28178.191000000003</v>
      </c>
    </row>
    <row r="21" spans="1:27" ht="25.15" customHeight="1" x14ac:dyDescent="0.2">
      <c r="A21" s="75" t="s">
        <v>16</v>
      </c>
      <c r="B21" s="80">
        <v>3452.8830000000003</v>
      </c>
      <c r="C21" s="81">
        <v>3267.5790000000002</v>
      </c>
      <c r="D21" s="81">
        <v>3112.4219999999996</v>
      </c>
      <c r="E21" s="81">
        <v>3009.4670000000001</v>
      </c>
      <c r="F21" s="81">
        <v>2975.4879999999998</v>
      </c>
      <c r="G21" s="81">
        <v>2942.6679999999997</v>
      </c>
      <c r="H21" s="81">
        <v>3102.9340000000002</v>
      </c>
      <c r="I21" s="81">
        <v>3500.4649999999997</v>
      </c>
      <c r="J21" s="81">
        <v>3929.1259999999997</v>
      </c>
      <c r="K21" s="81">
        <v>4280.0150000000003</v>
      </c>
      <c r="L21" s="81">
        <v>4574.1930000000002</v>
      </c>
      <c r="M21" s="81">
        <v>4870.1110000000008</v>
      </c>
      <c r="N21" s="81">
        <v>4988.3279999999995</v>
      </c>
      <c r="O21" s="81">
        <v>4879.0609999999997</v>
      </c>
      <c r="P21" s="81">
        <v>4711.8419999999996</v>
      </c>
      <c r="Q21" s="81">
        <v>4586.5850000000009</v>
      </c>
      <c r="R21" s="81">
        <v>4502.0240000000003</v>
      </c>
      <c r="S21" s="81">
        <v>4489.1710000000003</v>
      </c>
      <c r="T21" s="81">
        <v>4469.3370000000004</v>
      </c>
      <c r="U21" s="81">
        <v>4474.3860000000013</v>
      </c>
      <c r="V21" s="81">
        <v>4639.5099999999993</v>
      </c>
      <c r="W21" s="81">
        <v>4562.2529999999997</v>
      </c>
      <c r="X21" s="81">
        <v>4306.7980000000007</v>
      </c>
      <c r="Y21" s="81">
        <v>4021.415</v>
      </c>
      <c r="Z21" s="78"/>
      <c r="AA21" s="79">
        <f t="shared" si="2"/>
        <v>97648.060999999972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5.15" customHeight="1" x14ac:dyDescent="0.2">
      <c r="A23" s="85" t="s">
        <v>18</v>
      </c>
      <c r="B23" s="77">
        <v>103.5</v>
      </c>
      <c r="C23" s="77">
        <v>93.5</v>
      </c>
      <c r="D23" s="77">
        <v>92.5</v>
      </c>
      <c r="E23" s="77">
        <v>88.5</v>
      </c>
      <c r="F23" s="77">
        <v>86.5</v>
      </c>
      <c r="G23" s="77">
        <v>80.5</v>
      </c>
      <c r="H23" s="77">
        <v>76.5</v>
      </c>
      <c r="I23" s="77">
        <v>74.5</v>
      </c>
      <c r="J23" s="77">
        <v>80</v>
      </c>
      <c r="K23" s="77">
        <v>95.5</v>
      </c>
      <c r="L23" s="77">
        <v>98.5</v>
      </c>
      <c r="M23" s="77">
        <v>101.5</v>
      </c>
      <c r="N23" s="77">
        <v>96.5</v>
      </c>
      <c r="O23" s="77">
        <v>89</v>
      </c>
      <c r="P23" s="77">
        <v>81</v>
      </c>
      <c r="Q23" s="77">
        <v>76</v>
      </c>
      <c r="R23" s="77">
        <v>78.5</v>
      </c>
      <c r="S23" s="77">
        <v>96.5</v>
      </c>
      <c r="T23" s="77">
        <v>129.5</v>
      </c>
      <c r="U23" s="77">
        <v>140</v>
      </c>
      <c r="V23" s="77">
        <v>152.5</v>
      </c>
      <c r="W23" s="77">
        <v>152</v>
      </c>
      <c r="X23" s="77">
        <v>151</v>
      </c>
      <c r="Y23" s="77">
        <v>148</v>
      </c>
      <c r="Z23" s="77"/>
      <c r="AA23" s="79">
        <f t="shared" si="2"/>
        <v>2462</v>
      </c>
    </row>
    <row r="24" spans="1:27" ht="25.15" customHeight="1" x14ac:dyDescent="0.2">
      <c r="A24" s="85" t="s">
        <v>19</v>
      </c>
      <c r="B24" s="77">
        <v>387</v>
      </c>
      <c r="C24" s="77">
        <v>333</v>
      </c>
      <c r="D24" s="77">
        <v>322</v>
      </c>
      <c r="E24" s="77">
        <v>315.00000000000006</v>
      </c>
      <c r="F24" s="77">
        <v>316.00000000000006</v>
      </c>
      <c r="G24" s="77">
        <v>338</v>
      </c>
      <c r="H24" s="77">
        <v>385.00000000000006</v>
      </c>
      <c r="I24" s="77">
        <v>423</v>
      </c>
      <c r="J24" s="77">
        <v>461</v>
      </c>
      <c r="K24" s="77">
        <v>480</v>
      </c>
      <c r="L24" s="77">
        <v>491.00000000000006</v>
      </c>
      <c r="M24" s="77">
        <v>500.00000000000006</v>
      </c>
      <c r="N24" s="77">
        <v>505.99999999999994</v>
      </c>
      <c r="O24" s="77">
        <v>496</v>
      </c>
      <c r="P24" s="77">
        <v>476.00000000000006</v>
      </c>
      <c r="Q24" s="77">
        <v>471.99999999999994</v>
      </c>
      <c r="R24" s="77">
        <v>477</v>
      </c>
      <c r="S24" s="77">
        <v>493</v>
      </c>
      <c r="T24" s="77">
        <v>498</v>
      </c>
      <c r="U24" s="77">
        <v>490</v>
      </c>
      <c r="V24" s="77">
        <v>485.00000000000006</v>
      </c>
      <c r="W24" s="77">
        <v>453</v>
      </c>
      <c r="X24" s="77">
        <v>423</v>
      </c>
      <c r="Y24" s="77">
        <v>375</v>
      </c>
      <c r="Z24" s="77"/>
      <c r="AA24" s="79">
        <f t="shared" si="2"/>
        <v>10395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5968.1070000000009</v>
      </c>
      <c r="C26" s="88">
        <f t="shared" ref="C26:Z26" si="3">IF(LEN(C$2)&gt;0,SUM(C19:C25),"")</f>
        <v>5675.3460000000005</v>
      </c>
      <c r="D26" s="88">
        <f t="shared" si="3"/>
        <v>5487.5279999999993</v>
      </c>
      <c r="E26" s="88">
        <f t="shared" si="3"/>
        <v>5368.7090000000007</v>
      </c>
      <c r="F26" s="88">
        <f t="shared" si="3"/>
        <v>5331.3680000000004</v>
      </c>
      <c r="G26" s="88">
        <f t="shared" si="3"/>
        <v>5315.2029999999995</v>
      </c>
      <c r="H26" s="88">
        <f t="shared" si="3"/>
        <v>5544.4580000000005</v>
      </c>
      <c r="I26" s="88">
        <f t="shared" si="3"/>
        <v>6044.3249999999989</v>
      </c>
      <c r="J26" s="88">
        <f t="shared" si="3"/>
        <v>6549.3709999999992</v>
      </c>
      <c r="K26" s="88">
        <f t="shared" si="3"/>
        <v>6934.7890000000007</v>
      </c>
      <c r="L26" s="88">
        <f t="shared" si="3"/>
        <v>7228.076</v>
      </c>
      <c r="M26" s="88">
        <f t="shared" si="3"/>
        <v>7645.3850000000002</v>
      </c>
      <c r="N26" s="88">
        <f t="shared" si="3"/>
        <v>7763.3019999999997</v>
      </c>
      <c r="O26" s="88">
        <f t="shared" si="3"/>
        <v>7651.7849999999999</v>
      </c>
      <c r="P26" s="88">
        <f t="shared" si="3"/>
        <v>7375.9089999999997</v>
      </c>
      <c r="Q26" s="88">
        <f t="shared" si="3"/>
        <v>7288.4410000000007</v>
      </c>
      <c r="R26" s="88">
        <f t="shared" si="3"/>
        <v>7181.2730000000001</v>
      </c>
      <c r="S26" s="88">
        <f t="shared" si="3"/>
        <v>7210.0519999999997</v>
      </c>
      <c r="T26" s="88">
        <f t="shared" si="3"/>
        <v>7171.009</v>
      </c>
      <c r="U26" s="88">
        <f t="shared" si="3"/>
        <v>7136.7560000000012</v>
      </c>
      <c r="V26" s="88">
        <f t="shared" si="3"/>
        <v>7226.2519999999995</v>
      </c>
      <c r="W26" s="88">
        <f t="shared" si="3"/>
        <v>7079.6849999999995</v>
      </c>
      <c r="X26" s="88">
        <f t="shared" si="3"/>
        <v>6812.7130000000006</v>
      </c>
      <c r="Y26" s="88">
        <f t="shared" si="3"/>
        <v>6454.1149999999998</v>
      </c>
      <c r="Z26" s="89" t="str">
        <f t="shared" si="3"/>
        <v/>
      </c>
      <c r="AA26" s="90">
        <f>SUM(AA19:AA25)</f>
        <v>159443.95699999999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622.5</v>
      </c>
      <c r="C29" s="72">
        <v>558.5</v>
      </c>
      <c r="D29" s="72">
        <v>546.5</v>
      </c>
      <c r="E29" s="72">
        <v>535.5</v>
      </c>
      <c r="F29" s="72">
        <v>534.5</v>
      </c>
      <c r="G29" s="72">
        <v>565.5</v>
      </c>
      <c r="H29" s="72">
        <v>618.5</v>
      </c>
      <c r="I29" s="72">
        <v>676.5</v>
      </c>
      <c r="J29" s="72">
        <v>730</v>
      </c>
      <c r="K29" s="72">
        <v>749.5</v>
      </c>
      <c r="L29" s="72">
        <v>763.5</v>
      </c>
      <c r="M29" s="72">
        <v>775.5</v>
      </c>
      <c r="N29" s="72">
        <v>776.5</v>
      </c>
      <c r="O29" s="72">
        <v>759</v>
      </c>
      <c r="P29" s="72">
        <v>751</v>
      </c>
      <c r="Q29" s="72">
        <v>725</v>
      </c>
      <c r="R29" s="72">
        <v>727.5</v>
      </c>
      <c r="S29" s="72">
        <v>731.5</v>
      </c>
      <c r="T29" s="72">
        <v>769.5</v>
      </c>
      <c r="U29" s="72">
        <v>773</v>
      </c>
      <c r="V29" s="72">
        <v>779.5</v>
      </c>
      <c r="W29" s="72">
        <v>747</v>
      </c>
      <c r="X29" s="72">
        <v>716</v>
      </c>
      <c r="Y29" s="72">
        <v>665</v>
      </c>
      <c r="Z29" s="73"/>
      <c r="AA29" s="74">
        <f>SUM(B29:Z29)</f>
        <v>16597</v>
      </c>
    </row>
    <row r="30" spans="1:27" ht="25.15" customHeight="1" x14ac:dyDescent="0.2">
      <c r="A30" s="75" t="s">
        <v>24</v>
      </c>
      <c r="B30" s="76">
        <v>5477.607</v>
      </c>
      <c r="C30" s="77">
        <v>5246.8459999999995</v>
      </c>
      <c r="D30" s="77">
        <v>5072.0280000000002</v>
      </c>
      <c r="E30" s="77">
        <v>4939.2089999999998</v>
      </c>
      <c r="F30" s="77">
        <v>4902.8680000000004</v>
      </c>
      <c r="G30" s="77">
        <v>4855.0420000000004</v>
      </c>
      <c r="H30" s="77">
        <v>5062.16</v>
      </c>
      <c r="I30" s="77">
        <v>5664.8249999999998</v>
      </c>
      <c r="J30" s="77">
        <v>6237.3710000000001</v>
      </c>
      <c r="K30" s="77">
        <v>6622.2889999999998</v>
      </c>
      <c r="L30" s="77">
        <v>6991.576</v>
      </c>
      <c r="M30" s="77">
        <v>7396.8850000000002</v>
      </c>
      <c r="N30" s="77">
        <v>7513.8019999999997</v>
      </c>
      <c r="O30" s="77">
        <v>7449.7849999999999</v>
      </c>
      <c r="P30" s="77">
        <v>7184.9089999999997</v>
      </c>
      <c r="Q30" s="77">
        <v>7150.4409999999998</v>
      </c>
      <c r="R30" s="77">
        <v>6898.7730000000001</v>
      </c>
      <c r="S30" s="77">
        <v>6689.5519999999997</v>
      </c>
      <c r="T30" s="77">
        <v>6607.9359999999997</v>
      </c>
      <c r="U30" s="77">
        <v>6622.1959999999999</v>
      </c>
      <c r="V30" s="77">
        <v>6752.7520000000004</v>
      </c>
      <c r="W30" s="77">
        <v>6633.6850000000004</v>
      </c>
      <c r="X30" s="77">
        <v>6334.7129999999997</v>
      </c>
      <c r="Y30" s="77">
        <v>5955.1149999999998</v>
      </c>
      <c r="Z30" s="78"/>
      <c r="AA30" s="79">
        <f>SUM(B30:Z30)</f>
        <v>150262.36499999996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6100.107</v>
      </c>
      <c r="C32" s="62">
        <f t="shared" ref="C32:Z32" si="4">IF(LEN(C$2)&gt;0,SUM(C29:C31),"")</f>
        <v>5805.3459999999995</v>
      </c>
      <c r="D32" s="62">
        <f t="shared" si="4"/>
        <v>5618.5280000000002</v>
      </c>
      <c r="E32" s="62">
        <f t="shared" si="4"/>
        <v>5474.7089999999998</v>
      </c>
      <c r="F32" s="62">
        <f t="shared" si="4"/>
        <v>5437.3680000000004</v>
      </c>
      <c r="G32" s="62">
        <f t="shared" si="4"/>
        <v>5420.5420000000004</v>
      </c>
      <c r="H32" s="62">
        <f t="shared" si="4"/>
        <v>5680.66</v>
      </c>
      <c r="I32" s="62">
        <f t="shared" si="4"/>
        <v>6341.3249999999998</v>
      </c>
      <c r="J32" s="62">
        <f t="shared" si="4"/>
        <v>6967.3710000000001</v>
      </c>
      <c r="K32" s="62">
        <f t="shared" si="4"/>
        <v>7371.7889999999998</v>
      </c>
      <c r="L32" s="62">
        <f t="shared" si="4"/>
        <v>7755.076</v>
      </c>
      <c r="M32" s="62">
        <f t="shared" si="4"/>
        <v>8172.3850000000002</v>
      </c>
      <c r="N32" s="62">
        <f t="shared" si="4"/>
        <v>8290.3019999999997</v>
      </c>
      <c r="O32" s="62">
        <f t="shared" si="4"/>
        <v>8208.7849999999999</v>
      </c>
      <c r="P32" s="62">
        <f t="shared" si="4"/>
        <v>7935.9089999999997</v>
      </c>
      <c r="Q32" s="62">
        <f t="shared" si="4"/>
        <v>7875.4409999999998</v>
      </c>
      <c r="R32" s="62">
        <f t="shared" si="4"/>
        <v>7626.2730000000001</v>
      </c>
      <c r="S32" s="62">
        <f t="shared" si="4"/>
        <v>7421.0519999999997</v>
      </c>
      <c r="T32" s="62">
        <f t="shared" si="4"/>
        <v>7377.4359999999997</v>
      </c>
      <c r="U32" s="62">
        <f t="shared" si="4"/>
        <v>7395.1959999999999</v>
      </c>
      <c r="V32" s="62">
        <f t="shared" si="4"/>
        <v>7532.2520000000004</v>
      </c>
      <c r="W32" s="62">
        <f t="shared" si="4"/>
        <v>7380.6850000000004</v>
      </c>
      <c r="X32" s="62">
        <f t="shared" si="4"/>
        <v>7050.7129999999997</v>
      </c>
      <c r="Y32" s="62">
        <f t="shared" si="4"/>
        <v>6620.1149999999998</v>
      </c>
      <c r="Z32" s="63" t="str">
        <f t="shared" si="4"/>
        <v/>
      </c>
      <c r="AA32" s="64">
        <f>SUM(AA29:AA31)</f>
        <v>166859.36499999996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99</v>
      </c>
      <c r="C35" s="95">
        <v>99</v>
      </c>
      <c r="D35" s="95">
        <v>99</v>
      </c>
      <c r="E35" s="95">
        <v>99</v>
      </c>
      <c r="F35" s="95">
        <v>99</v>
      </c>
      <c r="G35" s="95">
        <v>99</v>
      </c>
      <c r="H35" s="95">
        <v>74</v>
      </c>
      <c r="I35" s="95">
        <v>126</v>
      </c>
      <c r="J35" s="95">
        <v>202</v>
      </c>
      <c r="K35" s="95">
        <v>233</v>
      </c>
      <c r="L35" s="95">
        <v>268</v>
      </c>
      <c r="M35" s="95">
        <v>270</v>
      </c>
      <c r="N35" s="95">
        <v>270</v>
      </c>
      <c r="O35" s="95">
        <v>270</v>
      </c>
      <c r="P35" s="95">
        <v>270</v>
      </c>
      <c r="Q35" s="95">
        <v>275</v>
      </c>
      <c r="R35" s="95">
        <v>209</v>
      </c>
      <c r="S35" s="95">
        <v>131</v>
      </c>
      <c r="T35" s="95">
        <v>69</v>
      </c>
      <c r="U35" s="95">
        <v>130</v>
      </c>
      <c r="V35" s="95">
        <v>119</v>
      </c>
      <c r="W35" s="95">
        <v>124</v>
      </c>
      <c r="X35" s="95">
        <v>151</v>
      </c>
      <c r="Y35" s="95">
        <v>141</v>
      </c>
      <c r="Z35" s="96"/>
      <c r="AA35" s="74">
        <f t="shared" ref="AA35:AA40" si="5">SUM(B35:Z35)</f>
        <v>3926</v>
      </c>
    </row>
    <row r="36" spans="1:27" ht="25.15" customHeight="1" x14ac:dyDescent="0.2">
      <c r="A36" s="97" t="s">
        <v>42</v>
      </c>
      <c r="B36" s="98">
        <v>26</v>
      </c>
      <c r="C36" s="99">
        <v>24</v>
      </c>
      <c r="D36" s="99">
        <v>25</v>
      </c>
      <c r="E36" s="99"/>
      <c r="F36" s="99"/>
      <c r="G36" s="99"/>
      <c r="H36" s="99">
        <v>10</v>
      </c>
      <c r="I36" s="99">
        <v>51</v>
      </c>
      <c r="J36" s="99">
        <v>48</v>
      </c>
      <c r="K36" s="99">
        <v>23</v>
      </c>
      <c r="L36" s="99">
        <v>78</v>
      </c>
      <c r="M36" s="99">
        <v>76</v>
      </c>
      <c r="N36" s="99">
        <v>76</v>
      </c>
      <c r="O36" s="99">
        <v>106</v>
      </c>
      <c r="P36" s="99">
        <v>109</v>
      </c>
      <c r="Q36" s="99">
        <v>137</v>
      </c>
      <c r="R36" s="99">
        <v>166</v>
      </c>
      <c r="S36" s="99">
        <v>80</v>
      </c>
      <c r="T36" s="99">
        <v>134</v>
      </c>
      <c r="U36" s="99">
        <v>122</v>
      </c>
      <c r="V36" s="99">
        <v>180</v>
      </c>
      <c r="W36" s="99">
        <v>170</v>
      </c>
      <c r="X36" s="99">
        <v>80</v>
      </c>
      <c r="Y36" s="99">
        <v>18</v>
      </c>
      <c r="Z36" s="100"/>
      <c r="AA36" s="79">
        <f t="shared" si="5"/>
        <v>1739</v>
      </c>
    </row>
    <row r="37" spans="1:27" ht="25.15" customHeight="1" x14ac:dyDescent="0.2">
      <c r="A37" s="97" t="s">
        <v>43</v>
      </c>
      <c r="B37" s="98">
        <v>759.5</v>
      </c>
      <c r="C37" s="99">
        <v>417.1</v>
      </c>
      <c r="D37" s="99">
        <v>172.9</v>
      </c>
      <c r="E37" s="99">
        <v>79.7</v>
      </c>
      <c r="F37" s="99">
        <v>21.8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174.5</v>
      </c>
      <c r="T37" s="99">
        <v>1001</v>
      </c>
      <c r="U37" s="99">
        <v>1019</v>
      </c>
      <c r="V37" s="99">
        <v>1014</v>
      </c>
      <c r="W37" s="99">
        <v>1026</v>
      </c>
      <c r="X37" s="99">
        <v>1026.4000000000001</v>
      </c>
      <c r="Y37" s="99">
        <v>1064</v>
      </c>
      <c r="Z37" s="100"/>
      <c r="AA37" s="79">
        <f t="shared" si="5"/>
        <v>7775.9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50</v>
      </c>
      <c r="I38" s="99">
        <v>120</v>
      </c>
      <c r="J38" s="99">
        <v>168</v>
      </c>
      <c r="K38" s="99">
        <v>181</v>
      </c>
      <c r="L38" s="99">
        <v>181</v>
      </c>
      <c r="M38" s="99">
        <v>181</v>
      </c>
      <c r="N38" s="99">
        <v>181</v>
      </c>
      <c r="O38" s="99">
        <v>181</v>
      </c>
      <c r="P38" s="99">
        <v>181</v>
      </c>
      <c r="Q38" s="99">
        <v>175</v>
      </c>
      <c r="R38" s="99">
        <v>70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1669</v>
      </c>
    </row>
    <row r="39" spans="1:27" ht="25.1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21.6</v>
      </c>
      <c r="U39" s="99"/>
      <c r="V39" s="99"/>
      <c r="W39" s="99"/>
      <c r="X39" s="99">
        <v>199.4</v>
      </c>
      <c r="Y39" s="99">
        <v>246.6</v>
      </c>
      <c r="Z39" s="100"/>
      <c r="AA39" s="79">
        <f t="shared" si="5"/>
        <v>9467.6</v>
      </c>
    </row>
    <row r="40" spans="1:27" ht="30" customHeight="1" thickBot="1" x14ac:dyDescent="0.25">
      <c r="A40" s="86" t="s">
        <v>46</v>
      </c>
      <c r="B40" s="87">
        <f>IF(LEN(B$2)&gt;0,SUM(B35:B39),"")</f>
        <v>1384.5</v>
      </c>
      <c r="C40" s="88">
        <f t="shared" ref="C40:Z40" si="6">IF(LEN(C$2)&gt;0,SUM(C35:C39),"")</f>
        <v>1040.0999999999999</v>
      </c>
      <c r="D40" s="88">
        <f t="shared" si="6"/>
        <v>796.9</v>
      </c>
      <c r="E40" s="88">
        <f t="shared" si="6"/>
        <v>678.7</v>
      </c>
      <c r="F40" s="88">
        <f t="shared" si="6"/>
        <v>620.79999999999995</v>
      </c>
      <c r="G40" s="88">
        <f t="shared" si="6"/>
        <v>599</v>
      </c>
      <c r="H40" s="88">
        <f t="shared" si="6"/>
        <v>634</v>
      </c>
      <c r="I40" s="88">
        <f t="shared" si="6"/>
        <v>797</v>
      </c>
      <c r="J40" s="88">
        <f t="shared" si="6"/>
        <v>918</v>
      </c>
      <c r="K40" s="88">
        <f t="shared" si="6"/>
        <v>937</v>
      </c>
      <c r="L40" s="88">
        <f t="shared" si="6"/>
        <v>1027</v>
      </c>
      <c r="M40" s="88">
        <f t="shared" si="6"/>
        <v>1027</v>
      </c>
      <c r="N40" s="88">
        <f t="shared" si="6"/>
        <v>1027</v>
      </c>
      <c r="O40" s="88">
        <f t="shared" si="6"/>
        <v>1057</v>
      </c>
      <c r="P40" s="88">
        <f t="shared" si="6"/>
        <v>1060</v>
      </c>
      <c r="Q40" s="88">
        <f t="shared" si="6"/>
        <v>1087</v>
      </c>
      <c r="R40" s="88">
        <f t="shared" si="6"/>
        <v>945</v>
      </c>
      <c r="S40" s="88">
        <f t="shared" si="6"/>
        <v>885.5</v>
      </c>
      <c r="T40" s="88">
        <f t="shared" si="6"/>
        <v>1225.5999999999999</v>
      </c>
      <c r="U40" s="88">
        <f t="shared" si="6"/>
        <v>1271</v>
      </c>
      <c r="V40" s="88">
        <f t="shared" si="6"/>
        <v>1313</v>
      </c>
      <c r="W40" s="88">
        <f t="shared" si="6"/>
        <v>1320</v>
      </c>
      <c r="X40" s="88">
        <f t="shared" si="6"/>
        <v>1456.8000000000002</v>
      </c>
      <c r="Y40" s="88">
        <f t="shared" si="6"/>
        <v>1469.6</v>
      </c>
      <c r="Z40" s="89" t="str">
        <f t="shared" si="6"/>
        <v/>
      </c>
      <c r="AA40" s="90">
        <f t="shared" si="5"/>
        <v>24577.499999999996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759.5</v>
      </c>
      <c r="C45" s="99">
        <v>417.1</v>
      </c>
      <c r="D45" s="99">
        <v>172.9</v>
      </c>
      <c r="E45" s="99">
        <v>79.7</v>
      </c>
      <c r="F45" s="99">
        <v>21.8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174.5</v>
      </c>
      <c r="T45" s="99">
        <v>1001</v>
      </c>
      <c r="U45" s="99">
        <v>1019</v>
      </c>
      <c r="V45" s="99">
        <v>1014</v>
      </c>
      <c r="W45" s="99">
        <v>1026</v>
      </c>
      <c r="X45" s="99">
        <v>1026.4000000000001</v>
      </c>
      <c r="Y45" s="99">
        <v>1064</v>
      </c>
      <c r="Z45" s="100"/>
      <c r="AA45" s="79">
        <f t="shared" si="7"/>
        <v>7775.9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21.6</v>
      </c>
      <c r="U47" s="99"/>
      <c r="V47" s="99"/>
      <c r="W47" s="99"/>
      <c r="X47" s="99">
        <v>199.4</v>
      </c>
      <c r="Y47" s="99">
        <v>246.6</v>
      </c>
      <c r="Z47" s="100"/>
      <c r="AA47" s="79">
        <f t="shared" si="7"/>
        <v>9467.6</v>
      </c>
    </row>
    <row r="48" spans="1:27" ht="25.15" customHeight="1" x14ac:dyDescent="0.2">
      <c r="A48" s="85" t="s">
        <v>48</v>
      </c>
      <c r="B48" s="98">
        <v>114</v>
      </c>
      <c r="C48" s="99">
        <v>69</v>
      </c>
      <c r="D48" s="99">
        <v>59</v>
      </c>
      <c r="E48" s="99">
        <v>52</v>
      </c>
      <c r="F48" s="99">
        <v>53</v>
      </c>
      <c r="G48" s="99">
        <v>75</v>
      </c>
      <c r="H48" s="99">
        <v>120</v>
      </c>
      <c r="I48" s="99">
        <v>143</v>
      </c>
      <c r="J48" s="99">
        <v>150</v>
      </c>
      <c r="K48" s="99">
        <v>150</v>
      </c>
      <c r="L48" s="99">
        <v>150</v>
      </c>
      <c r="M48" s="99">
        <v>141</v>
      </c>
      <c r="N48" s="99">
        <v>145</v>
      </c>
      <c r="O48" s="99">
        <v>150</v>
      </c>
      <c r="P48" s="99">
        <v>150</v>
      </c>
      <c r="Q48" s="99">
        <v>150</v>
      </c>
      <c r="R48" s="99">
        <v>141</v>
      </c>
      <c r="S48" s="99">
        <v>150</v>
      </c>
      <c r="T48" s="99">
        <v>150</v>
      </c>
      <c r="U48" s="99">
        <v>130.5</v>
      </c>
      <c r="V48" s="99">
        <v>86.5</v>
      </c>
      <c r="W48" s="99">
        <v>93.5</v>
      </c>
      <c r="X48" s="99">
        <v>150</v>
      </c>
      <c r="Y48" s="99">
        <v>109</v>
      </c>
      <c r="Z48" s="100"/>
      <c r="AA48" s="79">
        <f t="shared" si="7"/>
        <v>2881.5</v>
      </c>
    </row>
    <row r="49" spans="1:27" ht="30" customHeight="1" thickBot="1" x14ac:dyDescent="0.25">
      <c r="A49" s="86" t="s">
        <v>49</v>
      </c>
      <c r="B49" s="87">
        <f>IF(LEN(B$2)&gt;0,SUM(B43:B48),"")</f>
        <v>1373.5</v>
      </c>
      <c r="C49" s="88">
        <f t="shared" ref="C49:Z49" si="8">IF(LEN(C$2)&gt;0,SUM(C43:C48),"")</f>
        <v>986.1</v>
      </c>
      <c r="D49" s="88">
        <f t="shared" si="8"/>
        <v>731.9</v>
      </c>
      <c r="E49" s="88">
        <f t="shared" si="8"/>
        <v>631.70000000000005</v>
      </c>
      <c r="F49" s="88">
        <f t="shared" si="8"/>
        <v>574.79999999999995</v>
      </c>
      <c r="G49" s="88">
        <f t="shared" si="8"/>
        <v>575</v>
      </c>
      <c r="H49" s="88">
        <f t="shared" si="8"/>
        <v>620</v>
      </c>
      <c r="I49" s="88">
        <f t="shared" si="8"/>
        <v>643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641</v>
      </c>
      <c r="N49" s="88">
        <f t="shared" si="8"/>
        <v>645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641</v>
      </c>
      <c r="S49" s="88">
        <f t="shared" si="8"/>
        <v>824.5</v>
      </c>
      <c r="T49" s="88">
        <f t="shared" si="8"/>
        <v>1172.5999999999999</v>
      </c>
      <c r="U49" s="88">
        <f t="shared" si="8"/>
        <v>1149.5</v>
      </c>
      <c r="V49" s="88">
        <f t="shared" si="8"/>
        <v>1100.5</v>
      </c>
      <c r="W49" s="88">
        <f t="shared" si="8"/>
        <v>1119.5</v>
      </c>
      <c r="X49" s="88">
        <f t="shared" si="8"/>
        <v>1375.8000000000002</v>
      </c>
      <c r="Y49" s="88">
        <f t="shared" si="8"/>
        <v>1419.6</v>
      </c>
      <c r="Z49" s="89" t="str">
        <f t="shared" si="8"/>
        <v/>
      </c>
      <c r="AA49" s="90">
        <f t="shared" si="7"/>
        <v>20124.999999999996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7359.6070000000009</v>
      </c>
      <c r="C52" s="88">
        <f t="shared" ref="C52:Z52" si="10">IF(LEN(C$2)&gt;0,SUM(C10:C15)+C26+C40,"")</f>
        <v>6722.4459999999999</v>
      </c>
      <c r="D52" s="88">
        <f t="shared" si="10"/>
        <v>6291.427999999999</v>
      </c>
      <c r="E52" s="88">
        <f t="shared" si="10"/>
        <v>6054.4090000000006</v>
      </c>
      <c r="F52" s="88">
        <f t="shared" si="10"/>
        <v>5959.1680000000006</v>
      </c>
      <c r="G52" s="88">
        <f t="shared" si="10"/>
        <v>5920.5419999999995</v>
      </c>
      <c r="H52" s="88">
        <f t="shared" si="10"/>
        <v>6180.6600000000008</v>
      </c>
      <c r="I52" s="88">
        <f t="shared" si="10"/>
        <v>6841.3249999999989</v>
      </c>
      <c r="J52" s="88">
        <f t="shared" si="10"/>
        <v>7467.3709999999992</v>
      </c>
      <c r="K52" s="88">
        <f t="shared" si="10"/>
        <v>7871.7890000000007</v>
      </c>
      <c r="L52" s="88">
        <f t="shared" si="10"/>
        <v>8255.0760000000009</v>
      </c>
      <c r="M52" s="88">
        <f t="shared" si="10"/>
        <v>8672.3850000000002</v>
      </c>
      <c r="N52" s="88">
        <f t="shared" si="10"/>
        <v>8790.3019999999997</v>
      </c>
      <c r="O52" s="88">
        <f t="shared" si="10"/>
        <v>8708.7849999999999</v>
      </c>
      <c r="P52" s="88">
        <f t="shared" si="10"/>
        <v>8435.9089999999997</v>
      </c>
      <c r="Q52" s="88">
        <f t="shared" si="10"/>
        <v>8375.4410000000007</v>
      </c>
      <c r="R52" s="88">
        <f t="shared" si="10"/>
        <v>8126.2730000000001</v>
      </c>
      <c r="S52" s="88">
        <f t="shared" si="10"/>
        <v>8095.5519999999997</v>
      </c>
      <c r="T52" s="88">
        <f t="shared" si="10"/>
        <v>8400.0360000000001</v>
      </c>
      <c r="U52" s="88">
        <f t="shared" si="10"/>
        <v>8414.1959999999999</v>
      </c>
      <c r="V52" s="88">
        <f t="shared" si="10"/>
        <v>8546.2520000000004</v>
      </c>
      <c r="W52" s="88">
        <f t="shared" si="10"/>
        <v>8406.6849999999995</v>
      </c>
      <c r="X52" s="88">
        <f t="shared" si="10"/>
        <v>8276.5130000000008</v>
      </c>
      <c r="Y52" s="88">
        <f t="shared" si="10"/>
        <v>7930.7150000000001</v>
      </c>
      <c r="Z52" s="89" t="str">
        <f t="shared" si="10"/>
        <v/>
      </c>
      <c r="AA52" s="104">
        <f>SUM(B52:Z52)</f>
        <v>184102.86499999999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1259.5</v>
      </c>
      <c r="C4" s="18">
        <v>917.1</v>
      </c>
      <c r="D4" s="18">
        <v>672.9</v>
      </c>
      <c r="E4" s="18">
        <v>579.70000000000005</v>
      </c>
      <c r="F4" s="18">
        <v>521.79999999999995</v>
      </c>
      <c r="G4" s="18">
        <v>435.7</v>
      </c>
      <c r="H4" s="18">
        <v>64.300000000000011</v>
      </c>
      <c r="I4" s="18">
        <v>-129.39999999999998</v>
      </c>
      <c r="J4" s="18">
        <v>-221.39999999999998</v>
      </c>
      <c r="K4" s="18">
        <v>-313.89999999999998</v>
      </c>
      <c r="L4" s="18">
        <v>-595</v>
      </c>
      <c r="M4" s="18">
        <v>-565.09999999999991</v>
      </c>
      <c r="N4" s="18">
        <v>-356.6</v>
      </c>
      <c r="O4" s="18">
        <v>-338.20000000000005</v>
      </c>
      <c r="P4" s="18">
        <v>-148.89999999999998</v>
      </c>
      <c r="Q4" s="18">
        <v>-519.6</v>
      </c>
      <c r="R4" s="18">
        <v>-506.29999999999995</v>
      </c>
      <c r="S4" s="18">
        <v>674.5</v>
      </c>
      <c r="T4" s="18">
        <v>1022.6</v>
      </c>
      <c r="U4" s="18">
        <v>819.5</v>
      </c>
      <c r="V4" s="18">
        <v>739.6</v>
      </c>
      <c r="W4" s="18">
        <v>960.9</v>
      </c>
      <c r="X4" s="18">
        <v>1225.8000000000002</v>
      </c>
      <c r="Y4" s="18">
        <v>1310.5999999999999</v>
      </c>
      <c r="Z4" s="19"/>
      <c r="AA4" s="111">
        <f>SUM(B4:Z4)</f>
        <v>7510.1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100.15</v>
      </c>
      <c r="C7" s="117">
        <v>99.32</v>
      </c>
      <c r="D7" s="117">
        <v>98.54</v>
      </c>
      <c r="E7" s="117">
        <v>94.32</v>
      </c>
      <c r="F7" s="117">
        <v>79.37</v>
      </c>
      <c r="G7" s="117">
        <v>54.47</v>
      </c>
      <c r="H7" s="117">
        <v>29.94</v>
      </c>
      <c r="I7" s="117">
        <v>7</v>
      </c>
      <c r="J7" s="117">
        <v>1.08</v>
      </c>
      <c r="K7" s="117">
        <v>0.04</v>
      </c>
      <c r="L7" s="117">
        <v>0.04</v>
      </c>
      <c r="M7" s="117">
        <v>0.04</v>
      </c>
      <c r="N7" s="117">
        <v>0.04</v>
      </c>
      <c r="O7" s="117">
        <v>0.04</v>
      </c>
      <c r="P7" s="117">
        <v>0.05</v>
      </c>
      <c r="Q7" s="117">
        <v>7.67</v>
      </c>
      <c r="R7" s="117">
        <v>45.97</v>
      </c>
      <c r="S7" s="117">
        <v>88.54</v>
      </c>
      <c r="T7" s="117">
        <v>108.7</v>
      </c>
      <c r="U7" s="117">
        <v>156.75</v>
      </c>
      <c r="V7" s="117">
        <v>175</v>
      </c>
      <c r="W7" s="117">
        <v>160</v>
      </c>
      <c r="X7" s="117">
        <v>131.07</v>
      </c>
      <c r="Y7" s="117">
        <v>114</v>
      </c>
      <c r="Z7" s="118"/>
      <c r="AA7" s="119">
        <f>IF(SUM(B7:Z7)&lt;&gt;0,AVERAGEIF(B7:Z7,"&lt;&gt;"""),"")</f>
        <v>64.672499999999985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>
        <v>64.3</v>
      </c>
      <c r="H13" s="129">
        <v>435.7</v>
      </c>
      <c r="I13" s="129">
        <v>629.4</v>
      </c>
      <c r="J13" s="129">
        <v>721.4</v>
      </c>
      <c r="K13" s="129">
        <v>813.9</v>
      </c>
      <c r="L13" s="129">
        <v>1095</v>
      </c>
      <c r="M13" s="129">
        <v>1065.0999999999999</v>
      </c>
      <c r="N13" s="129">
        <v>856.6</v>
      </c>
      <c r="O13" s="129">
        <v>838.2</v>
      </c>
      <c r="P13" s="129">
        <v>648.9</v>
      </c>
      <c r="Q13" s="129">
        <v>1019.6</v>
      </c>
      <c r="R13" s="129">
        <v>1006.3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9194.4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199.5</v>
      </c>
      <c r="V15" s="133">
        <v>274.39999999999998</v>
      </c>
      <c r="W15" s="133">
        <v>65.099999999999994</v>
      </c>
      <c r="X15" s="133"/>
      <c r="Y15" s="133"/>
      <c r="Z15" s="131"/>
      <c r="AA15" s="132">
        <f t="shared" si="0"/>
        <v>539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64.3</v>
      </c>
      <c r="H16" s="135">
        <f t="shared" si="1"/>
        <v>435.7</v>
      </c>
      <c r="I16" s="135">
        <f t="shared" si="1"/>
        <v>629.4</v>
      </c>
      <c r="J16" s="135">
        <f t="shared" si="1"/>
        <v>721.4</v>
      </c>
      <c r="K16" s="135">
        <f t="shared" si="1"/>
        <v>813.9</v>
      </c>
      <c r="L16" s="135">
        <f t="shared" si="1"/>
        <v>1095</v>
      </c>
      <c r="M16" s="135">
        <f t="shared" si="1"/>
        <v>1065.0999999999999</v>
      </c>
      <c r="N16" s="135">
        <f t="shared" si="1"/>
        <v>856.6</v>
      </c>
      <c r="O16" s="135">
        <f t="shared" si="1"/>
        <v>838.2</v>
      </c>
      <c r="P16" s="135">
        <f t="shared" si="1"/>
        <v>648.9</v>
      </c>
      <c r="Q16" s="135">
        <f t="shared" si="1"/>
        <v>1019.6</v>
      </c>
      <c r="R16" s="135">
        <f t="shared" si="1"/>
        <v>1006.3</v>
      </c>
      <c r="S16" s="135">
        <f t="shared" si="1"/>
        <v>0</v>
      </c>
      <c r="T16" s="135">
        <f t="shared" si="1"/>
        <v>0</v>
      </c>
      <c r="U16" s="135">
        <f t="shared" si="1"/>
        <v>199.5</v>
      </c>
      <c r="V16" s="135">
        <f t="shared" si="1"/>
        <v>274.39999999999998</v>
      </c>
      <c r="W16" s="135">
        <f t="shared" si="1"/>
        <v>65.099999999999994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9733.4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759.5</v>
      </c>
      <c r="C21" s="129">
        <v>417.1</v>
      </c>
      <c r="D21" s="129">
        <v>172.9</v>
      </c>
      <c r="E21" s="129">
        <v>79.7</v>
      </c>
      <c r="F21" s="129">
        <v>21.8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174.5</v>
      </c>
      <c r="T21" s="129">
        <v>1001</v>
      </c>
      <c r="U21" s="129">
        <v>1019</v>
      </c>
      <c r="V21" s="129">
        <v>1014</v>
      </c>
      <c r="W21" s="129">
        <v>1026</v>
      </c>
      <c r="X21" s="129">
        <v>1026.4000000000001</v>
      </c>
      <c r="Y21" s="130">
        <v>1064</v>
      </c>
      <c r="Z21" s="131"/>
      <c r="AA21" s="132">
        <f t="shared" si="2"/>
        <v>7775.9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21.6</v>
      </c>
      <c r="U23" s="133"/>
      <c r="V23" s="133"/>
      <c r="W23" s="133"/>
      <c r="X23" s="133">
        <v>199.4</v>
      </c>
      <c r="Y23" s="133">
        <v>246.6</v>
      </c>
      <c r="Z23" s="131"/>
      <c r="AA23" s="132">
        <f t="shared" si="2"/>
        <v>9467.6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1259.5</v>
      </c>
      <c r="C24" s="135">
        <f t="shared" si="3"/>
        <v>917.1</v>
      </c>
      <c r="D24" s="135">
        <f t="shared" si="3"/>
        <v>672.9</v>
      </c>
      <c r="E24" s="135">
        <f t="shared" si="3"/>
        <v>579.70000000000005</v>
      </c>
      <c r="F24" s="135">
        <f t="shared" si="3"/>
        <v>521.79999999999995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674.5</v>
      </c>
      <c r="T24" s="135">
        <f t="shared" si="3"/>
        <v>1022.6</v>
      </c>
      <c r="U24" s="135">
        <f t="shared" si="3"/>
        <v>1019</v>
      </c>
      <c r="V24" s="135">
        <f t="shared" si="3"/>
        <v>1014</v>
      </c>
      <c r="W24" s="135">
        <f t="shared" si="3"/>
        <v>1026</v>
      </c>
      <c r="X24" s="135">
        <f t="shared" si="3"/>
        <v>1225.8000000000002</v>
      </c>
      <c r="Y24" s="135">
        <f t="shared" si="3"/>
        <v>1310.5999999999999</v>
      </c>
      <c r="Z24" s="136" t="str">
        <f t="shared" si="3"/>
        <v/>
      </c>
      <c r="AA24" s="90">
        <f t="shared" si="2"/>
        <v>17243.5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2024-07-06T11:15:29Z</dcterms:created>
  <dcterms:modified xsi:type="dcterms:W3CDTF">2024-07-06T11:15:31Z</dcterms:modified>
</cp:coreProperties>
</file>