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<sst xmlns="http://schemas.openxmlformats.org/spreadsheetml/2006/main" count="119" uniqueCount="54">
  <si>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05/07/2024 14:08:10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</si>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</sst>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E6-4F70-A893-E4B01EAEF2D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E6-4F70-A893-E4B01EAEF2D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7E6-4F70-A893-E4B01EAEF2D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7E6-4F70-A893-E4B01EAEF2D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7E6-4F70-A893-E4B01EAEF2D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E6-4F70-A893-E4B01EAEF2D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E6-4F70-A893-E4B01EAEF2D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E6-4F70-A893-E4B01EAEF2D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112</c:v>
                </c:pt>
                <c:pt idx="7">
                  <c:v>150</c:v>
                </c:pt>
                <c:pt idx="8">
                  <c:v>184</c:v>
                </c:pt>
                <c:pt idx="9">
                  <c:v>191</c:v>
                </c:pt>
                <c:pt idx="10">
                  <c:v>190</c:v>
                </c:pt>
                <c:pt idx="11">
                  <c:v>197</c:v>
                </c:pt>
                <c:pt idx="12">
                  <c:v>207</c:v>
                </c:pt>
                <c:pt idx="13">
                  <c:v>203</c:v>
                </c:pt>
                <c:pt idx="14">
                  <c:v>194</c:v>
                </c:pt>
                <c:pt idx="15">
                  <c:v>197</c:v>
                </c:pt>
                <c:pt idx="16">
                  <c:v>218</c:v>
                </c:pt>
                <c:pt idx="17">
                  <c:v>247</c:v>
                </c:pt>
                <c:pt idx="18">
                  <c:v>263</c:v>
                </c:pt>
                <c:pt idx="19">
                  <c:v>257</c:v>
                </c:pt>
                <c:pt idx="20">
                  <c:v>257.5</c:v>
                </c:pt>
                <c:pt idx="21">
                  <c:v>218.5</c:v>
                </c:pt>
                <c:pt idx="22">
                  <c:v>175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E6-4F70-A893-E4B01EAEF2D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4195.5570000000007</c:v>
                </c:pt>
                <c:pt idx="1">
                  <c:v>3858.48</c:v>
                </c:pt>
                <c:pt idx="2">
                  <c:v>3851.45</c:v>
                </c:pt>
                <c:pt idx="3">
                  <c:v>3626.5120000000002</c:v>
                </c:pt>
                <c:pt idx="4">
                  <c:v>3235.335</c:v>
                </c:pt>
                <c:pt idx="5">
                  <c:v>2952.527</c:v>
                </c:pt>
                <c:pt idx="6">
                  <c:v>2577.6980000000003</c:v>
                </c:pt>
                <c:pt idx="7">
                  <c:v>2001.4920000000002</c:v>
                </c:pt>
                <c:pt idx="8">
                  <c:v>579.9</c:v>
                </c:pt>
                <c:pt idx="9">
                  <c:v>292.89999999999998</c:v>
                </c:pt>
                <c:pt idx="10">
                  <c:v>242.9</c:v>
                </c:pt>
                <c:pt idx="11">
                  <c:v>242.9</c:v>
                </c:pt>
                <c:pt idx="12">
                  <c:v>242.9</c:v>
                </c:pt>
                <c:pt idx="13">
                  <c:v>242.9</c:v>
                </c:pt>
                <c:pt idx="14">
                  <c:v>312.89999999999998</c:v>
                </c:pt>
                <c:pt idx="15">
                  <c:v>494.9</c:v>
                </c:pt>
                <c:pt idx="16">
                  <c:v>965.91899999999998</c:v>
                </c:pt>
                <c:pt idx="17">
                  <c:v>2105.9470000000001</c:v>
                </c:pt>
                <c:pt idx="18">
                  <c:v>3028.9900000000002</c:v>
                </c:pt>
                <c:pt idx="19">
                  <c:v>3615.3589999999999</c:v>
                </c:pt>
                <c:pt idx="20">
                  <c:v>3783.915</c:v>
                </c:pt>
                <c:pt idx="21">
                  <c:v>3798.625</c:v>
                </c:pt>
                <c:pt idx="22">
                  <c:v>3710.527</c:v>
                </c:pt>
                <c:pt idx="23">
                  <c:v>3820.3670000000002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E6-4F70-A893-E4B01EAEF2D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552.4</c:v>
                </c:pt>
                <c:pt idx="1">
                  <c:v>672.6</c:v>
                </c:pt>
                <c:pt idx="2">
                  <c:v>335.6</c:v>
                </c:pt>
                <c:pt idx="3">
                  <c:v>624.06399999999996</c:v>
                </c:pt>
                <c:pt idx="4">
                  <c:v>645.6</c:v>
                </c:pt>
                <c:pt idx="5">
                  <c:v>755</c:v>
                </c:pt>
                <c:pt idx="6">
                  <c:v>942</c:v>
                </c:pt>
                <c:pt idx="7">
                  <c:v>1049.2</c:v>
                </c:pt>
                <c:pt idx="8">
                  <c:v>1482</c:v>
                </c:pt>
                <c:pt idx="9">
                  <c:v>1483</c:v>
                </c:pt>
                <c:pt idx="10">
                  <c:v>1362</c:v>
                </c:pt>
                <c:pt idx="11">
                  <c:v>1363</c:v>
                </c:pt>
                <c:pt idx="12">
                  <c:v>1351</c:v>
                </c:pt>
                <c:pt idx="13">
                  <c:v>1300</c:v>
                </c:pt>
                <c:pt idx="14">
                  <c:v>1300</c:v>
                </c:pt>
                <c:pt idx="15">
                  <c:v>1291.614</c:v>
                </c:pt>
                <c:pt idx="16">
                  <c:v>1353</c:v>
                </c:pt>
                <c:pt idx="17">
                  <c:v>492.6</c:v>
                </c:pt>
                <c:pt idx="18">
                  <c:v>269.3</c:v>
                </c:pt>
                <c:pt idx="19">
                  <c:v>523.20000000000005</c:v>
                </c:pt>
                <c:pt idx="20">
                  <c:v>477.8</c:v>
                </c:pt>
                <c:pt idx="21">
                  <c:v>347.9</c:v>
                </c:pt>
                <c:pt idx="22">
                  <c:v>312.39999999999998</c:v>
                </c:pt>
                <c:pt idx="23">
                  <c:v>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E6-4F70-A893-E4B01EAEF2D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1284.2049999999999</c:v>
                </c:pt>
                <c:pt idx="1">
                  <c:v>1359.6919999999998</c:v>
                </c:pt>
                <c:pt idx="2">
                  <c:v>1476.0339999999997</c:v>
                </c:pt>
                <c:pt idx="3">
                  <c:v>1601.4190000000003</c:v>
                </c:pt>
                <c:pt idx="4">
                  <c:v>1735.7080000000001</c:v>
                </c:pt>
                <c:pt idx="5">
                  <c:v>1918.8210000000001</c:v>
                </c:pt>
                <c:pt idx="6">
                  <c:v>2424.3939999999998</c:v>
                </c:pt>
                <c:pt idx="7">
                  <c:v>3450.1149999999993</c:v>
                </c:pt>
                <c:pt idx="8">
                  <c:v>4758.208999999998</c:v>
                </c:pt>
                <c:pt idx="9">
                  <c:v>5858.0160000000005</c:v>
                </c:pt>
                <c:pt idx="10">
                  <c:v>6652.42</c:v>
                </c:pt>
                <c:pt idx="11">
                  <c:v>7076.793999999999</c:v>
                </c:pt>
                <c:pt idx="12">
                  <c:v>7237.8260000000009</c:v>
                </c:pt>
                <c:pt idx="13">
                  <c:v>7195.6170000000002</c:v>
                </c:pt>
                <c:pt idx="14">
                  <c:v>6898.2000000000016</c:v>
                </c:pt>
                <c:pt idx="15">
                  <c:v>6422.8330000000014</c:v>
                </c:pt>
                <c:pt idx="16">
                  <c:v>5593.1320000000014</c:v>
                </c:pt>
                <c:pt idx="17">
                  <c:v>4448.503999999999</c:v>
                </c:pt>
                <c:pt idx="18">
                  <c:v>3306.2709999999997</c:v>
                </c:pt>
                <c:pt idx="19">
                  <c:v>2695.1030000000005</c:v>
                </c:pt>
                <c:pt idx="20">
                  <c:v>2507.2039999999997</c:v>
                </c:pt>
                <c:pt idx="21">
                  <c:v>2461.1640000000002</c:v>
                </c:pt>
                <c:pt idx="22">
                  <c:v>2469.7020000000011</c:v>
                </c:pt>
                <c:pt idx="23">
                  <c:v>2477.0170000000003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E6-4F70-A893-E4B01EAEF2D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135</c:v>
                </c:pt>
                <c:pt idx="1">
                  <c:v>135</c:v>
                </c:pt>
                <c:pt idx="2">
                  <c:v>137</c:v>
                </c:pt>
                <c:pt idx="3">
                  <c:v>141</c:v>
                </c:pt>
                <c:pt idx="4">
                  <c:v>145</c:v>
                </c:pt>
                <c:pt idx="5">
                  <c:v>148</c:v>
                </c:pt>
                <c:pt idx="6">
                  <c:v>154</c:v>
                </c:pt>
                <c:pt idx="7">
                  <c:v>166</c:v>
                </c:pt>
                <c:pt idx="8">
                  <c:v>182</c:v>
                </c:pt>
                <c:pt idx="9">
                  <c:v>200</c:v>
                </c:pt>
                <c:pt idx="10">
                  <c:v>213</c:v>
                </c:pt>
                <c:pt idx="11">
                  <c:v>219</c:v>
                </c:pt>
                <c:pt idx="12">
                  <c:v>222</c:v>
                </c:pt>
                <c:pt idx="13">
                  <c:v>221</c:v>
                </c:pt>
                <c:pt idx="14">
                  <c:v>217</c:v>
                </c:pt>
                <c:pt idx="15">
                  <c:v>209</c:v>
                </c:pt>
                <c:pt idx="16">
                  <c:v>197</c:v>
                </c:pt>
                <c:pt idx="17">
                  <c:v>181</c:v>
                </c:pt>
                <c:pt idx="18">
                  <c:v>166</c:v>
                </c:pt>
                <c:pt idx="19">
                  <c:v>159</c:v>
                </c:pt>
                <c:pt idx="20">
                  <c:v>157</c:v>
                </c:pt>
                <c:pt idx="21">
                  <c:v>155</c:v>
                </c:pt>
                <c:pt idx="22">
                  <c:v>153</c:v>
                </c:pt>
                <c:pt idx="2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7E6-4F70-A893-E4B01EAEF2D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322</c:v>
                </c:pt>
                <c:pt idx="5">
                  <c:v>357</c:v>
                </c:pt>
                <c:pt idx="6">
                  <c:v>421</c:v>
                </c:pt>
                <c:pt idx="7">
                  <c:v>411</c:v>
                </c:pt>
                <c:pt idx="8">
                  <c:v>175</c:v>
                </c:pt>
                <c:pt idx="9">
                  <c:v>90</c:v>
                </c:pt>
                <c:pt idx="10">
                  <c:v>60</c:v>
                </c:pt>
                <c:pt idx="11">
                  <c:v>60</c:v>
                </c:pt>
                <c:pt idx="12">
                  <c:v>60</c:v>
                </c:pt>
                <c:pt idx="13">
                  <c:v>60</c:v>
                </c:pt>
                <c:pt idx="14">
                  <c:v>76</c:v>
                </c:pt>
                <c:pt idx="15">
                  <c:v>76</c:v>
                </c:pt>
                <c:pt idx="16">
                  <c:v>102</c:v>
                </c:pt>
                <c:pt idx="17">
                  <c:v>782</c:v>
                </c:pt>
                <c:pt idx="18">
                  <c:v>1176</c:v>
                </c:pt>
                <c:pt idx="19">
                  <c:v>1249</c:v>
                </c:pt>
                <c:pt idx="20">
                  <c:v>1251</c:v>
                </c:pt>
                <c:pt idx="21">
                  <c:v>1191</c:v>
                </c:pt>
                <c:pt idx="22">
                  <c:v>1081</c:v>
                </c:pt>
                <c:pt idx="23">
                  <c:v>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7E6-4F70-A893-E4B01EAEF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126.43</c:v>
                </c:pt>
                <c:pt idx="1">
                  <c:v>118.13</c:v>
                </c:pt>
                <c:pt idx="2">
                  <c:v>107.98</c:v>
                </c:pt>
                <c:pt idx="3">
                  <c:v>105.1</c:v>
                </c:pt>
                <c:pt idx="4">
                  <c:v>99.04</c:v>
                </c:pt>
                <c:pt idx="5">
                  <c:v>97.63</c:v>
                </c:pt>
                <c:pt idx="6">
                  <c:v>90.41</c:v>
                </c:pt>
                <c:pt idx="7">
                  <c:v>90.41</c:v>
                </c:pt>
                <c:pt idx="8">
                  <c:v>104.66</c:v>
                </c:pt>
                <c:pt idx="9">
                  <c:v>89.96</c:v>
                </c:pt>
                <c:pt idx="10">
                  <c:v>42.5</c:v>
                </c:pt>
                <c:pt idx="11">
                  <c:v>25</c:v>
                </c:pt>
                <c:pt idx="12">
                  <c:v>20</c:v>
                </c:pt>
                <c:pt idx="13">
                  <c:v>20</c:v>
                </c:pt>
                <c:pt idx="14">
                  <c:v>25</c:v>
                </c:pt>
                <c:pt idx="15">
                  <c:v>57.19</c:v>
                </c:pt>
                <c:pt idx="16">
                  <c:v>97.21</c:v>
                </c:pt>
                <c:pt idx="17">
                  <c:v>97.39</c:v>
                </c:pt>
                <c:pt idx="18">
                  <c:v>104.57</c:v>
                </c:pt>
                <c:pt idx="19">
                  <c:v>128.99</c:v>
                </c:pt>
                <c:pt idx="20">
                  <c:v>139.34</c:v>
                </c:pt>
                <c:pt idx="21">
                  <c:v>132.58000000000001</c:v>
                </c:pt>
                <c:pt idx="22">
                  <c:v>112.85</c:v>
                </c:pt>
                <c:pt idx="23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7E6-4F70-A893-E4B01EAEF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114</c:v>
                </c:pt>
                <c:pt idx="1">
                  <c:v>101</c:v>
                </c:pt>
                <c:pt idx="2">
                  <c:v>85</c:v>
                </c:pt>
                <c:pt idx="3">
                  <c:v>81.5</c:v>
                </c:pt>
                <c:pt idx="4">
                  <c:v>83</c:v>
                </c:pt>
                <c:pt idx="5">
                  <c:v>89</c:v>
                </c:pt>
                <c:pt idx="6">
                  <c:v>91</c:v>
                </c:pt>
                <c:pt idx="7">
                  <c:v>83</c:v>
                </c:pt>
                <c:pt idx="8">
                  <c:v>78</c:v>
                </c:pt>
                <c:pt idx="9">
                  <c:v>83.5</c:v>
                </c:pt>
                <c:pt idx="10">
                  <c:v>90.5</c:v>
                </c:pt>
                <c:pt idx="11">
                  <c:v>92</c:v>
                </c:pt>
                <c:pt idx="12">
                  <c:v>90.5</c:v>
                </c:pt>
                <c:pt idx="13">
                  <c:v>92.5</c:v>
                </c:pt>
                <c:pt idx="14">
                  <c:v>91</c:v>
                </c:pt>
                <c:pt idx="15">
                  <c:v>81.5</c:v>
                </c:pt>
                <c:pt idx="16">
                  <c:v>80.5</c:v>
                </c:pt>
                <c:pt idx="17">
                  <c:v>93.5</c:v>
                </c:pt>
                <c:pt idx="18">
                  <c:v>116</c:v>
                </c:pt>
                <c:pt idx="19">
                  <c:v>128</c:v>
                </c:pt>
                <c:pt idx="20">
                  <c:v>131.5</c:v>
                </c:pt>
                <c:pt idx="21">
                  <c:v>129.5</c:v>
                </c:pt>
                <c:pt idx="22">
                  <c:v>128.5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A4-4C36-BE8F-886F3E72F8C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810.41500000000008</c:v>
                </c:pt>
                <c:pt idx="1">
                  <c:v>834.91200000000003</c:v>
                </c:pt>
                <c:pt idx="2">
                  <c:v>832.15200000000004</c:v>
                </c:pt>
                <c:pt idx="3">
                  <c:v>828.57000000000016</c:v>
                </c:pt>
                <c:pt idx="4">
                  <c:v>828.99599999999998</c:v>
                </c:pt>
                <c:pt idx="5">
                  <c:v>901.17799999999988</c:v>
                </c:pt>
                <c:pt idx="6">
                  <c:v>906.50400000000002</c:v>
                </c:pt>
                <c:pt idx="7">
                  <c:v>905.09299999999996</c:v>
                </c:pt>
                <c:pt idx="8">
                  <c:v>910.58899999999994</c:v>
                </c:pt>
                <c:pt idx="9">
                  <c:v>911.64199999999994</c:v>
                </c:pt>
                <c:pt idx="10">
                  <c:v>913.29299999999989</c:v>
                </c:pt>
                <c:pt idx="11">
                  <c:v>915.85900000000004</c:v>
                </c:pt>
                <c:pt idx="12">
                  <c:v>916.98300000000006</c:v>
                </c:pt>
                <c:pt idx="13">
                  <c:v>916.80099999999993</c:v>
                </c:pt>
                <c:pt idx="14">
                  <c:v>916.4129999999999</c:v>
                </c:pt>
                <c:pt idx="15">
                  <c:v>914.56599999999992</c:v>
                </c:pt>
                <c:pt idx="16">
                  <c:v>907.50800000000004</c:v>
                </c:pt>
                <c:pt idx="17">
                  <c:v>904.90599999999995</c:v>
                </c:pt>
                <c:pt idx="18">
                  <c:v>898.024</c:v>
                </c:pt>
                <c:pt idx="19">
                  <c:v>887.93500000000006</c:v>
                </c:pt>
                <c:pt idx="20">
                  <c:v>741.851</c:v>
                </c:pt>
                <c:pt idx="21">
                  <c:v>764.56600000000003</c:v>
                </c:pt>
                <c:pt idx="22">
                  <c:v>804.03399999999999</c:v>
                </c:pt>
                <c:pt idx="23">
                  <c:v>794.70200000000011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A4-4C36-BE8F-886F3E72F8C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1240.9080000000004</c:v>
                </c:pt>
                <c:pt idx="1">
                  <c:v>1249.6559999999999</c:v>
                </c:pt>
                <c:pt idx="2">
                  <c:v>1237.6930000000002</c:v>
                </c:pt>
                <c:pt idx="3">
                  <c:v>1226.73</c:v>
                </c:pt>
                <c:pt idx="4">
                  <c:v>1222.9530000000002</c:v>
                </c:pt>
                <c:pt idx="5">
                  <c:v>1240.836</c:v>
                </c:pt>
                <c:pt idx="6">
                  <c:v>1321.4960000000001</c:v>
                </c:pt>
                <c:pt idx="7">
                  <c:v>1397.155</c:v>
                </c:pt>
                <c:pt idx="8">
                  <c:v>1451.2849999999999</c:v>
                </c:pt>
                <c:pt idx="9">
                  <c:v>1452.752</c:v>
                </c:pt>
                <c:pt idx="10">
                  <c:v>1459.4639999999999</c:v>
                </c:pt>
                <c:pt idx="11">
                  <c:v>1465.4740000000002</c:v>
                </c:pt>
                <c:pt idx="12">
                  <c:v>1451.1310000000001</c:v>
                </c:pt>
                <c:pt idx="13">
                  <c:v>1411.3630000000001</c:v>
                </c:pt>
                <c:pt idx="14">
                  <c:v>1403.2919999999999</c:v>
                </c:pt>
                <c:pt idx="15">
                  <c:v>1400.0790000000002</c:v>
                </c:pt>
                <c:pt idx="16">
                  <c:v>1404.2520000000002</c:v>
                </c:pt>
                <c:pt idx="17">
                  <c:v>1388.0450000000001</c:v>
                </c:pt>
                <c:pt idx="18">
                  <c:v>1364.8059999999998</c:v>
                </c:pt>
                <c:pt idx="19">
                  <c:v>1312.2079999999999</c:v>
                </c:pt>
                <c:pt idx="20">
                  <c:v>1274.3900000000001</c:v>
                </c:pt>
                <c:pt idx="21">
                  <c:v>1199.5720000000001</c:v>
                </c:pt>
                <c:pt idx="22">
                  <c:v>1161.749</c:v>
                </c:pt>
                <c:pt idx="23">
                  <c:v>1131.1309999999999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A4-4C36-BE8F-886F3E72F8C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3389.038</c:v>
                </c:pt>
                <c:pt idx="1">
                  <c:v>3171.1559999999999</c:v>
                </c:pt>
                <c:pt idx="2">
                  <c:v>3048.8919999999994</c:v>
                </c:pt>
                <c:pt idx="3">
                  <c:v>2956.1579999999999</c:v>
                </c:pt>
                <c:pt idx="4">
                  <c:v>2931.73</c:v>
                </c:pt>
                <c:pt idx="5">
                  <c:v>2892.982</c:v>
                </c:pt>
                <c:pt idx="6">
                  <c:v>3146.9580000000001</c:v>
                </c:pt>
                <c:pt idx="7">
                  <c:v>3534.5619999999999</c:v>
                </c:pt>
                <c:pt idx="8">
                  <c:v>3989.761</c:v>
                </c:pt>
                <c:pt idx="9">
                  <c:v>4327.9209999999994</c:v>
                </c:pt>
                <c:pt idx="10">
                  <c:v>4587.0630000000001</c:v>
                </c:pt>
                <c:pt idx="11">
                  <c:v>4880.5430000000006</c:v>
                </c:pt>
                <c:pt idx="12">
                  <c:v>5055.1120000000001</c:v>
                </c:pt>
                <c:pt idx="13">
                  <c:v>4973.8530000000001</c:v>
                </c:pt>
                <c:pt idx="14">
                  <c:v>4768.0599999999995</c:v>
                </c:pt>
                <c:pt idx="15">
                  <c:v>4564.2019999999993</c:v>
                </c:pt>
                <c:pt idx="16">
                  <c:v>4478.7910000000011</c:v>
                </c:pt>
                <c:pt idx="17">
                  <c:v>4423.5770000000011</c:v>
                </c:pt>
                <c:pt idx="18">
                  <c:v>4377.3010000000013</c:v>
                </c:pt>
                <c:pt idx="19">
                  <c:v>4388.2449999999999</c:v>
                </c:pt>
                <c:pt idx="20">
                  <c:v>4483.6940000000004</c:v>
                </c:pt>
                <c:pt idx="21">
                  <c:v>4301.5609999999997</c:v>
                </c:pt>
                <c:pt idx="22">
                  <c:v>4020.3939999999998</c:v>
                </c:pt>
                <c:pt idx="23">
                  <c:v>3647.2749999999996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A4-4C36-BE8F-886F3E72F8C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378</c:v>
                </c:pt>
                <c:pt idx="1">
                  <c:v>372.99999999999994</c:v>
                </c:pt>
                <c:pt idx="2">
                  <c:v>361</c:v>
                </c:pt>
                <c:pt idx="3">
                  <c:v>354</c:v>
                </c:pt>
                <c:pt idx="4">
                  <c:v>352</c:v>
                </c:pt>
                <c:pt idx="5">
                  <c:v>357</c:v>
                </c:pt>
                <c:pt idx="6">
                  <c:v>404.00000000000006</c:v>
                </c:pt>
                <c:pt idx="7">
                  <c:v>466</c:v>
                </c:pt>
                <c:pt idx="8">
                  <c:v>516</c:v>
                </c:pt>
                <c:pt idx="9">
                  <c:v>540.99999999999989</c:v>
                </c:pt>
                <c:pt idx="10">
                  <c:v>553</c:v>
                </c:pt>
                <c:pt idx="11">
                  <c:v>566</c:v>
                </c:pt>
                <c:pt idx="12">
                  <c:v>579</c:v>
                </c:pt>
                <c:pt idx="13">
                  <c:v>574</c:v>
                </c:pt>
                <c:pt idx="14">
                  <c:v>560.99999999999989</c:v>
                </c:pt>
                <c:pt idx="15">
                  <c:v>556.00000000000011</c:v>
                </c:pt>
                <c:pt idx="16">
                  <c:v>565</c:v>
                </c:pt>
                <c:pt idx="17">
                  <c:v>577.99999999999989</c:v>
                </c:pt>
                <c:pt idx="18">
                  <c:v>579</c:v>
                </c:pt>
                <c:pt idx="19">
                  <c:v>566</c:v>
                </c:pt>
                <c:pt idx="20">
                  <c:v>556.00000000000011</c:v>
                </c:pt>
                <c:pt idx="21">
                  <c:v>519</c:v>
                </c:pt>
                <c:pt idx="22">
                  <c:v>477.99999999999994</c:v>
                </c:pt>
                <c:pt idx="23">
                  <c:v>423.99999999999994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A4-4C36-BE8F-886F3E72F8C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A4-4C36-BE8F-886F3E72F8C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109.818</c:v>
                </c:pt>
                <c:pt idx="12">
                  <c:v>110</c:v>
                </c:pt>
                <c:pt idx="13">
                  <c:v>110</c:v>
                </c:pt>
                <c:pt idx="14">
                  <c:v>79.334999999999994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A4-4C36-BE8F-886F3E72F8C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2A4-4C36-BE8F-886F3E72F8C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2A4-4C36-BE8F-886F3E72F8C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2A4-4C36-BE8F-886F3E72F8C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733.80099999999993</c:v>
                </c:pt>
                <c:pt idx="1">
                  <c:v>467.101</c:v>
                </c:pt>
                <c:pt idx="2">
                  <c:v>406.3</c:v>
                </c:pt>
                <c:pt idx="3">
                  <c:v>717</c:v>
                </c:pt>
                <c:pt idx="4">
                  <c:v>760</c:v>
                </c:pt>
                <c:pt idx="5">
                  <c:v>746</c:v>
                </c:pt>
                <c:pt idx="6">
                  <c:v>759</c:v>
                </c:pt>
                <c:pt idx="7">
                  <c:v>842</c:v>
                </c:pt>
                <c:pt idx="8">
                  <c:v>415.5</c:v>
                </c:pt>
                <c:pt idx="9">
                  <c:v>798.1</c:v>
                </c:pt>
                <c:pt idx="10">
                  <c:v>1117</c:v>
                </c:pt>
                <c:pt idx="11">
                  <c:v>1129</c:v>
                </c:pt>
                <c:pt idx="12">
                  <c:v>1118</c:v>
                </c:pt>
                <c:pt idx="13">
                  <c:v>1144</c:v>
                </c:pt>
                <c:pt idx="14">
                  <c:v>1179</c:v>
                </c:pt>
                <c:pt idx="15">
                  <c:v>1175</c:v>
                </c:pt>
                <c:pt idx="16">
                  <c:v>993</c:v>
                </c:pt>
                <c:pt idx="17">
                  <c:v>869</c:v>
                </c:pt>
                <c:pt idx="18">
                  <c:v>871</c:v>
                </c:pt>
                <c:pt idx="19">
                  <c:v>1209.8</c:v>
                </c:pt>
                <c:pt idx="20">
                  <c:v>1240</c:v>
                </c:pt>
                <c:pt idx="21">
                  <c:v>1251</c:v>
                </c:pt>
                <c:pt idx="22">
                  <c:v>1302</c:v>
                </c:pt>
                <c:pt idx="23">
                  <c:v>1485.2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A4-4C36-BE8F-886F3E72F8C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6.32</c:v>
                </c:pt>
                <c:pt idx="6">
                  <c:v>2.1320000000000001</c:v>
                </c:pt>
                <c:pt idx="18">
                  <c:v>3.4039999999999999</c:v>
                </c:pt>
                <c:pt idx="19">
                  <c:v>6.444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A4-4C36-BE8F-886F3E72F8C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2A4-4C36-BE8F-886F3E72F8C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2A4-4C36-BE8F-886F3E72F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126.43</c:v>
                </c:pt>
                <c:pt idx="1">
                  <c:v>118.13</c:v>
                </c:pt>
                <c:pt idx="2">
                  <c:v>107.98</c:v>
                </c:pt>
                <c:pt idx="3">
                  <c:v>105.1</c:v>
                </c:pt>
                <c:pt idx="4">
                  <c:v>99.04</c:v>
                </c:pt>
                <c:pt idx="5">
                  <c:v>97.63</c:v>
                </c:pt>
                <c:pt idx="6">
                  <c:v>90.41</c:v>
                </c:pt>
                <c:pt idx="7">
                  <c:v>90.41</c:v>
                </c:pt>
                <c:pt idx="8">
                  <c:v>104.66</c:v>
                </c:pt>
                <c:pt idx="9">
                  <c:v>89.96</c:v>
                </c:pt>
                <c:pt idx="10">
                  <c:v>42.5</c:v>
                </c:pt>
                <c:pt idx="11">
                  <c:v>25</c:v>
                </c:pt>
                <c:pt idx="12">
                  <c:v>20</c:v>
                </c:pt>
                <c:pt idx="13">
                  <c:v>20</c:v>
                </c:pt>
                <c:pt idx="14">
                  <c:v>25</c:v>
                </c:pt>
                <c:pt idx="15">
                  <c:v>57.19</c:v>
                </c:pt>
                <c:pt idx="16">
                  <c:v>97.21</c:v>
                </c:pt>
                <c:pt idx="17">
                  <c:v>97.39</c:v>
                </c:pt>
                <c:pt idx="18">
                  <c:v>104.57</c:v>
                </c:pt>
                <c:pt idx="19">
                  <c:v>128.99</c:v>
                </c:pt>
                <c:pt idx="20">
                  <c:v>139.34</c:v>
                </c:pt>
                <c:pt idx="21">
                  <c:v>132.58000000000001</c:v>
                </c:pt>
                <c:pt idx="22">
                  <c:v>112.85</c:v>
                </c:pt>
                <c:pt idx="23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A4-4C36-BE8F-886F3E72F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6673.1620000000003</v>
      </c>
      <c r="C4" s="18">
        <v>6203.7720000000008</v>
      </c>
      <c r="D4" s="18">
        <v>5978.0839999999998</v>
      </c>
      <c r="E4" s="18">
        <v>6170.9949999999999</v>
      </c>
      <c r="F4" s="18">
        <v>6185.6430000000009</v>
      </c>
      <c r="G4" s="18">
        <v>6233.347999999999</v>
      </c>
      <c r="H4" s="18">
        <v>6631.0919999999996</v>
      </c>
      <c r="I4" s="18">
        <v>7227.8069999999989</v>
      </c>
      <c r="J4" s="18">
        <v>7361.1089999999995</v>
      </c>
      <c r="K4" s="18">
        <v>8114.9159999999983</v>
      </c>
      <c r="L4" s="18">
        <v>8720.3199999999979</v>
      </c>
      <c r="M4" s="18">
        <v>9158.6940000000013</v>
      </c>
      <c r="N4" s="18">
        <v>9320.7260000000006</v>
      </c>
      <c r="O4" s="18">
        <v>9222.5169999999998</v>
      </c>
      <c r="P4" s="18">
        <v>8998.1000000000022</v>
      </c>
      <c r="Q4" s="18">
        <v>8691.3469999999979</v>
      </c>
      <c r="R4" s="18">
        <v>8429.0510000000031</v>
      </c>
      <c r="S4" s="18">
        <v>8257.0510000000013</v>
      </c>
      <c r="T4" s="18">
        <v>8209.5610000000015</v>
      </c>
      <c r="U4" s="18">
        <v>8498.6619999999984</v>
      </c>
      <c r="V4" s="18">
        <v>8434.4190000000017</v>
      </c>
      <c r="W4" s="18">
        <v>8172.1890000000003</v>
      </c>
      <c r="X4" s="18">
        <v>7901.6289999999999</v>
      </c>
      <c r="Y4" s="18">
        <v>7593.3840000000009</v>
      </c>
      <c r="Z4" s="19"/>
      <c r="AA4" s="20">
        <f>SUM(B4:Z4)</f>
        <v>186387.57799999998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126.43</v>
      </c>
      <c r="C7" s="28">
        <v>118.13</v>
      </c>
      <c r="D7" s="28">
        <v>107.98</v>
      </c>
      <c r="E7" s="28">
        <v>105.1</v>
      </c>
      <c r="F7" s="28">
        <v>99.04</v>
      </c>
      <c r="G7" s="28">
        <v>97.63</v>
      </c>
      <c r="H7" s="28">
        <v>90.41</v>
      </c>
      <c r="I7" s="28">
        <v>90.41</v>
      </c>
      <c r="J7" s="28">
        <v>104.66</v>
      </c>
      <c r="K7" s="28">
        <v>89.96</v>
      </c>
      <c r="L7" s="28">
        <v>42.5</v>
      </c>
      <c r="M7" s="28">
        <v>25</v>
      </c>
      <c r="N7" s="28">
        <v>20</v>
      </c>
      <c r="O7" s="28">
        <v>20</v>
      </c>
      <c r="P7" s="28">
        <v>25</v>
      </c>
      <c r="Q7" s="28">
        <v>57.19</v>
      </c>
      <c r="R7" s="28">
        <v>97.21</v>
      </c>
      <c r="S7" s="28">
        <v>97.39</v>
      </c>
      <c r="T7" s="28">
        <v>104.57</v>
      </c>
      <c r="U7" s="28">
        <v>128.99</v>
      </c>
      <c r="V7" s="28">
        <v>139.34</v>
      </c>
      <c r="W7" s="28">
        <v>132.58000000000001</v>
      </c>
      <c r="X7" s="28">
        <v>112.85</v>
      </c>
      <c r="Y7" s="28">
        <v>106</v>
      </c>
      <c r="Z7" s="29"/>
      <c r="AA7" s="30">
        <f>IF(SUM(B7:Z7)&lt;&gt;0,AVERAGEIF(B7:Z7,"&lt;&gt;"""),"")</f>
        <v>89.098749999999995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302</v>
      </c>
    </row>
    <row r="11" spans="1:27" ht="25.1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112</v>
      </c>
      <c r="I11" s="47">
        <v>150</v>
      </c>
      <c r="J11" s="47">
        <v>184</v>
      </c>
      <c r="K11" s="47">
        <v>191</v>
      </c>
      <c r="L11" s="47">
        <v>190</v>
      </c>
      <c r="M11" s="47">
        <v>197</v>
      </c>
      <c r="N11" s="47">
        <v>207</v>
      </c>
      <c r="O11" s="47">
        <v>203</v>
      </c>
      <c r="P11" s="47">
        <v>194</v>
      </c>
      <c r="Q11" s="47">
        <v>197</v>
      </c>
      <c r="R11" s="47">
        <v>218</v>
      </c>
      <c r="S11" s="47">
        <v>247</v>
      </c>
      <c r="T11" s="47">
        <v>263</v>
      </c>
      <c r="U11" s="47">
        <v>257</v>
      </c>
      <c r="V11" s="47">
        <v>257.5</v>
      </c>
      <c r="W11" s="47">
        <v>218.5</v>
      </c>
      <c r="X11" s="47">
        <v>175</v>
      </c>
      <c r="Y11" s="47">
        <v>125</v>
      </c>
      <c r="Z11" s="48"/>
      <c r="AA11" s="49">
        <f t="shared" si="0"/>
        <v>4198</v>
      </c>
    </row>
    <row r="12" spans="1:27" ht="25.15" customHeight="1" x14ac:dyDescent="0.2">
      <c r="A12" s="50" t="s">
        <v>8</v>
      </c>
      <c r="B12" s="51">
        <v>4195.5570000000007</v>
      </c>
      <c r="C12" s="52">
        <v>3858.48</v>
      </c>
      <c r="D12" s="52">
        <v>3851.45</v>
      </c>
      <c r="E12" s="52">
        <v>3626.5120000000002</v>
      </c>
      <c r="F12" s="52">
        <v>3235.335</v>
      </c>
      <c r="G12" s="52">
        <v>2952.527</v>
      </c>
      <c r="H12" s="52">
        <v>2577.6980000000003</v>
      </c>
      <c r="I12" s="52">
        <v>2001.4920000000002</v>
      </c>
      <c r="J12" s="52">
        <v>579.9</v>
      </c>
      <c r="K12" s="52">
        <v>292.89999999999998</v>
      </c>
      <c r="L12" s="52">
        <v>242.9</v>
      </c>
      <c r="M12" s="52">
        <v>242.9</v>
      </c>
      <c r="N12" s="52">
        <v>242.9</v>
      </c>
      <c r="O12" s="52">
        <v>242.9</v>
      </c>
      <c r="P12" s="52">
        <v>312.89999999999998</v>
      </c>
      <c r="Q12" s="52">
        <v>494.9</v>
      </c>
      <c r="R12" s="52">
        <v>965.91899999999998</v>
      </c>
      <c r="S12" s="52">
        <v>2105.9470000000001</v>
      </c>
      <c r="T12" s="52">
        <v>3028.9900000000002</v>
      </c>
      <c r="U12" s="52">
        <v>3615.3589999999999</v>
      </c>
      <c r="V12" s="52">
        <v>3783.915</v>
      </c>
      <c r="W12" s="52">
        <v>3798.625</v>
      </c>
      <c r="X12" s="52">
        <v>3710.527</v>
      </c>
      <c r="Y12" s="52">
        <v>3820.3670000000002</v>
      </c>
      <c r="Z12" s="53"/>
      <c r="AA12" s="54">
        <f t="shared" si="0"/>
        <v>53780.900000000016</v>
      </c>
    </row>
    <row r="13" spans="1:27" ht="25.1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322</v>
      </c>
      <c r="G13" s="52">
        <v>357</v>
      </c>
      <c r="H13" s="52">
        <v>421</v>
      </c>
      <c r="I13" s="52">
        <v>411</v>
      </c>
      <c r="J13" s="52">
        <v>175</v>
      </c>
      <c r="K13" s="52">
        <v>90</v>
      </c>
      <c r="L13" s="52">
        <v>60</v>
      </c>
      <c r="M13" s="52">
        <v>60</v>
      </c>
      <c r="N13" s="52">
        <v>60</v>
      </c>
      <c r="O13" s="52">
        <v>60</v>
      </c>
      <c r="P13" s="52">
        <v>76</v>
      </c>
      <c r="Q13" s="52">
        <v>76</v>
      </c>
      <c r="R13" s="52">
        <v>102</v>
      </c>
      <c r="S13" s="52">
        <v>782</v>
      </c>
      <c r="T13" s="52">
        <v>1176</v>
      </c>
      <c r="U13" s="52">
        <v>1249</v>
      </c>
      <c r="V13" s="52">
        <v>1251</v>
      </c>
      <c r="W13" s="52">
        <v>1191</v>
      </c>
      <c r="X13" s="52">
        <v>1081</v>
      </c>
      <c r="Y13" s="52">
        <v>827</v>
      </c>
      <c r="Z13" s="53"/>
      <c r="AA13" s="54">
        <f t="shared" si="0"/>
        <v>10157</v>
      </c>
    </row>
    <row r="14" spans="1:27" ht="25.15" customHeight="1" x14ac:dyDescent="0.2">
      <c r="A14" s="55" t="s">
        <v>10</v>
      </c>
      <c r="B14" s="56">
        <v>1284.2049999999999</v>
      </c>
      <c r="C14" s="57">
        <v>1359.6919999999998</v>
      </c>
      <c r="D14" s="57">
        <v>1476.0339999999997</v>
      </c>
      <c r="E14" s="57">
        <v>1601.4190000000003</v>
      </c>
      <c r="F14" s="57">
        <v>1735.7080000000001</v>
      </c>
      <c r="G14" s="57">
        <v>1918.8210000000001</v>
      </c>
      <c r="H14" s="57">
        <v>2424.3939999999998</v>
      </c>
      <c r="I14" s="57">
        <v>3450.1149999999993</v>
      </c>
      <c r="J14" s="57">
        <v>4758.208999999998</v>
      </c>
      <c r="K14" s="57">
        <v>5858.0160000000005</v>
      </c>
      <c r="L14" s="57">
        <v>6652.42</v>
      </c>
      <c r="M14" s="57">
        <v>7076.793999999999</v>
      </c>
      <c r="N14" s="57">
        <v>7237.8260000000009</v>
      </c>
      <c r="O14" s="57">
        <v>7195.6170000000002</v>
      </c>
      <c r="P14" s="57">
        <v>6898.2000000000016</v>
      </c>
      <c r="Q14" s="57">
        <v>6422.8330000000014</v>
      </c>
      <c r="R14" s="57">
        <v>5593.1320000000014</v>
      </c>
      <c r="S14" s="57">
        <v>4448.503999999999</v>
      </c>
      <c r="T14" s="57">
        <v>3306.2709999999997</v>
      </c>
      <c r="U14" s="57">
        <v>2695.1030000000005</v>
      </c>
      <c r="V14" s="57">
        <v>2507.2039999999997</v>
      </c>
      <c r="W14" s="57">
        <v>2461.1640000000002</v>
      </c>
      <c r="X14" s="57">
        <v>2469.7020000000011</v>
      </c>
      <c r="Y14" s="57">
        <v>2477.0170000000003</v>
      </c>
      <c r="Z14" s="58"/>
      <c r="AA14" s="59">
        <f t="shared" si="0"/>
        <v>93308.400000000009</v>
      </c>
    </row>
    <row r="15" spans="1:27" ht="25.15" customHeight="1" x14ac:dyDescent="0.2">
      <c r="A15" s="55" t="s">
        <v>11</v>
      </c>
      <c r="B15" s="56">
        <v>135</v>
      </c>
      <c r="C15" s="57">
        <v>135</v>
      </c>
      <c r="D15" s="57">
        <v>137</v>
      </c>
      <c r="E15" s="57">
        <v>141</v>
      </c>
      <c r="F15" s="57">
        <v>145</v>
      </c>
      <c r="G15" s="57">
        <v>148</v>
      </c>
      <c r="H15" s="57">
        <v>154</v>
      </c>
      <c r="I15" s="57">
        <v>166</v>
      </c>
      <c r="J15" s="57">
        <v>182</v>
      </c>
      <c r="K15" s="57">
        <v>200</v>
      </c>
      <c r="L15" s="57">
        <v>213</v>
      </c>
      <c r="M15" s="57">
        <v>219</v>
      </c>
      <c r="N15" s="57">
        <v>222</v>
      </c>
      <c r="O15" s="57">
        <v>221</v>
      </c>
      <c r="P15" s="57">
        <v>217</v>
      </c>
      <c r="Q15" s="57">
        <v>209</v>
      </c>
      <c r="R15" s="57">
        <v>197</v>
      </c>
      <c r="S15" s="57">
        <v>181</v>
      </c>
      <c r="T15" s="57">
        <v>166</v>
      </c>
      <c r="U15" s="57">
        <v>159</v>
      </c>
      <c r="V15" s="57">
        <v>157</v>
      </c>
      <c r="W15" s="57">
        <v>155</v>
      </c>
      <c r="X15" s="57">
        <v>153</v>
      </c>
      <c r="Y15" s="57">
        <v>151</v>
      </c>
      <c r="Z15" s="58"/>
      <c r="AA15" s="59">
        <f t="shared" si="0"/>
        <v>4163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6120.7620000000006</v>
      </c>
      <c r="C16" s="62">
        <f t="shared" si="1"/>
        <v>5531.1719999999996</v>
      </c>
      <c r="D16" s="62">
        <f t="shared" si="1"/>
        <v>5642.4839999999995</v>
      </c>
      <c r="E16" s="62">
        <f t="shared" si="1"/>
        <v>5546.9310000000005</v>
      </c>
      <c r="F16" s="62">
        <f t="shared" si="1"/>
        <v>5540.0429999999997</v>
      </c>
      <c r="G16" s="62">
        <f t="shared" si="1"/>
        <v>5478.348</v>
      </c>
      <c r="H16" s="62">
        <f t="shared" si="1"/>
        <v>5689.0920000000006</v>
      </c>
      <c r="I16" s="62">
        <f t="shared" si="1"/>
        <v>6178.607</v>
      </c>
      <c r="J16" s="62">
        <f t="shared" si="1"/>
        <v>5879.1089999999976</v>
      </c>
      <c r="K16" s="62">
        <f t="shared" si="1"/>
        <v>6631.9160000000002</v>
      </c>
      <c r="L16" s="62">
        <f t="shared" si="1"/>
        <v>7358.32</v>
      </c>
      <c r="M16" s="62">
        <f t="shared" si="1"/>
        <v>7795.6939999999986</v>
      </c>
      <c r="N16" s="62">
        <f t="shared" si="1"/>
        <v>7969.7260000000006</v>
      </c>
      <c r="O16" s="62">
        <f t="shared" si="1"/>
        <v>7922.5169999999998</v>
      </c>
      <c r="P16" s="62">
        <f t="shared" si="1"/>
        <v>7698.1000000000013</v>
      </c>
      <c r="Q16" s="62">
        <f t="shared" si="1"/>
        <v>7399.7330000000011</v>
      </c>
      <c r="R16" s="62">
        <f t="shared" si="1"/>
        <v>7076.0510000000013</v>
      </c>
      <c r="S16" s="62">
        <f t="shared" si="1"/>
        <v>7764.4509999999991</v>
      </c>
      <c r="T16" s="62">
        <f t="shared" si="1"/>
        <v>7940.2609999999995</v>
      </c>
      <c r="U16" s="62">
        <f t="shared" si="1"/>
        <v>7975.4620000000014</v>
      </c>
      <c r="V16" s="62">
        <f t="shared" si="1"/>
        <v>7956.6189999999997</v>
      </c>
      <c r="W16" s="62">
        <f t="shared" si="1"/>
        <v>7824.2890000000007</v>
      </c>
      <c r="X16" s="62">
        <f t="shared" si="1"/>
        <v>7589.2290000000012</v>
      </c>
      <c r="Y16" s="62">
        <f t="shared" si="1"/>
        <v>7400.384</v>
      </c>
      <c r="Z16" s="63" t="str">
        <f t="shared" si="1"/>
        <v/>
      </c>
      <c r="AA16" s="64">
        <f>SUM(AA10:AA15)</f>
        <v>165909.30000000005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2129.9</v>
      </c>
      <c r="C29" s="72">
        <v>2163.9</v>
      </c>
      <c r="D29" s="72">
        <v>2236.9</v>
      </c>
      <c r="E29" s="72">
        <v>2315.9</v>
      </c>
      <c r="F29" s="72">
        <v>2639.9</v>
      </c>
      <c r="G29" s="72">
        <v>2771.9</v>
      </c>
      <c r="H29" s="72">
        <v>2990.9</v>
      </c>
      <c r="I29" s="72">
        <v>3225.9</v>
      </c>
      <c r="J29" s="72">
        <v>3115.9</v>
      </c>
      <c r="K29" s="72">
        <v>3523.9</v>
      </c>
      <c r="L29" s="72">
        <v>3856.9</v>
      </c>
      <c r="M29" s="72">
        <v>4090.9</v>
      </c>
      <c r="N29" s="72">
        <v>4179.8999999999996</v>
      </c>
      <c r="O29" s="72">
        <v>4139.8999999999996</v>
      </c>
      <c r="P29" s="72">
        <v>4022.9</v>
      </c>
      <c r="Q29" s="72">
        <v>3780.9</v>
      </c>
      <c r="R29" s="72">
        <v>3474.9</v>
      </c>
      <c r="S29" s="72">
        <v>3851.9</v>
      </c>
      <c r="T29" s="72">
        <v>3962.9</v>
      </c>
      <c r="U29" s="72">
        <v>4089.9</v>
      </c>
      <c r="V29" s="72">
        <v>4102.3999999999996</v>
      </c>
      <c r="W29" s="72">
        <v>3994.4</v>
      </c>
      <c r="X29" s="72">
        <v>3822.9</v>
      </c>
      <c r="Y29" s="72">
        <v>3539.9</v>
      </c>
      <c r="Z29" s="73"/>
      <c r="AA29" s="74">
        <f>SUM(B29:Z29)</f>
        <v>82025.599999999991</v>
      </c>
    </row>
    <row r="30" spans="1:27" ht="25.15" customHeight="1" x14ac:dyDescent="0.2">
      <c r="A30" s="75" t="s">
        <v>24</v>
      </c>
      <c r="B30" s="76">
        <v>1893.8620000000001</v>
      </c>
      <c r="C30" s="77">
        <v>1842.2719999999999</v>
      </c>
      <c r="D30" s="77">
        <v>1790.5840000000001</v>
      </c>
      <c r="E30" s="77">
        <v>1869.6949999999999</v>
      </c>
      <c r="F30" s="77">
        <v>1562.143</v>
      </c>
      <c r="G30" s="77">
        <v>1397.4480000000001</v>
      </c>
      <c r="H30" s="77">
        <v>1486.192</v>
      </c>
      <c r="I30" s="77">
        <v>2107.7069999999999</v>
      </c>
      <c r="J30" s="77">
        <v>2958.2089999999998</v>
      </c>
      <c r="K30" s="77">
        <v>3460.0160000000001</v>
      </c>
      <c r="L30" s="77">
        <v>3748.42</v>
      </c>
      <c r="M30" s="77">
        <v>3952.7939999999999</v>
      </c>
      <c r="N30" s="77">
        <v>4025.826</v>
      </c>
      <c r="O30" s="77">
        <v>3967.6170000000002</v>
      </c>
      <c r="P30" s="77">
        <v>3790.2</v>
      </c>
      <c r="Q30" s="77">
        <v>3543.4470000000001</v>
      </c>
      <c r="R30" s="77">
        <v>3218.1509999999998</v>
      </c>
      <c r="S30" s="77">
        <v>2717.5509999999999</v>
      </c>
      <c r="T30" s="77">
        <v>2494.3609999999999</v>
      </c>
      <c r="U30" s="77">
        <v>2048.5619999999999</v>
      </c>
      <c r="V30" s="77">
        <v>2030.2190000000001</v>
      </c>
      <c r="W30" s="77">
        <v>1958.8889999999999</v>
      </c>
      <c r="X30" s="77">
        <v>1967.329</v>
      </c>
      <c r="Y30" s="77">
        <v>2080.4839999999999</v>
      </c>
      <c r="Z30" s="78"/>
      <c r="AA30" s="79">
        <f>SUM(B30:Z30)</f>
        <v>61911.977999999988</v>
      </c>
    </row>
    <row r="31" spans="1:27" ht="25.15" customHeight="1" x14ac:dyDescent="0.2">
      <c r="A31" s="82" t="s">
        <v>25</v>
      </c>
      <c r="B31" s="80">
        <v>2412</v>
      </c>
      <c r="C31" s="81">
        <v>1847</v>
      </c>
      <c r="D31" s="81">
        <v>1927</v>
      </c>
      <c r="E31" s="81">
        <v>1713</v>
      </c>
      <c r="F31" s="81">
        <v>1673</v>
      </c>
      <c r="G31" s="81">
        <v>1673</v>
      </c>
      <c r="H31" s="81">
        <v>1573</v>
      </c>
      <c r="I31" s="81">
        <v>1195</v>
      </c>
      <c r="J31" s="81">
        <v>180</v>
      </c>
      <c r="K31" s="81">
        <v>20</v>
      </c>
      <c r="L31" s="81">
        <v>20</v>
      </c>
      <c r="M31" s="81">
        <v>20</v>
      </c>
      <c r="N31" s="81">
        <v>20</v>
      </c>
      <c r="O31" s="81">
        <v>20</v>
      </c>
      <c r="P31" s="81">
        <v>90</v>
      </c>
      <c r="Q31" s="81">
        <v>272</v>
      </c>
      <c r="R31" s="81">
        <v>640</v>
      </c>
      <c r="S31" s="81">
        <v>1400</v>
      </c>
      <c r="T31" s="81">
        <v>1710</v>
      </c>
      <c r="U31" s="81">
        <v>2209</v>
      </c>
      <c r="V31" s="81">
        <v>2214</v>
      </c>
      <c r="W31" s="81">
        <v>2217</v>
      </c>
      <c r="X31" s="81">
        <v>2000</v>
      </c>
      <c r="Y31" s="81">
        <v>1973</v>
      </c>
      <c r="Z31" s="83"/>
      <c r="AA31" s="84">
        <f>SUM(B31:Z31)</f>
        <v>29018</v>
      </c>
    </row>
    <row r="32" spans="1:27" ht="30" customHeight="1" thickBot="1" x14ac:dyDescent="0.25">
      <c r="A32" s="60" t="s">
        <v>26</v>
      </c>
      <c r="B32" s="61">
        <f>IF(LEN(B$2)&gt;0,SUM(B29:B31),"")</f>
        <v>6435.7620000000006</v>
      </c>
      <c r="C32" s="62">
        <f t="shared" ref="C32:Z32" si="4">IF(LEN(C$2)&gt;0,SUM(C29:C31),"")</f>
        <v>5853.1720000000005</v>
      </c>
      <c r="D32" s="62">
        <f t="shared" si="4"/>
        <v>5954.4840000000004</v>
      </c>
      <c r="E32" s="62">
        <f t="shared" si="4"/>
        <v>5898.5950000000003</v>
      </c>
      <c r="F32" s="62">
        <f t="shared" si="4"/>
        <v>5875.0429999999997</v>
      </c>
      <c r="G32" s="62">
        <f t="shared" si="4"/>
        <v>5842.348</v>
      </c>
      <c r="H32" s="62">
        <f t="shared" si="4"/>
        <v>6050.0920000000006</v>
      </c>
      <c r="I32" s="62">
        <f t="shared" si="4"/>
        <v>6528.607</v>
      </c>
      <c r="J32" s="62">
        <f t="shared" si="4"/>
        <v>6254.1090000000004</v>
      </c>
      <c r="K32" s="62">
        <f t="shared" si="4"/>
        <v>7003.9160000000002</v>
      </c>
      <c r="L32" s="62">
        <f t="shared" si="4"/>
        <v>7625.32</v>
      </c>
      <c r="M32" s="62">
        <f t="shared" si="4"/>
        <v>8063.6939999999995</v>
      </c>
      <c r="N32" s="62">
        <f t="shared" si="4"/>
        <v>8225.7259999999987</v>
      </c>
      <c r="O32" s="62">
        <f t="shared" si="4"/>
        <v>8127.5169999999998</v>
      </c>
      <c r="P32" s="62">
        <f t="shared" si="4"/>
        <v>7903.1</v>
      </c>
      <c r="Q32" s="62">
        <f t="shared" si="4"/>
        <v>7596.3469999999998</v>
      </c>
      <c r="R32" s="62">
        <f t="shared" si="4"/>
        <v>7333.0509999999995</v>
      </c>
      <c r="S32" s="62">
        <f t="shared" si="4"/>
        <v>7969.451</v>
      </c>
      <c r="T32" s="62">
        <f t="shared" si="4"/>
        <v>8167.2610000000004</v>
      </c>
      <c r="U32" s="62">
        <f t="shared" si="4"/>
        <v>8347.4619999999995</v>
      </c>
      <c r="V32" s="62">
        <f t="shared" si="4"/>
        <v>8346.6189999999988</v>
      </c>
      <c r="W32" s="62">
        <f t="shared" si="4"/>
        <v>8170.2889999999998</v>
      </c>
      <c r="X32" s="62">
        <f t="shared" si="4"/>
        <v>7790.2290000000003</v>
      </c>
      <c r="Y32" s="62">
        <f t="shared" si="4"/>
        <v>7593.384</v>
      </c>
      <c r="Z32" s="63" t="str">
        <f t="shared" si="4"/>
        <v/>
      </c>
      <c r="AA32" s="64">
        <f>SUM(AA29:AA31)</f>
        <v>172955.57799999998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>
        <v>95</v>
      </c>
      <c r="C35" s="95">
        <v>80</v>
      </c>
      <c r="D35" s="95">
        <v>80</v>
      </c>
      <c r="E35" s="95">
        <v>94.664000000000001</v>
      </c>
      <c r="F35" s="95">
        <v>80</v>
      </c>
      <c r="G35" s="95">
        <v>101</v>
      </c>
      <c r="H35" s="95">
        <v>80</v>
      </c>
      <c r="I35" s="95">
        <v>80</v>
      </c>
      <c r="J35" s="95">
        <v>60</v>
      </c>
      <c r="K35" s="95">
        <v>35</v>
      </c>
      <c r="L35" s="95">
        <v>25</v>
      </c>
      <c r="M35" s="95">
        <v>58</v>
      </c>
      <c r="N35" s="95">
        <v>58</v>
      </c>
      <c r="O35" s="95">
        <v>42</v>
      </c>
      <c r="P35" s="95">
        <v>42</v>
      </c>
      <c r="Q35" s="95">
        <v>48</v>
      </c>
      <c r="R35" s="95">
        <v>79</v>
      </c>
      <c r="S35" s="95">
        <v>44</v>
      </c>
      <c r="T35" s="95">
        <v>59</v>
      </c>
      <c r="U35" s="95">
        <v>154</v>
      </c>
      <c r="V35" s="95">
        <v>158</v>
      </c>
      <c r="W35" s="95">
        <v>148</v>
      </c>
      <c r="X35" s="95">
        <v>40</v>
      </c>
      <c r="Y35" s="95">
        <v>40</v>
      </c>
      <c r="Z35" s="96"/>
      <c r="AA35" s="74">
        <f t="shared" ref="AA35:AA40" si="5">SUM(B35:Z35)</f>
        <v>1780.664</v>
      </c>
    </row>
    <row r="36" spans="1:27" ht="25.15" customHeight="1" x14ac:dyDescent="0.2">
      <c r="A36" s="97" t="s">
        <v>29</v>
      </c>
      <c r="B36" s="98">
        <v>165</v>
      </c>
      <c r="C36" s="99">
        <v>187</v>
      </c>
      <c r="D36" s="99">
        <v>177</v>
      </c>
      <c r="E36" s="99">
        <v>202</v>
      </c>
      <c r="F36" s="99">
        <v>200</v>
      </c>
      <c r="G36" s="99">
        <v>208</v>
      </c>
      <c r="H36" s="99">
        <v>226</v>
      </c>
      <c r="I36" s="99">
        <v>215</v>
      </c>
      <c r="J36" s="99">
        <v>230</v>
      </c>
      <c r="K36" s="99">
        <v>232</v>
      </c>
      <c r="L36" s="99">
        <v>232</v>
      </c>
      <c r="M36" s="99">
        <v>200</v>
      </c>
      <c r="N36" s="99">
        <v>188</v>
      </c>
      <c r="O36" s="99">
        <v>153</v>
      </c>
      <c r="P36" s="99">
        <v>143</v>
      </c>
      <c r="Q36" s="99">
        <v>123</v>
      </c>
      <c r="R36" s="99">
        <v>123</v>
      </c>
      <c r="S36" s="99">
        <v>106</v>
      </c>
      <c r="T36" s="99">
        <v>113</v>
      </c>
      <c r="U36" s="99">
        <v>163</v>
      </c>
      <c r="V36" s="99">
        <v>177</v>
      </c>
      <c r="W36" s="99">
        <v>143</v>
      </c>
      <c r="X36" s="99">
        <v>106</v>
      </c>
      <c r="Y36" s="99">
        <v>98</v>
      </c>
      <c r="Z36" s="100"/>
      <c r="AA36" s="79">
        <f t="shared" si="5"/>
        <v>4110</v>
      </c>
    </row>
    <row r="37" spans="1:27" ht="25.15" customHeight="1" x14ac:dyDescent="0.2">
      <c r="A37" s="97" t="s">
        <v>30</v>
      </c>
      <c r="B37" s="98">
        <v>5</v>
      </c>
      <c r="C37" s="99">
        <v>5</v>
      </c>
      <c r="D37" s="99">
        <v>28.6</v>
      </c>
      <c r="E37" s="99">
        <v>277.39999999999998</v>
      </c>
      <c r="F37" s="99">
        <v>315.60000000000002</v>
      </c>
      <c r="G37" s="99">
        <v>396</v>
      </c>
      <c r="H37" s="99">
        <v>586</v>
      </c>
      <c r="I37" s="99">
        <v>704.2</v>
      </c>
      <c r="J37" s="99">
        <v>1112</v>
      </c>
      <c r="K37" s="99">
        <v>1116</v>
      </c>
      <c r="L37" s="99">
        <v>1100</v>
      </c>
      <c r="M37" s="99">
        <v>1100</v>
      </c>
      <c r="N37" s="99">
        <v>1100</v>
      </c>
      <c r="O37" s="99">
        <v>1100</v>
      </c>
      <c r="P37" s="99">
        <v>1100</v>
      </c>
      <c r="Q37" s="99">
        <v>1100</v>
      </c>
      <c r="R37" s="99">
        <v>1101</v>
      </c>
      <c r="S37" s="99">
        <v>292.60000000000002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12569.4</v>
      </c>
    </row>
    <row r="38" spans="1:27" ht="25.1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80</v>
      </c>
      <c r="K38" s="99">
        <v>100</v>
      </c>
      <c r="L38" s="99">
        <v>5</v>
      </c>
      <c r="M38" s="99">
        <v>5</v>
      </c>
      <c r="N38" s="99">
        <v>5</v>
      </c>
      <c r="O38" s="99">
        <v>5</v>
      </c>
      <c r="P38" s="99">
        <v>15</v>
      </c>
      <c r="Q38" s="99">
        <v>20.614000000000001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1035.614</v>
      </c>
    </row>
    <row r="39" spans="1:27" ht="25.15" customHeight="1" x14ac:dyDescent="0.2">
      <c r="A39" s="97" t="s">
        <v>32</v>
      </c>
      <c r="B39" s="98">
        <v>237.4</v>
      </c>
      <c r="C39" s="99">
        <v>350.6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42.3</v>
      </c>
      <c r="U39" s="99">
        <v>151.19999999999999</v>
      </c>
      <c r="V39" s="99">
        <v>87.8</v>
      </c>
      <c r="W39" s="99">
        <v>1.9</v>
      </c>
      <c r="X39" s="99">
        <v>111.4</v>
      </c>
      <c r="Y39" s="99"/>
      <c r="Z39" s="100"/>
      <c r="AA39" s="79">
        <f t="shared" si="5"/>
        <v>982.59999999999991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552.4</v>
      </c>
      <c r="C40" s="88">
        <f t="shared" si="6"/>
        <v>672.6</v>
      </c>
      <c r="D40" s="88">
        <f t="shared" si="6"/>
        <v>335.6</v>
      </c>
      <c r="E40" s="88">
        <f t="shared" si="6"/>
        <v>624.06399999999996</v>
      </c>
      <c r="F40" s="88">
        <f t="shared" si="6"/>
        <v>645.6</v>
      </c>
      <c r="G40" s="88">
        <f t="shared" si="6"/>
        <v>755</v>
      </c>
      <c r="H40" s="88">
        <f t="shared" si="6"/>
        <v>942</v>
      </c>
      <c r="I40" s="88">
        <f t="shared" si="6"/>
        <v>1049.2</v>
      </c>
      <c r="J40" s="88">
        <f t="shared" si="6"/>
        <v>1482</v>
      </c>
      <c r="K40" s="88">
        <f t="shared" si="6"/>
        <v>1483</v>
      </c>
      <c r="L40" s="88">
        <f t="shared" si="6"/>
        <v>1362</v>
      </c>
      <c r="M40" s="88">
        <f t="shared" si="6"/>
        <v>1363</v>
      </c>
      <c r="N40" s="88">
        <f t="shared" si="6"/>
        <v>1351</v>
      </c>
      <c r="O40" s="88">
        <f t="shared" si="6"/>
        <v>1300</v>
      </c>
      <c r="P40" s="88">
        <f t="shared" si="6"/>
        <v>1300</v>
      </c>
      <c r="Q40" s="88">
        <f t="shared" si="6"/>
        <v>1291.614</v>
      </c>
      <c r="R40" s="88">
        <f t="shared" si="6"/>
        <v>1353</v>
      </c>
      <c r="S40" s="88">
        <f t="shared" si="6"/>
        <v>492.6</v>
      </c>
      <c r="T40" s="88">
        <f t="shared" si="6"/>
        <v>269.3</v>
      </c>
      <c r="U40" s="88">
        <f t="shared" si="6"/>
        <v>523.20000000000005</v>
      </c>
      <c r="V40" s="88">
        <f t="shared" si="6"/>
        <v>477.8</v>
      </c>
      <c r="W40" s="88">
        <f t="shared" si="6"/>
        <v>347.9</v>
      </c>
      <c r="X40" s="88">
        <f t="shared" si="6"/>
        <v>312.39999999999998</v>
      </c>
      <c r="Y40" s="88">
        <f t="shared" si="6"/>
        <v>193</v>
      </c>
      <c r="Z40" s="89" t="str">
        <f t="shared" si="6"/>
        <v/>
      </c>
      <c r="AA40" s="90">
        <f t="shared" si="5"/>
        <v>20478.278000000002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>
        <v>23.6</v>
      </c>
      <c r="E45" s="99">
        <v>272.39999999999998</v>
      </c>
      <c r="F45" s="99">
        <v>310.60000000000002</v>
      </c>
      <c r="G45" s="99">
        <v>391</v>
      </c>
      <c r="H45" s="99">
        <v>581</v>
      </c>
      <c r="I45" s="99">
        <v>699.2</v>
      </c>
      <c r="J45" s="99">
        <v>1107</v>
      </c>
      <c r="K45" s="99">
        <v>1111</v>
      </c>
      <c r="L45" s="99">
        <v>1095</v>
      </c>
      <c r="M45" s="99">
        <v>1095</v>
      </c>
      <c r="N45" s="99">
        <v>1095</v>
      </c>
      <c r="O45" s="99">
        <v>1095</v>
      </c>
      <c r="P45" s="99">
        <v>1095</v>
      </c>
      <c r="Q45" s="99">
        <v>1095</v>
      </c>
      <c r="R45" s="99">
        <v>1096</v>
      </c>
      <c r="S45" s="99">
        <v>287.60000000000002</v>
      </c>
      <c r="T45" s="99"/>
      <c r="U45" s="99"/>
      <c r="V45" s="99"/>
      <c r="W45" s="99"/>
      <c r="X45" s="99"/>
      <c r="Y45" s="99"/>
      <c r="Z45" s="100"/>
      <c r="AA45" s="79">
        <f t="shared" si="7"/>
        <v>12449.4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>
        <v>237.4</v>
      </c>
      <c r="C47" s="99">
        <v>350.6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42.3</v>
      </c>
      <c r="U47" s="99">
        <v>151.19999999999999</v>
      </c>
      <c r="V47" s="99">
        <v>87.8</v>
      </c>
      <c r="W47" s="99">
        <v>1.9</v>
      </c>
      <c r="X47" s="99">
        <v>111.4</v>
      </c>
      <c r="Y47" s="99"/>
      <c r="Z47" s="100"/>
      <c r="AA47" s="79">
        <f t="shared" si="7"/>
        <v>982.59999999999991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237.4</v>
      </c>
      <c r="C49" s="88">
        <f t="shared" ref="C49:Z49" si="8">IF(LEN(C$2)&gt;0,SUM(C43:C48),"")</f>
        <v>350.6</v>
      </c>
      <c r="D49" s="88">
        <f t="shared" si="8"/>
        <v>23.6</v>
      </c>
      <c r="E49" s="88">
        <f t="shared" si="8"/>
        <v>272.39999999999998</v>
      </c>
      <c r="F49" s="88">
        <f t="shared" si="8"/>
        <v>310.60000000000002</v>
      </c>
      <c r="G49" s="88">
        <f t="shared" si="8"/>
        <v>391</v>
      </c>
      <c r="H49" s="88">
        <f t="shared" si="8"/>
        <v>581</v>
      </c>
      <c r="I49" s="88">
        <f t="shared" si="8"/>
        <v>699.2</v>
      </c>
      <c r="J49" s="88">
        <f t="shared" si="8"/>
        <v>1107</v>
      </c>
      <c r="K49" s="88">
        <f t="shared" si="8"/>
        <v>1111</v>
      </c>
      <c r="L49" s="88">
        <f t="shared" si="8"/>
        <v>1095</v>
      </c>
      <c r="M49" s="88">
        <f t="shared" si="8"/>
        <v>1095</v>
      </c>
      <c r="N49" s="88">
        <f t="shared" si="8"/>
        <v>1095</v>
      </c>
      <c r="O49" s="88">
        <f t="shared" si="8"/>
        <v>1095</v>
      </c>
      <c r="P49" s="88">
        <f t="shared" si="8"/>
        <v>1095</v>
      </c>
      <c r="Q49" s="88">
        <f t="shared" si="8"/>
        <v>1095</v>
      </c>
      <c r="R49" s="88">
        <f t="shared" si="8"/>
        <v>1096</v>
      </c>
      <c r="S49" s="88">
        <f t="shared" si="8"/>
        <v>287.60000000000002</v>
      </c>
      <c r="T49" s="88">
        <f t="shared" si="8"/>
        <v>42.3</v>
      </c>
      <c r="U49" s="88">
        <f t="shared" si="8"/>
        <v>151.19999999999999</v>
      </c>
      <c r="V49" s="88">
        <f t="shared" si="8"/>
        <v>87.8</v>
      </c>
      <c r="W49" s="88">
        <f t="shared" si="8"/>
        <v>1.9</v>
      </c>
      <c r="X49" s="88">
        <f t="shared" si="8"/>
        <v>111.4</v>
      </c>
      <c r="Y49" s="88">
        <f t="shared" si="8"/>
        <v>0</v>
      </c>
      <c r="Z49" s="89" t="str">
        <f t="shared" si="8"/>
        <v/>
      </c>
      <c r="AA49" s="90">
        <f t="shared" si="7"/>
        <v>13431.999999999998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6673.1620000000003</v>
      </c>
      <c r="C52" s="88">
        <f t="shared" si="10"/>
        <v>6203.7719999999999</v>
      </c>
      <c r="D52" s="88">
        <f t="shared" si="10"/>
        <v>5978.0839999999998</v>
      </c>
      <c r="E52" s="88">
        <f t="shared" si="10"/>
        <v>6170.9950000000008</v>
      </c>
      <c r="F52" s="88">
        <f t="shared" si="10"/>
        <v>6185.643</v>
      </c>
      <c r="G52" s="88">
        <f t="shared" si="10"/>
        <v>6233.348</v>
      </c>
      <c r="H52" s="88">
        <f t="shared" si="10"/>
        <v>6631.0920000000006</v>
      </c>
      <c r="I52" s="88">
        <f t="shared" si="10"/>
        <v>7227.8069999999998</v>
      </c>
      <c r="J52" s="88">
        <f t="shared" si="10"/>
        <v>7361.1089999999976</v>
      </c>
      <c r="K52" s="88">
        <f t="shared" si="10"/>
        <v>8114.9160000000002</v>
      </c>
      <c r="L52" s="88">
        <f t="shared" si="10"/>
        <v>8720.32</v>
      </c>
      <c r="M52" s="88">
        <f t="shared" si="10"/>
        <v>9158.6939999999995</v>
      </c>
      <c r="N52" s="88">
        <f t="shared" si="10"/>
        <v>9320.7260000000006</v>
      </c>
      <c r="O52" s="88">
        <f t="shared" si="10"/>
        <v>9222.5169999999998</v>
      </c>
      <c r="P52" s="88">
        <f t="shared" si="10"/>
        <v>8998.1000000000022</v>
      </c>
      <c r="Q52" s="88">
        <f t="shared" si="10"/>
        <v>8691.3470000000016</v>
      </c>
      <c r="R52" s="88">
        <f t="shared" si="10"/>
        <v>8429.0510000000013</v>
      </c>
      <c r="S52" s="88">
        <f t="shared" si="10"/>
        <v>8257.0509999999995</v>
      </c>
      <c r="T52" s="88">
        <f t="shared" si="10"/>
        <v>8209.5609999999997</v>
      </c>
      <c r="U52" s="88">
        <f t="shared" si="10"/>
        <v>8498.6620000000021</v>
      </c>
      <c r="V52" s="88">
        <f t="shared" si="10"/>
        <v>8434.4189999999999</v>
      </c>
      <c r="W52" s="88">
        <f t="shared" si="10"/>
        <v>8172.1890000000003</v>
      </c>
      <c r="X52" s="88">
        <f t="shared" si="10"/>
        <v>7901.6290000000008</v>
      </c>
      <c r="Y52" s="88">
        <f t="shared" si="10"/>
        <v>7593.384</v>
      </c>
      <c r="Z52" s="89" t="str">
        <f t="shared" si="10"/>
        <v/>
      </c>
      <c r="AA52" s="104">
        <f>SUM(B52:Z52)</f>
        <v>186387.57800000001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6673.1619999999994</v>
      </c>
      <c r="C4" s="18">
        <v>6203.8250000000016</v>
      </c>
      <c r="D4" s="18">
        <v>5978.0370000000003</v>
      </c>
      <c r="E4" s="18">
        <v>6170.9580000000014</v>
      </c>
      <c r="F4" s="18">
        <v>6185.679000000001</v>
      </c>
      <c r="G4" s="18">
        <v>6233.3159999999998</v>
      </c>
      <c r="H4" s="18">
        <v>6631.0900000000011</v>
      </c>
      <c r="I4" s="18">
        <v>7227.8100000000013</v>
      </c>
      <c r="J4" s="18">
        <v>7361.1350000000011</v>
      </c>
      <c r="K4" s="18">
        <v>8114.9150000000009</v>
      </c>
      <c r="L4" s="18">
        <v>8720.3200000000015</v>
      </c>
      <c r="M4" s="18">
        <v>9158.6939999999995</v>
      </c>
      <c r="N4" s="18">
        <v>9320.7260000000024</v>
      </c>
      <c r="O4" s="18">
        <v>9222.516999999998</v>
      </c>
      <c r="P4" s="18">
        <v>8998.0999999999985</v>
      </c>
      <c r="Q4" s="18">
        <v>8691.3470000000016</v>
      </c>
      <c r="R4" s="18">
        <v>8429.0510000000031</v>
      </c>
      <c r="S4" s="18">
        <v>8257.0280000000021</v>
      </c>
      <c r="T4" s="18">
        <v>8209.5349999999999</v>
      </c>
      <c r="U4" s="18">
        <v>8498.6320000000032</v>
      </c>
      <c r="V4" s="18">
        <v>8434.4350000000031</v>
      </c>
      <c r="W4" s="18">
        <v>8172.1990000000033</v>
      </c>
      <c r="X4" s="18">
        <v>7901.6770000000006</v>
      </c>
      <c r="Y4" s="18">
        <v>7593.308</v>
      </c>
      <c r="Z4" s="19"/>
      <c r="AA4" s="20">
        <f>SUM(B4:Z4)</f>
        <v>186387.49600000001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126.43</v>
      </c>
      <c r="C7" s="28">
        <v>118.13</v>
      </c>
      <c r="D7" s="28">
        <v>107.98</v>
      </c>
      <c r="E7" s="28">
        <v>105.1</v>
      </c>
      <c r="F7" s="28">
        <v>99.04</v>
      </c>
      <c r="G7" s="28">
        <v>97.63</v>
      </c>
      <c r="H7" s="28">
        <v>90.41</v>
      </c>
      <c r="I7" s="28">
        <v>90.41</v>
      </c>
      <c r="J7" s="28">
        <v>104.66</v>
      </c>
      <c r="K7" s="28">
        <v>89.96</v>
      </c>
      <c r="L7" s="28">
        <v>42.5</v>
      </c>
      <c r="M7" s="28">
        <v>25</v>
      </c>
      <c r="N7" s="28">
        <v>20</v>
      </c>
      <c r="O7" s="28">
        <v>20</v>
      </c>
      <c r="P7" s="28">
        <v>25</v>
      </c>
      <c r="Q7" s="28">
        <v>57.19</v>
      </c>
      <c r="R7" s="28">
        <v>97.21</v>
      </c>
      <c r="S7" s="28">
        <v>97.39</v>
      </c>
      <c r="T7" s="28">
        <v>104.57</v>
      </c>
      <c r="U7" s="28">
        <v>128.99</v>
      </c>
      <c r="V7" s="28">
        <v>139.34</v>
      </c>
      <c r="W7" s="28">
        <v>132.58000000000001</v>
      </c>
      <c r="X7" s="28">
        <v>112.85</v>
      </c>
      <c r="Y7" s="28">
        <v>106</v>
      </c>
      <c r="Z7" s="29"/>
      <c r="AA7" s="30">
        <f>IF(SUM(B7:Z7)&lt;&gt;0,AVERAGEIF(B7:Z7,"&lt;&gt;"""),"")</f>
        <v>89.098749999999995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6.32</v>
      </c>
      <c r="H14" s="57">
        <v>2.1320000000000001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3.4039999999999999</v>
      </c>
      <c r="U14" s="57">
        <v>6.444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81.3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6.32</v>
      </c>
      <c r="H16" s="62">
        <f t="shared" si="1"/>
        <v>2.1320000000000001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3.4039999999999999</v>
      </c>
      <c r="U16" s="62">
        <f t="shared" si="1"/>
        <v>6.444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81.3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810.41500000000008</v>
      </c>
      <c r="C19" s="72">
        <v>834.91200000000003</v>
      </c>
      <c r="D19" s="72">
        <v>832.15200000000004</v>
      </c>
      <c r="E19" s="72">
        <v>828.57000000000016</v>
      </c>
      <c r="F19" s="72">
        <v>828.99599999999998</v>
      </c>
      <c r="G19" s="72">
        <v>901.17799999999988</v>
      </c>
      <c r="H19" s="72">
        <v>906.50400000000002</v>
      </c>
      <c r="I19" s="72">
        <v>905.09299999999996</v>
      </c>
      <c r="J19" s="72">
        <v>910.58899999999994</v>
      </c>
      <c r="K19" s="72">
        <v>911.64199999999994</v>
      </c>
      <c r="L19" s="72">
        <v>913.29299999999989</v>
      </c>
      <c r="M19" s="72">
        <v>915.85900000000004</v>
      </c>
      <c r="N19" s="72">
        <v>916.98300000000006</v>
      </c>
      <c r="O19" s="72">
        <v>916.80099999999993</v>
      </c>
      <c r="P19" s="72">
        <v>916.4129999999999</v>
      </c>
      <c r="Q19" s="72">
        <v>914.56599999999992</v>
      </c>
      <c r="R19" s="72">
        <v>907.50800000000004</v>
      </c>
      <c r="S19" s="72">
        <v>904.90599999999995</v>
      </c>
      <c r="T19" s="72">
        <v>898.024</v>
      </c>
      <c r="U19" s="72">
        <v>887.93500000000006</v>
      </c>
      <c r="V19" s="72">
        <v>741.851</v>
      </c>
      <c r="W19" s="72">
        <v>764.56600000000003</v>
      </c>
      <c r="X19" s="72">
        <v>804.03399999999999</v>
      </c>
      <c r="Y19" s="72">
        <v>794.70200000000011</v>
      </c>
      <c r="Z19" s="73"/>
      <c r="AA19" s="74">
        <f t="shared" ref="AA19:AA25" si="2">SUM(B19:Z19)</f>
        <v>20867.492000000002</v>
      </c>
    </row>
    <row r="20" spans="1:27" ht="25.15" customHeight="1" x14ac:dyDescent="0.2">
      <c r="A20" s="75" t="s">
        <v>15</v>
      </c>
      <c r="B20" s="76">
        <v>1240.9080000000004</v>
      </c>
      <c r="C20" s="77">
        <v>1249.6559999999999</v>
      </c>
      <c r="D20" s="77">
        <v>1237.6930000000002</v>
      </c>
      <c r="E20" s="77">
        <v>1226.73</v>
      </c>
      <c r="F20" s="77">
        <v>1222.9530000000002</v>
      </c>
      <c r="G20" s="77">
        <v>1240.836</v>
      </c>
      <c r="H20" s="77">
        <v>1321.4960000000001</v>
      </c>
      <c r="I20" s="77">
        <v>1397.155</v>
      </c>
      <c r="J20" s="77">
        <v>1451.2849999999999</v>
      </c>
      <c r="K20" s="77">
        <v>1452.752</v>
      </c>
      <c r="L20" s="77">
        <v>1459.4639999999999</v>
      </c>
      <c r="M20" s="77">
        <v>1465.4740000000002</v>
      </c>
      <c r="N20" s="77">
        <v>1451.1310000000001</v>
      </c>
      <c r="O20" s="77">
        <v>1411.3630000000001</v>
      </c>
      <c r="P20" s="77">
        <v>1403.2919999999999</v>
      </c>
      <c r="Q20" s="77">
        <v>1400.0790000000002</v>
      </c>
      <c r="R20" s="77">
        <v>1404.2520000000002</v>
      </c>
      <c r="S20" s="77">
        <v>1388.0450000000001</v>
      </c>
      <c r="T20" s="77">
        <v>1364.8059999999998</v>
      </c>
      <c r="U20" s="77">
        <v>1312.2079999999999</v>
      </c>
      <c r="V20" s="77">
        <v>1274.3900000000001</v>
      </c>
      <c r="W20" s="77">
        <v>1199.5720000000001</v>
      </c>
      <c r="X20" s="77">
        <v>1161.749</v>
      </c>
      <c r="Y20" s="77">
        <v>1131.1309999999999</v>
      </c>
      <c r="Z20" s="78"/>
      <c r="AA20" s="79">
        <f t="shared" si="2"/>
        <v>31868.420000000006</v>
      </c>
    </row>
    <row r="21" spans="1:27" ht="25.15" customHeight="1" x14ac:dyDescent="0.2">
      <c r="A21" s="75" t="s">
        <v>16</v>
      </c>
      <c r="B21" s="80">
        <v>3389.038</v>
      </c>
      <c r="C21" s="81">
        <v>3171.1559999999999</v>
      </c>
      <c r="D21" s="81">
        <v>3048.8919999999994</v>
      </c>
      <c r="E21" s="81">
        <v>2956.1579999999999</v>
      </c>
      <c r="F21" s="81">
        <v>2931.73</v>
      </c>
      <c r="G21" s="81">
        <v>2892.982</v>
      </c>
      <c r="H21" s="81">
        <v>3146.9580000000001</v>
      </c>
      <c r="I21" s="81">
        <v>3534.5619999999999</v>
      </c>
      <c r="J21" s="81">
        <v>3989.761</v>
      </c>
      <c r="K21" s="81">
        <v>4327.9209999999994</v>
      </c>
      <c r="L21" s="81">
        <v>4587.0630000000001</v>
      </c>
      <c r="M21" s="81">
        <v>4880.5430000000006</v>
      </c>
      <c r="N21" s="81">
        <v>5055.1120000000001</v>
      </c>
      <c r="O21" s="81">
        <v>4973.8530000000001</v>
      </c>
      <c r="P21" s="81">
        <v>4768.0599999999995</v>
      </c>
      <c r="Q21" s="81">
        <v>4564.2019999999993</v>
      </c>
      <c r="R21" s="81">
        <v>4478.7910000000011</v>
      </c>
      <c r="S21" s="81">
        <v>4423.5770000000011</v>
      </c>
      <c r="T21" s="81">
        <v>4377.3010000000013</v>
      </c>
      <c r="U21" s="81">
        <v>4388.2449999999999</v>
      </c>
      <c r="V21" s="81">
        <v>4483.6940000000004</v>
      </c>
      <c r="W21" s="81">
        <v>4301.5609999999997</v>
      </c>
      <c r="X21" s="81">
        <v>4020.3939999999998</v>
      </c>
      <c r="Y21" s="81">
        <v>3647.2749999999996</v>
      </c>
      <c r="Z21" s="78"/>
      <c r="AA21" s="79">
        <f t="shared" si="2"/>
        <v>96338.828999999998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109.818</v>
      </c>
      <c r="N22" s="81">
        <v>110</v>
      </c>
      <c r="O22" s="81">
        <v>110</v>
      </c>
      <c r="P22" s="81">
        <v>79.334999999999994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409.15299999999996</v>
      </c>
    </row>
    <row r="23" spans="1:27" ht="25.15" customHeight="1" x14ac:dyDescent="0.2">
      <c r="A23" s="85" t="s">
        <v>18</v>
      </c>
      <c r="B23" s="77">
        <v>114</v>
      </c>
      <c r="C23" s="77">
        <v>101</v>
      </c>
      <c r="D23" s="77">
        <v>85</v>
      </c>
      <c r="E23" s="77">
        <v>81.5</v>
      </c>
      <c r="F23" s="77">
        <v>83</v>
      </c>
      <c r="G23" s="77">
        <v>89</v>
      </c>
      <c r="H23" s="77">
        <v>91</v>
      </c>
      <c r="I23" s="77">
        <v>83</v>
      </c>
      <c r="J23" s="77">
        <v>78</v>
      </c>
      <c r="K23" s="77">
        <v>83.5</v>
      </c>
      <c r="L23" s="77">
        <v>90.5</v>
      </c>
      <c r="M23" s="77">
        <v>92</v>
      </c>
      <c r="N23" s="77">
        <v>90.5</v>
      </c>
      <c r="O23" s="77">
        <v>92.5</v>
      </c>
      <c r="P23" s="77">
        <v>91</v>
      </c>
      <c r="Q23" s="77">
        <v>81.5</v>
      </c>
      <c r="R23" s="77">
        <v>80.5</v>
      </c>
      <c r="S23" s="77">
        <v>93.5</v>
      </c>
      <c r="T23" s="77">
        <v>116</v>
      </c>
      <c r="U23" s="77">
        <v>128</v>
      </c>
      <c r="V23" s="77">
        <v>131.5</v>
      </c>
      <c r="W23" s="77">
        <v>129.5</v>
      </c>
      <c r="X23" s="77">
        <v>128.5</v>
      </c>
      <c r="Y23" s="77">
        <v>104</v>
      </c>
      <c r="Z23" s="77"/>
      <c r="AA23" s="79">
        <f t="shared" si="2"/>
        <v>2338.5</v>
      </c>
    </row>
    <row r="24" spans="1:27" ht="25.15" customHeight="1" x14ac:dyDescent="0.2">
      <c r="A24" s="85" t="s">
        <v>19</v>
      </c>
      <c r="B24" s="77">
        <v>378</v>
      </c>
      <c r="C24" s="77">
        <v>372.99999999999994</v>
      </c>
      <c r="D24" s="77">
        <v>361</v>
      </c>
      <c r="E24" s="77">
        <v>354</v>
      </c>
      <c r="F24" s="77">
        <v>352</v>
      </c>
      <c r="G24" s="77">
        <v>357</v>
      </c>
      <c r="H24" s="77">
        <v>404.00000000000006</v>
      </c>
      <c r="I24" s="77">
        <v>466</v>
      </c>
      <c r="J24" s="77">
        <v>516</v>
      </c>
      <c r="K24" s="77">
        <v>540.99999999999989</v>
      </c>
      <c r="L24" s="77">
        <v>553</v>
      </c>
      <c r="M24" s="77">
        <v>566</v>
      </c>
      <c r="N24" s="77">
        <v>579</v>
      </c>
      <c r="O24" s="77">
        <v>574</v>
      </c>
      <c r="P24" s="77">
        <v>560.99999999999989</v>
      </c>
      <c r="Q24" s="77">
        <v>556.00000000000011</v>
      </c>
      <c r="R24" s="77">
        <v>565</v>
      </c>
      <c r="S24" s="77">
        <v>577.99999999999989</v>
      </c>
      <c r="T24" s="77">
        <v>579</v>
      </c>
      <c r="U24" s="77">
        <v>566</v>
      </c>
      <c r="V24" s="77">
        <v>556.00000000000011</v>
      </c>
      <c r="W24" s="77">
        <v>519</v>
      </c>
      <c r="X24" s="77">
        <v>477.99999999999994</v>
      </c>
      <c r="Y24" s="77">
        <v>423.99999999999994</v>
      </c>
      <c r="Z24" s="77"/>
      <c r="AA24" s="79">
        <f t="shared" si="2"/>
        <v>11756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5932.3610000000008</v>
      </c>
      <c r="C26" s="88">
        <f t="shared" ref="C26:Z26" si="3">IF(LEN(C$2)&gt;0,SUM(C19:C25),"")</f>
        <v>5729.7240000000002</v>
      </c>
      <c r="D26" s="88">
        <f t="shared" si="3"/>
        <v>5564.7369999999992</v>
      </c>
      <c r="E26" s="88">
        <f t="shared" si="3"/>
        <v>5446.9580000000005</v>
      </c>
      <c r="F26" s="88">
        <f t="shared" si="3"/>
        <v>5418.6790000000001</v>
      </c>
      <c r="G26" s="88">
        <f t="shared" si="3"/>
        <v>5480.9960000000001</v>
      </c>
      <c r="H26" s="88">
        <f t="shared" si="3"/>
        <v>5869.9580000000005</v>
      </c>
      <c r="I26" s="88">
        <f t="shared" si="3"/>
        <v>6385.8099999999995</v>
      </c>
      <c r="J26" s="88">
        <f t="shared" si="3"/>
        <v>6945.6350000000002</v>
      </c>
      <c r="K26" s="88">
        <f t="shared" si="3"/>
        <v>7316.8149999999987</v>
      </c>
      <c r="L26" s="88">
        <f t="shared" si="3"/>
        <v>7603.32</v>
      </c>
      <c r="M26" s="88">
        <f t="shared" si="3"/>
        <v>8029.6940000000004</v>
      </c>
      <c r="N26" s="88">
        <f t="shared" si="3"/>
        <v>8202.7260000000006</v>
      </c>
      <c r="O26" s="88">
        <f t="shared" si="3"/>
        <v>8078.5169999999998</v>
      </c>
      <c r="P26" s="88">
        <f t="shared" si="3"/>
        <v>7819.0999999999995</v>
      </c>
      <c r="Q26" s="88">
        <f t="shared" si="3"/>
        <v>7516.3469999999998</v>
      </c>
      <c r="R26" s="88">
        <f t="shared" si="3"/>
        <v>7436.0510000000013</v>
      </c>
      <c r="S26" s="88">
        <f t="shared" si="3"/>
        <v>7388.0280000000012</v>
      </c>
      <c r="T26" s="88">
        <f t="shared" si="3"/>
        <v>7335.1310000000012</v>
      </c>
      <c r="U26" s="88">
        <f t="shared" si="3"/>
        <v>7282.3879999999999</v>
      </c>
      <c r="V26" s="88">
        <f t="shared" si="3"/>
        <v>7187.4350000000004</v>
      </c>
      <c r="W26" s="88">
        <f t="shared" si="3"/>
        <v>6914.1989999999996</v>
      </c>
      <c r="X26" s="88">
        <f t="shared" si="3"/>
        <v>6592.6769999999997</v>
      </c>
      <c r="Y26" s="88">
        <f t="shared" si="3"/>
        <v>6101.1080000000002</v>
      </c>
      <c r="Z26" s="89" t="str">
        <f t="shared" si="3"/>
        <v/>
      </c>
      <c r="AA26" s="90">
        <f>SUM(AA19:AA25)</f>
        <v>163578.394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634</v>
      </c>
      <c r="C29" s="72">
        <v>616</v>
      </c>
      <c r="D29" s="72">
        <v>588</v>
      </c>
      <c r="E29" s="72">
        <v>577.5</v>
      </c>
      <c r="F29" s="72">
        <v>577</v>
      </c>
      <c r="G29" s="72">
        <v>588</v>
      </c>
      <c r="H29" s="72">
        <v>637</v>
      </c>
      <c r="I29" s="72">
        <v>693</v>
      </c>
      <c r="J29" s="72">
        <v>786</v>
      </c>
      <c r="K29" s="72">
        <v>852.5</v>
      </c>
      <c r="L29" s="72">
        <v>877.5</v>
      </c>
      <c r="M29" s="72">
        <v>880</v>
      </c>
      <c r="N29" s="72">
        <v>878.5</v>
      </c>
      <c r="O29" s="72">
        <v>875.5</v>
      </c>
      <c r="P29" s="72">
        <v>861</v>
      </c>
      <c r="Q29" s="72">
        <v>834.5</v>
      </c>
      <c r="R29" s="72">
        <v>787.5</v>
      </c>
      <c r="S29" s="72">
        <v>813.5</v>
      </c>
      <c r="T29" s="72">
        <v>817</v>
      </c>
      <c r="U29" s="72">
        <v>816</v>
      </c>
      <c r="V29" s="72">
        <v>809.5</v>
      </c>
      <c r="W29" s="72">
        <v>770.5</v>
      </c>
      <c r="X29" s="72">
        <v>728.5</v>
      </c>
      <c r="Y29" s="72">
        <v>660</v>
      </c>
      <c r="Z29" s="73"/>
      <c r="AA29" s="74">
        <f>SUM(B29:Z29)</f>
        <v>17958.5</v>
      </c>
    </row>
    <row r="30" spans="1:27" ht="25.15" customHeight="1" x14ac:dyDescent="0.2">
      <c r="A30" s="75" t="s">
        <v>24</v>
      </c>
      <c r="B30" s="76">
        <v>5592.3620000000001</v>
      </c>
      <c r="C30" s="77">
        <v>5431.7250000000004</v>
      </c>
      <c r="D30" s="77">
        <v>5211.7370000000001</v>
      </c>
      <c r="E30" s="77">
        <v>5093.4579999999996</v>
      </c>
      <c r="F30" s="77">
        <v>5108.6790000000001</v>
      </c>
      <c r="G30" s="77">
        <v>5145.3159999999998</v>
      </c>
      <c r="H30" s="77">
        <v>5494.09</v>
      </c>
      <c r="I30" s="77">
        <v>6034.81</v>
      </c>
      <c r="J30" s="77">
        <v>6538.6350000000002</v>
      </c>
      <c r="K30" s="77">
        <v>6906.3149999999996</v>
      </c>
      <c r="L30" s="77">
        <v>7342.82</v>
      </c>
      <c r="M30" s="77">
        <v>7778.6940000000004</v>
      </c>
      <c r="N30" s="77">
        <v>7942.2259999999997</v>
      </c>
      <c r="O30" s="77">
        <v>7847.0169999999998</v>
      </c>
      <c r="P30" s="77">
        <v>7637.1</v>
      </c>
      <c r="Q30" s="77">
        <v>7356.8469999999998</v>
      </c>
      <c r="R30" s="77">
        <v>7141.5510000000004</v>
      </c>
      <c r="S30" s="77">
        <v>6943.5280000000002</v>
      </c>
      <c r="T30" s="77">
        <v>6838.5349999999999</v>
      </c>
      <c r="U30" s="77">
        <v>6658.8320000000003</v>
      </c>
      <c r="V30" s="77">
        <v>6596.9350000000004</v>
      </c>
      <c r="W30" s="77">
        <v>6343.6989999999996</v>
      </c>
      <c r="X30" s="77">
        <v>6120.1769999999997</v>
      </c>
      <c r="Y30" s="77">
        <v>5798.1080000000002</v>
      </c>
      <c r="Z30" s="78"/>
      <c r="AA30" s="79">
        <f>SUM(B30:Z30)</f>
        <v>154903.196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6226.3620000000001</v>
      </c>
      <c r="C32" s="62">
        <f t="shared" ref="C32:Z32" si="4">IF(LEN(C$2)&gt;0,SUM(C29:C31),"")</f>
        <v>6047.7250000000004</v>
      </c>
      <c r="D32" s="62">
        <f t="shared" si="4"/>
        <v>5799.7370000000001</v>
      </c>
      <c r="E32" s="62">
        <f t="shared" si="4"/>
        <v>5670.9579999999996</v>
      </c>
      <c r="F32" s="62">
        <f t="shared" si="4"/>
        <v>5685.6790000000001</v>
      </c>
      <c r="G32" s="62">
        <f t="shared" si="4"/>
        <v>5733.3159999999998</v>
      </c>
      <c r="H32" s="62">
        <f t="shared" si="4"/>
        <v>6131.09</v>
      </c>
      <c r="I32" s="62">
        <f t="shared" si="4"/>
        <v>6727.81</v>
      </c>
      <c r="J32" s="62">
        <f t="shared" si="4"/>
        <v>7324.6350000000002</v>
      </c>
      <c r="K32" s="62">
        <f t="shared" si="4"/>
        <v>7758.8149999999996</v>
      </c>
      <c r="L32" s="62">
        <f t="shared" si="4"/>
        <v>8220.32</v>
      </c>
      <c r="M32" s="62">
        <f t="shared" si="4"/>
        <v>8658.6939999999995</v>
      </c>
      <c r="N32" s="62">
        <f t="shared" si="4"/>
        <v>8820.7259999999987</v>
      </c>
      <c r="O32" s="62">
        <f t="shared" si="4"/>
        <v>8722.5169999999998</v>
      </c>
      <c r="P32" s="62">
        <f t="shared" si="4"/>
        <v>8498.1</v>
      </c>
      <c r="Q32" s="62">
        <f t="shared" si="4"/>
        <v>8191.3469999999998</v>
      </c>
      <c r="R32" s="62">
        <f t="shared" si="4"/>
        <v>7929.0510000000004</v>
      </c>
      <c r="S32" s="62">
        <f t="shared" si="4"/>
        <v>7757.0280000000002</v>
      </c>
      <c r="T32" s="62">
        <f t="shared" si="4"/>
        <v>7655.5349999999999</v>
      </c>
      <c r="U32" s="62">
        <f t="shared" si="4"/>
        <v>7474.8320000000003</v>
      </c>
      <c r="V32" s="62">
        <f t="shared" si="4"/>
        <v>7406.4350000000004</v>
      </c>
      <c r="W32" s="62">
        <f t="shared" si="4"/>
        <v>7114.1989999999996</v>
      </c>
      <c r="X32" s="62">
        <f t="shared" si="4"/>
        <v>6848.6769999999997</v>
      </c>
      <c r="Y32" s="62">
        <f t="shared" si="4"/>
        <v>6458.1080000000002</v>
      </c>
      <c r="Z32" s="63" t="str">
        <f t="shared" si="4"/>
        <v/>
      </c>
      <c r="AA32" s="64">
        <f>SUM(AA29:AA31)</f>
        <v>172861.696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>
        <v>109</v>
      </c>
      <c r="C35" s="95">
        <v>110</v>
      </c>
      <c r="D35" s="95">
        <v>84</v>
      </c>
      <c r="E35" s="95">
        <v>84</v>
      </c>
      <c r="F35" s="95">
        <v>84</v>
      </c>
      <c r="G35" s="95">
        <v>84</v>
      </c>
      <c r="H35" s="95">
        <v>114</v>
      </c>
      <c r="I35" s="95">
        <v>197</v>
      </c>
      <c r="J35" s="95">
        <v>249</v>
      </c>
      <c r="K35" s="95">
        <v>260</v>
      </c>
      <c r="L35" s="95">
        <v>275</v>
      </c>
      <c r="M35" s="95">
        <v>308</v>
      </c>
      <c r="N35" s="95">
        <v>308</v>
      </c>
      <c r="O35" s="95">
        <v>292</v>
      </c>
      <c r="P35" s="95">
        <v>292</v>
      </c>
      <c r="Q35" s="95">
        <v>294</v>
      </c>
      <c r="R35" s="95">
        <v>234</v>
      </c>
      <c r="S35" s="95">
        <v>147</v>
      </c>
      <c r="T35" s="95">
        <v>109</v>
      </c>
      <c r="U35" s="95">
        <v>59</v>
      </c>
      <c r="V35" s="95">
        <v>59</v>
      </c>
      <c r="W35" s="95">
        <v>56</v>
      </c>
      <c r="X35" s="95">
        <v>86</v>
      </c>
      <c r="Y35" s="95">
        <v>131</v>
      </c>
      <c r="Z35" s="96"/>
      <c r="AA35" s="74">
        <f t="shared" ref="AA35:AA40" si="5">SUM(B35:Z35)</f>
        <v>4025</v>
      </c>
    </row>
    <row r="36" spans="1:27" ht="25.15" customHeight="1" x14ac:dyDescent="0.2">
      <c r="A36" s="97" t="s">
        <v>42</v>
      </c>
      <c r="B36" s="98">
        <v>178.001</v>
      </c>
      <c r="C36" s="99">
        <v>201.001</v>
      </c>
      <c r="D36" s="99">
        <v>144</v>
      </c>
      <c r="E36" s="99">
        <v>133</v>
      </c>
      <c r="F36" s="99">
        <v>176</v>
      </c>
      <c r="G36" s="99">
        <v>162</v>
      </c>
      <c r="H36" s="99">
        <v>145</v>
      </c>
      <c r="I36" s="99">
        <v>145</v>
      </c>
      <c r="J36" s="99">
        <v>100</v>
      </c>
      <c r="K36" s="99">
        <v>128</v>
      </c>
      <c r="L36" s="99">
        <v>196</v>
      </c>
      <c r="M36" s="99">
        <v>175</v>
      </c>
      <c r="N36" s="99">
        <v>164</v>
      </c>
      <c r="O36" s="99">
        <v>181</v>
      </c>
      <c r="P36" s="99">
        <v>231</v>
      </c>
      <c r="Q36" s="99">
        <v>236</v>
      </c>
      <c r="R36" s="99">
        <v>259</v>
      </c>
      <c r="S36" s="99">
        <v>222</v>
      </c>
      <c r="T36" s="99">
        <v>208</v>
      </c>
      <c r="U36" s="99">
        <v>127</v>
      </c>
      <c r="V36" s="99">
        <v>153</v>
      </c>
      <c r="W36" s="99">
        <v>137</v>
      </c>
      <c r="X36" s="99">
        <v>163</v>
      </c>
      <c r="Y36" s="99">
        <v>219</v>
      </c>
      <c r="Z36" s="100"/>
      <c r="AA36" s="79">
        <f t="shared" si="5"/>
        <v>4183.0020000000004</v>
      </c>
    </row>
    <row r="37" spans="1:27" ht="25.15" customHeight="1" x14ac:dyDescent="0.2">
      <c r="A37" s="97" t="s">
        <v>43</v>
      </c>
      <c r="B37" s="98">
        <v>446.8</v>
      </c>
      <c r="C37" s="99">
        <v>156.1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554</v>
      </c>
      <c r="U37" s="99">
        <v>1023.8</v>
      </c>
      <c r="V37" s="99">
        <v>1028</v>
      </c>
      <c r="W37" s="99">
        <v>1058</v>
      </c>
      <c r="X37" s="99">
        <v>1053</v>
      </c>
      <c r="Y37" s="99">
        <v>1017.4</v>
      </c>
      <c r="Z37" s="100"/>
      <c r="AA37" s="79">
        <f t="shared" si="5"/>
        <v>6337.0999999999995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30</v>
      </c>
      <c r="K38" s="99">
        <v>54</v>
      </c>
      <c r="L38" s="99">
        <v>146</v>
      </c>
      <c r="M38" s="99">
        <v>146</v>
      </c>
      <c r="N38" s="99">
        <v>146</v>
      </c>
      <c r="O38" s="99">
        <v>171</v>
      </c>
      <c r="P38" s="99">
        <v>156</v>
      </c>
      <c r="Q38" s="99">
        <v>145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994</v>
      </c>
    </row>
    <row r="39" spans="1:27" ht="25.15" customHeight="1" x14ac:dyDescent="0.2">
      <c r="A39" s="97" t="s">
        <v>45</v>
      </c>
      <c r="B39" s="98"/>
      <c r="C39" s="99"/>
      <c r="D39" s="99">
        <v>178.3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36.5</v>
      </c>
      <c r="K39" s="99">
        <v>356.1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/>
      <c r="U39" s="99"/>
      <c r="V39" s="99"/>
      <c r="W39" s="99"/>
      <c r="X39" s="99"/>
      <c r="Y39" s="99">
        <v>117.8</v>
      </c>
      <c r="Z39" s="100"/>
      <c r="AA39" s="79">
        <f t="shared" si="5"/>
        <v>7188.7</v>
      </c>
    </row>
    <row r="40" spans="1:27" ht="30" customHeight="1" thickBot="1" x14ac:dyDescent="0.25">
      <c r="A40" s="86" t="s">
        <v>46</v>
      </c>
      <c r="B40" s="87">
        <f>IF(LEN(B$2)&gt;0,SUM(B35:B39),"")</f>
        <v>733.80099999999993</v>
      </c>
      <c r="C40" s="88">
        <f t="shared" ref="C40:Z40" si="6">IF(LEN(C$2)&gt;0,SUM(C35:C39),"")</f>
        <v>467.101</v>
      </c>
      <c r="D40" s="88">
        <f t="shared" si="6"/>
        <v>406.3</v>
      </c>
      <c r="E40" s="88">
        <f t="shared" si="6"/>
        <v>717</v>
      </c>
      <c r="F40" s="88">
        <f t="shared" si="6"/>
        <v>760</v>
      </c>
      <c r="G40" s="88">
        <f t="shared" si="6"/>
        <v>746</v>
      </c>
      <c r="H40" s="88">
        <f t="shared" si="6"/>
        <v>759</v>
      </c>
      <c r="I40" s="88">
        <f t="shared" si="6"/>
        <v>842</v>
      </c>
      <c r="J40" s="88">
        <f t="shared" si="6"/>
        <v>415.5</v>
      </c>
      <c r="K40" s="88">
        <f t="shared" si="6"/>
        <v>798.1</v>
      </c>
      <c r="L40" s="88">
        <f t="shared" si="6"/>
        <v>1117</v>
      </c>
      <c r="M40" s="88">
        <f t="shared" si="6"/>
        <v>1129</v>
      </c>
      <c r="N40" s="88">
        <f t="shared" si="6"/>
        <v>1118</v>
      </c>
      <c r="O40" s="88">
        <f t="shared" si="6"/>
        <v>1144</v>
      </c>
      <c r="P40" s="88">
        <f t="shared" si="6"/>
        <v>1179</v>
      </c>
      <c r="Q40" s="88">
        <f t="shared" si="6"/>
        <v>1175</v>
      </c>
      <c r="R40" s="88">
        <f t="shared" si="6"/>
        <v>993</v>
      </c>
      <c r="S40" s="88">
        <f t="shared" si="6"/>
        <v>869</v>
      </c>
      <c r="T40" s="88">
        <f t="shared" si="6"/>
        <v>871</v>
      </c>
      <c r="U40" s="88">
        <f t="shared" si="6"/>
        <v>1209.8</v>
      </c>
      <c r="V40" s="88">
        <f t="shared" si="6"/>
        <v>1240</v>
      </c>
      <c r="W40" s="88">
        <f t="shared" si="6"/>
        <v>1251</v>
      </c>
      <c r="X40" s="88">
        <f t="shared" si="6"/>
        <v>1302</v>
      </c>
      <c r="Y40" s="88">
        <f t="shared" si="6"/>
        <v>1485.2</v>
      </c>
      <c r="Z40" s="89" t="str">
        <f t="shared" si="6"/>
        <v/>
      </c>
      <c r="AA40" s="90">
        <f t="shared" si="5"/>
        <v>22727.802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>
        <v>446.8</v>
      </c>
      <c r="C45" s="99">
        <v>156.1</v>
      </c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554</v>
      </c>
      <c r="U45" s="99">
        <v>1023.8</v>
      </c>
      <c r="V45" s="99">
        <v>1028</v>
      </c>
      <c r="W45" s="99">
        <v>1058</v>
      </c>
      <c r="X45" s="99">
        <v>1053</v>
      </c>
      <c r="Y45" s="99">
        <v>1017.4</v>
      </c>
      <c r="Z45" s="100"/>
      <c r="AA45" s="79">
        <f t="shared" si="7"/>
        <v>6337.0999999999995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>
        <v>178.3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36.5</v>
      </c>
      <c r="K47" s="99">
        <v>356.1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/>
      <c r="U47" s="99"/>
      <c r="V47" s="99"/>
      <c r="W47" s="99"/>
      <c r="X47" s="99"/>
      <c r="Y47" s="99">
        <v>117.8</v>
      </c>
      <c r="Z47" s="100"/>
      <c r="AA47" s="79">
        <f t="shared" si="7"/>
        <v>7188.7</v>
      </c>
    </row>
    <row r="48" spans="1:27" ht="25.15" customHeight="1" x14ac:dyDescent="0.2">
      <c r="A48" s="85" t="s">
        <v>48</v>
      </c>
      <c r="B48" s="98">
        <v>141</v>
      </c>
      <c r="C48" s="99">
        <v>136</v>
      </c>
      <c r="D48" s="99">
        <v>122</v>
      </c>
      <c r="E48" s="99">
        <v>111</v>
      </c>
      <c r="F48" s="99">
        <v>105</v>
      </c>
      <c r="G48" s="99">
        <v>107</v>
      </c>
      <c r="H48" s="99">
        <v>138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141.5</v>
      </c>
      <c r="W48" s="99">
        <v>145.5</v>
      </c>
      <c r="X48" s="99">
        <v>150</v>
      </c>
      <c r="Y48" s="99">
        <v>148</v>
      </c>
      <c r="Z48" s="100"/>
      <c r="AA48" s="79">
        <f t="shared" si="7"/>
        <v>3395</v>
      </c>
    </row>
    <row r="49" spans="1:27" ht="30" customHeight="1" thickBot="1" x14ac:dyDescent="0.25">
      <c r="A49" s="86" t="s">
        <v>49</v>
      </c>
      <c r="B49" s="87">
        <f>IF(LEN(B$2)&gt;0,SUM(B43:B48),"")</f>
        <v>587.79999999999995</v>
      </c>
      <c r="C49" s="88">
        <f t="shared" ref="C49:Z49" si="8">IF(LEN(C$2)&gt;0,SUM(C43:C48),"")</f>
        <v>292.10000000000002</v>
      </c>
      <c r="D49" s="88">
        <f t="shared" si="8"/>
        <v>300.3</v>
      </c>
      <c r="E49" s="88">
        <f t="shared" si="8"/>
        <v>611</v>
      </c>
      <c r="F49" s="88">
        <f t="shared" si="8"/>
        <v>605</v>
      </c>
      <c r="G49" s="88">
        <f t="shared" si="8"/>
        <v>607</v>
      </c>
      <c r="H49" s="88">
        <f t="shared" si="8"/>
        <v>638</v>
      </c>
      <c r="I49" s="88">
        <f t="shared" si="8"/>
        <v>650</v>
      </c>
      <c r="J49" s="88">
        <f t="shared" si="8"/>
        <v>186.5</v>
      </c>
      <c r="K49" s="88">
        <f t="shared" si="8"/>
        <v>506.1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650</v>
      </c>
      <c r="T49" s="88">
        <f t="shared" si="8"/>
        <v>704</v>
      </c>
      <c r="U49" s="88">
        <f t="shared" si="8"/>
        <v>1173.8</v>
      </c>
      <c r="V49" s="88">
        <f t="shared" si="8"/>
        <v>1169.5</v>
      </c>
      <c r="W49" s="88">
        <f t="shared" si="8"/>
        <v>1203.5</v>
      </c>
      <c r="X49" s="88">
        <f t="shared" si="8"/>
        <v>1203</v>
      </c>
      <c r="Y49" s="88">
        <f t="shared" si="8"/>
        <v>1283.2</v>
      </c>
      <c r="Z49" s="89" t="str">
        <f t="shared" si="8"/>
        <v/>
      </c>
      <c r="AA49" s="90">
        <f t="shared" si="7"/>
        <v>16920.8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6673.1620000000003</v>
      </c>
      <c r="C52" s="88">
        <f t="shared" ref="C52:Z52" si="10">IF(LEN(C$2)&gt;0,SUM(C10:C15)+C26+C40,"")</f>
        <v>6203.8249999999998</v>
      </c>
      <c r="D52" s="88">
        <f t="shared" si="10"/>
        <v>5978.0369999999994</v>
      </c>
      <c r="E52" s="88">
        <f t="shared" si="10"/>
        <v>6170.9580000000005</v>
      </c>
      <c r="F52" s="88">
        <f t="shared" si="10"/>
        <v>6185.6790000000001</v>
      </c>
      <c r="G52" s="88">
        <f t="shared" si="10"/>
        <v>6233.3159999999998</v>
      </c>
      <c r="H52" s="88">
        <f t="shared" si="10"/>
        <v>6631.09</v>
      </c>
      <c r="I52" s="88">
        <f t="shared" si="10"/>
        <v>7227.8099999999995</v>
      </c>
      <c r="J52" s="88">
        <f t="shared" si="10"/>
        <v>7361.1350000000002</v>
      </c>
      <c r="K52" s="88">
        <f t="shared" si="10"/>
        <v>8114.9149999999991</v>
      </c>
      <c r="L52" s="88">
        <f t="shared" si="10"/>
        <v>8720.32</v>
      </c>
      <c r="M52" s="88">
        <f t="shared" si="10"/>
        <v>9158.6939999999995</v>
      </c>
      <c r="N52" s="88">
        <f t="shared" si="10"/>
        <v>9320.7260000000006</v>
      </c>
      <c r="O52" s="88">
        <f t="shared" si="10"/>
        <v>9222.5169999999998</v>
      </c>
      <c r="P52" s="88">
        <f t="shared" si="10"/>
        <v>8998.0999999999985</v>
      </c>
      <c r="Q52" s="88">
        <f t="shared" si="10"/>
        <v>8691.3469999999998</v>
      </c>
      <c r="R52" s="88">
        <f t="shared" si="10"/>
        <v>8429.0510000000013</v>
      </c>
      <c r="S52" s="88">
        <f t="shared" si="10"/>
        <v>8257.0280000000021</v>
      </c>
      <c r="T52" s="88">
        <f t="shared" si="10"/>
        <v>8209.5350000000017</v>
      </c>
      <c r="U52" s="88">
        <f t="shared" si="10"/>
        <v>8498.6319999999996</v>
      </c>
      <c r="V52" s="88">
        <f t="shared" si="10"/>
        <v>8434.4350000000013</v>
      </c>
      <c r="W52" s="88">
        <f t="shared" si="10"/>
        <v>8172.1989999999996</v>
      </c>
      <c r="X52" s="88">
        <f t="shared" si="10"/>
        <v>7901.6769999999997</v>
      </c>
      <c r="Y52" s="88">
        <f t="shared" si="10"/>
        <v>7593.308</v>
      </c>
      <c r="Z52" s="89" t="str">
        <f t="shared" si="10"/>
        <v/>
      </c>
      <c r="AA52" s="104">
        <f>SUM(B52:Z52)</f>
        <v>186387.49600000001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209.4</v>
      </c>
      <c r="C4" s="18">
        <v>-194.50000000000003</v>
      </c>
      <c r="D4" s="18">
        <v>154.70000000000002</v>
      </c>
      <c r="E4" s="18">
        <v>227.60000000000002</v>
      </c>
      <c r="F4" s="18">
        <v>189.39999999999998</v>
      </c>
      <c r="G4" s="18">
        <v>109</v>
      </c>
      <c r="H4" s="18">
        <v>-81</v>
      </c>
      <c r="I4" s="18">
        <v>-199.20000000000005</v>
      </c>
      <c r="J4" s="18">
        <v>-1070.5</v>
      </c>
      <c r="K4" s="18">
        <v>-754.9</v>
      </c>
      <c r="L4" s="18">
        <v>-595</v>
      </c>
      <c r="M4" s="18">
        <v>-595</v>
      </c>
      <c r="N4" s="18">
        <v>-595</v>
      </c>
      <c r="O4" s="18">
        <v>-595</v>
      </c>
      <c r="P4" s="18">
        <v>-595</v>
      </c>
      <c r="Q4" s="18">
        <v>-595</v>
      </c>
      <c r="R4" s="18">
        <v>-596</v>
      </c>
      <c r="S4" s="18">
        <v>212.39999999999998</v>
      </c>
      <c r="T4" s="18">
        <v>511.7</v>
      </c>
      <c r="U4" s="18">
        <v>872.59999999999991</v>
      </c>
      <c r="V4" s="18">
        <v>940.2</v>
      </c>
      <c r="W4" s="18">
        <v>1056.0999999999999</v>
      </c>
      <c r="X4" s="18">
        <v>941.6</v>
      </c>
      <c r="Y4" s="18">
        <v>1135.2</v>
      </c>
      <c r="Z4" s="19"/>
      <c r="AA4" s="111">
        <f>SUM(B4:Z4)</f>
        <v>93.7999999999995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126.43</v>
      </c>
      <c r="C7" s="117">
        <v>118.13</v>
      </c>
      <c r="D7" s="117">
        <v>107.98</v>
      </c>
      <c r="E7" s="117">
        <v>105.1</v>
      </c>
      <c r="F7" s="117">
        <v>99.04</v>
      </c>
      <c r="G7" s="117">
        <v>97.63</v>
      </c>
      <c r="H7" s="117">
        <v>90.41</v>
      </c>
      <c r="I7" s="117">
        <v>90.41</v>
      </c>
      <c r="J7" s="117">
        <v>104.66</v>
      </c>
      <c r="K7" s="117">
        <v>89.96</v>
      </c>
      <c r="L7" s="117">
        <v>42.5</v>
      </c>
      <c r="M7" s="117">
        <v>25</v>
      </c>
      <c r="N7" s="117">
        <v>20</v>
      </c>
      <c r="O7" s="117">
        <v>20</v>
      </c>
      <c r="P7" s="117">
        <v>25</v>
      </c>
      <c r="Q7" s="117">
        <v>57.19</v>
      </c>
      <c r="R7" s="117">
        <v>97.21</v>
      </c>
      <c r="S7" s="117">
        <v>97.39</v>
      </c>
      <c r="T7" s="117">
        <v>104.57</v>
      </c>
      <c r="U7" s="117">
        <v>128.99</v>
      </c>
      <c r="V7" s="117">
        <v>139.34</v>
      </c>
      <c r="W7" s="117">
        <v>132.58000000000001</v>
      </c>
      <c r="X7" s="117">
        <v>112.85</v>
      </c>
      <c r="Y7" s="117">
        <v>106</v>
      </c>
      <c r="Z7" s="118"/>
      <c r="AA7" s="119">
        <f>IF(SUM(B7:Z7)&lt;&gt;0,AVERAGEIF(B7:Z7,"&lt;&gt;"""),"")</f>
        <v>89.098749999999995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>
        <v>23.6</v>
      </c>
      <c r="E13" s="129">
        <v>272.39999999999998</v>
      </c>
      <c r="F13" s="129">
        <v>310.60000000000002</v>
      </c>
      <c r="G13" s="129">
        <v>391</v>
      </c>
      <c r="H13" s="129">
        <v>581</v>
      </c>
      <c r="I13" s="129">
        <v>699.2</v>
      </c>
      <c r="J13" s="129">
        <v>1107</v>
      </c>
      <c r="K13" s="129">
        <v>1111</v>
      </c>
      <c r="L13" s="129">
        <v>1095</v>
      </c>
      <c r="M13" s="129">
        <v>1095</v>
      </c>
      <c r="N13" s="129">
        <v>1095</v>
      </c>
      <c r="O13" s="129">
        <v>1095</v>
      </c>
      <c r="P13" s="129">
        <v>1095</v>
      </c>
      <c r="Q13" s="129">
        <v>1095</v>
      </c>
      <c r="R13" s="129">
        <v>1096</v>
      </c>
      <c r="S13" s="129">
        <v>287.60000000000002</v>
      </c>
      <c r="T13" s="129"/>
      <c r="U13" s="129"/>
      <c r="V13" s="129"/>
      <c r="W13" s="129"/>
      <c r="X13" s="129"/>
      <c r="Y13" s="130"/>
      <c r="Z13" s="131"/>
      <c r="AA13" s="132">
        <f t="shared" si="0"/>
        <v>12449.4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>
        <v>237.4</v>
      </c>
      <c r="C15" s="133">
        <v>350.6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42.3</v>
      </c>
      <c r="U15" s="133">
        <v>151.19999999999999</v>
      </c>
      <c r="V15" s="133">
        <v>87.8</v>
      </c>
      <c r="W15" s="133">
        <v>1.9</v>
      </c>
      <c r="X15" s="133">
        <v>111.4</v>
      </c>
      <c r="Y15" s="133"/>
      <c r="Z15" s="131"/>
      <c r="AA15" s="132">
        <f t="shared" si="0"/>
        <v>982.59999999999991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237.4</v>
      </c>
      <c r="C16" s="135">
        <f t="shared" si="1"/>
        <v>350.6</v>
      </c>
      <c r="D16" s="135">
        <f t="shared" si="1"/>
        <v>23.6</v>
      </c>
      <c r="E16" s="135">
        <f t="shared" si="1"/>
        <v>272.39999999999998</v>
      </c>
      <c r="F16" s="135">
        <f t="shared" si="1"/>
        <v>310.60000000000002</v>
      </c>
      <c r="G16" s="135">
        <f t="shared" si="1"/>
        <v>391</v>
      </c>
      <c r="H16" s="135">
        <f t="shared" si="1"/>
        <v>581</v>
      </c>
      <c r="I16" s="135">
        <f t="shared" si="1"/>
        <v>699.2</v>
      </c>
      <c r="J16" s="135">
        <f t="shared" si="1"/>
        <v>1107</v>
      </c>
      <c r="K16" s="135">
        <f t="shared" si="1"/>
        <v>1111</v>
      </c>
      <c r="L16" s="135">
        <f t="shared" si="1"/>
        <v>1095</v>
      </c>
      <c r="M16" s="135">
        <f t="shared" si="1"/>
        <v>1095</v>
      </c>
      <c r="N16" s="135">
        <f t="shared" si="1"/>
        <v>1095</v>
      </c>
      <c r="O16" s="135">
        <f t="shared" si="1"/>
        <v>1095</v>
      </c>
      <c r="P16" s="135">
        <f t="shared" si="1"/>
        <v>1095</v>
      </c>
      <c r="Q16" s="135">
        <f t="shared" si="1"/>
        <v>1095</v>
      </c>
      <c r="R16" s="135">
        <f t="shared" si="1"/>
        <v>1096</v>
      </c>
      <c r="S16" s="135">
        <f t="shared" si="1"/>
        <v>287.60000000000002</v>
      </c>
      <c r="T16" s="135">
        <f t="shared" si="1"/>
        <v>42.3</v>
      </c>
      <c r="U16" s="135">
        <f t="shared" si="1"/>
        <v>151.19999999999999</v>
      </c>
      <c r="V16" s="135">
        <f t="shared" si="1"/>
        <v>87.8</v>
      </c>
      <c r="W16" s="135">
        <f t="shared" si="1"/>
        <v>1.9</v>
      </c>
      <c r="X16" s="135">
        <f t="shared" si="1"/>
        <v>111.4</v>
      </c>
      <c r="Y16" s="135">
        <f t="shared" si="1"/>
        <v>0</v>
      </c>
      <c r="Z16" s="136" t="str">
        <f t="shared" si="1"/>
        <v/>
      </c>
      <c r="AA16" s="90">
        <f t="shared" si="0"/>
        <v>13431.999999999998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>
        <v>446.8</v>
      </c>
      <c r="C21" s="129">
        <v>156.1</v>
      </c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554</v>
      </c>
      <c r="U21" s="129">
        <v>1023.8</v>
      </c>
      <c r="V21" s="129">
        <v>1028</v>
      </c>
      <c r="W21" s="129">
        <v>1058</v>
      </c>
      <c r="X21" s="129">
        <v>1053</v>
      </c>
      <c r="Y21" s="130">
        <v>1017.4</v>
      </c>
      <c r="Z21" s="131"/>
      <c r="AA21" s="132">
        <f t="shared" si="2"/>
        <v>6337.0999999999995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>
        <v>178.3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36.5</v>
      </c>
      <c r="K23" s="133">
        <v>356.1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/>
      <c r="V23" s="133"/>
      <c r="W23" s="133"/>
      <c r="X23" s="133"/>
      <c r="Y23" s="133">
        <v>117.8</v>
      </c>
      <c r="Z23" s="131"/>
      <c r="AA23" s="132">
        <f t="shared" si="2"/>
        <v>7188.7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446.8</v>
      </c>
      <c r="C24" s="135">
        <f t="shared" si="3"/>
        <v>156.1</v>
      </c>
      <c r="D24" s="135">
        <f t="shared" si="3"/>
        <v>178.3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36.5</v>
      </c>
      <c r="K24" s="135">
        <f t="shared" si="3"/>
        <v>356.1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554</v>
      </c>
      <c r="U24" s="135">
        <f t="shared" si="3"/>
        <v>1023.8</v>
      </c>
      <c r="V24" s="135">
        <f t="shared" si="3"/>
        <v>1028</v>
      </c>
      <c r="W24" s="135">
        <f t="shared" si="3"/>
        <v>1058</v>
      </c>
      <c r="X24" s="135">
        <f t="shared" si="3"/>
        <v>1053</v>
      </c>
      <c r="Y24" s="135">
        <f t="shared" si="3"/>
        <v>1135.2</v>
      </c>
      <c r="Z24" s="136" t="str">
        <f t="shared" si="3"/>
        <v/>
      </c>
      <c r="AA24" s="90">
        <f t="shared" si="2"/>
        <v>13525.8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2024-07-05T11:08:10Z</dcterms:created>
  <dcterms:modified xsi:type="dcterms:W3CDTF">2024-07-05T11:08:12Z</dcterms:modified>
</cp:coreProperties>
</file>