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<sst xmlns="http://schemas.openxmlformats.org/spreadsheetml/2006/main" count="119" uniqueCount="54">
  <si>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04/07/2024 14:06:37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</si>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</sst>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FC-4235-B831-67B2D1A9646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FC-4235-B831-67B2D1A9646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2FC-4235-B831-67B2D1A9646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2FC-4235-B831-67B2D1A9646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FC-4235-B831-67B2D1A9646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FC-4235-B831-67B2D1A9646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FC-4235-B831-67B2D1A9646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302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437.58699999999999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2FC-4235-B831-67B2D1A9646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229</c:v>
                </c:pt>
                <c:pt idx="1">
                  <c:v>205</c:v>
                </c:pt>
                <c:pt idx="2">
                  <c:v>188</c:v>
                </c:pt>
                <c:pt idx="3">
                  <c:v>177</c:v>
                </c:pt>
                <c:pt idx="4">
                  <c:v>173</c:v>
                </c:pt>
                <c:pt idx="5">
                  <c:v>183</c:v>
                </c:pt>
                <c:pt idx="6">
                  <c:v>236</c:v>
                </c:pt>
                <c:pt idx="7">
                  <c:v>288</c:v>
                </c:pt>
                <c:pt idx="8">
                  <c:v>320</c:v>
                </c:pt>
                <c:pt idx="9">
                  <c:v>326</c:v>
                </c:pt>
                <c:pt idx="10">
                  <c:v>322</c:v>
                </c:pt>
                <c:pt idx="11">
                  <c:v>321</c:v>
                </c:pt>
                <c:pt idx="12">
                  <c:v>318</c:v>
                </c:pt>
                <c:pt idx="13">
                  <c:v>300</c:v>
                </c:pt>
                <c:pt idx="14">
                  <c:v>276</c:v>
                </c:pt>
                <c:pt idx="15">
                  <c:v>261</c:v>
                </c:pt>
                <c:pt idx="16">
                  <c:v>264</c:v>
                </c:pt>
                <c:pt idx="17">
                  <c:v>279</c:v>
                </c:pt>
                <c:pt idx="18">
                  <c:v>289</c:v>
                </c:pt>
                <c:pt idx="19">
                  <c:v>285</c:v>
                </c:pt>
                <c:pt idx="20">
                  <c:v>277</c:v>
                </c:pt>
                <c:pt idx="21">
                  <c:v>239</c:v>
                </c:pt>
                <c:pt idx="22">
                  <c:v>197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2FC-4235-B831-67B2D1A9646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3868.6490000000003</c:v>
                </c:pt>
                <c:pt idx="1">
                  <c:v>3538.1880000000001</c:v>
                </c:pt>
                <c:pt idx="2">
                  <c:v>2879.6379999999999</c:v>
                </c:pt>
                <c:pt idx="3">
                  <c:v>2838.78</c:v>
                </c:pt>
                <c:pt idx="4">
                  <c:v>2878.5910000000003</c:v>
                </c:pt>
                <c:pt idx="5">
                  <c:v>3131.6170000000006</c:v>
                </c:pt>
                <c:pt idx="6">
                  <c:v>3505.0619999999999</c:v>
                </c:pt>
                <c:pt idx="7">
                  <c:v>3071.3449999999998</c:v>
                </c:pt>
                <c:pt idx="8">
                  <c:v>2192.9</c:v>
                </c:pt>
                <c:pt idx="9">
                  <c:v>1532.9</c:v>
                </c:pt>
                <c:pt idx="10">
                  <c:v>1232.9000000000001</c:v>
                </c:pt>
                <c:pt idx="11">
                  <c:v>1082.9000000000001</c:v>
                </c:pt>
                <c:pt idx="12">
                  <c:v>1082.9000000000001</c:v>
                </c:pt>
                <c:pt idx="13">
                  <c:v>1082.9000000000001</c:v>
                </c:pt>
                <c:pt idx="14">
                  <c:v>1242.9000000000001</c:v>
                </c:pt>
                <c:pt idx="15">
                  <c:v>1772.7750000000001</c:v>
                </c:pt>
                <c:pt idx="16">
                  <c:v>2583.3000000000002</c:v>
                </c:pt>
                <c:pt idx="17">
                  <c:v>3010.212</c:v>
                </c:pt>
                <c:pt idx="18">
                  <c:v>3851.3759999999997</c:v>
                </c:pt>
                <c:pt idx="19">
                  <c:v>3889.2330000000002</c:v>
                </c:pt>
                <c:pt idx="20">
                  <c:v>3967.7040000000002</c:v>
                </c:pt>
                <c:pt idx="21">
                  <c:v>4003.01</c:v>
                </c:pt>
                <c:pt idx="22">
                  <c:v>4058.3319999999999</c:v>
                </c:pt>
                <c:pt idx="23">
                  <c:v>4019.1280000000002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FC-4235-B831-67B2D1A9646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538.29999999999995</c:v>
                </c:pt>
                <c:pt idx="1">
                  <c:v>989.3</c:v>
                </c:pt>
                <c:pt idx="2">
                  <c:v>1432.2</c:v>
                </c:pt>
                <c:pt idx="3">
                  <c:v>1297</c:v>
                </c:pt>
                <c:pt idx="4">
                  <c:v>974.9</c:v>
                </c:pt>
                <c:pt idx="5">
                  <c:v>526</c:v>
                </c:pt>
                <c:pt idx="6">
                  <c:v>533</c:v>
                </c:pt>
                <c:pt idx="7">
                  <c:v>510</c:v>
                </c:pt>
                <c:pt idx="8">
                  <c:v>948.7</c:v>
                </c:pt>
                <c:pt idx="9">
                  <c:v>1280.3</c:v>
                </c:pt>
                <c:pt idx="10">
                  <c:v>1351.5</c:v>
                </c:pt>
                <c:pt idx="11">
                  <c:v>1310.5999999999999</c:v>
                </c:pt>
                <c:pt idx="12">
                  <c:v>1116.5</c:v>
                </c:pt>
                <c:pt idx="13">
                  <c:v>1000.2</c:v>
                </c:pt>
                <c:pt idx="14">
                  <c:v>971.8</c:v>
                </c:pt>
                <c:pt idx="15">
                  <c:v>892</c:v>
                </c:pt>
                <c:pt idx="16">
                  <c:v>867.3</c:v>
                </c:pt>
                <c:pt idx="17">
                  <c:v>571.5</c:v>
                </c:pt>
                <c:pt idx="18">
                  <c:v>626.5</c:v>
                </c:pt>
                <c:pt idx="19">
                  <c:v>998.1</c:v>
                </c:pt>
                <c:pt idx="20">
                  <c:v>1104</c:v>
                </c:pt>
                <c:pt idx="21">
                  <c:v>1075.931</c:v>
                </c:pt>
                <c:pt idx="22">
                  <c:v>945</c:v>
                </c:pt>
                <c:pt idx="23">
                  <c:v>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FC-4235-B831-67B2D1A9646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932.54099999999994</c:v>
                </c:pt>
                <c:pt idx="1">
                  <c:v>1041.7460000000003</c:v>
                </c:pt>
                <c:pt idx="2">
                  <c:v>1143.278</c:v>
                </c:pt>
                <c:pt idx="3">
                  <c:v>1232.3489999999997</c:v>
                </c:pt>
                <c:pt idx="4">
                  <c:v>1325.9679999999998</c:v>
                </c:pt>
                <c:pt idx="5">
                  <c:v>1481.2140000000004</c:v>
                </c:pt>
                <c:pt idx="6">
                  <c:v>1948.2869999999998</c:v>
                </c:pt>
                <c:pt idx="7">
                  <c:v>2976.2400000000007</c:v>
                </c:pt>
                <c:pt idx="8">
                  <c:v>4223.5060000000003</c:v>
                </c:pt>
                <c:pt idx="9">
                  <c:v>5265.6369999999997</c:v>
                </c:pt>
                <c:pt idx="10">
                  <c:v>5944.0790000000015</c:v>
                </c:pt>
                <c:pt idx="11">
                  <c:v>6323.7199999999993</c:v>
                </c:pt>
                <c:pt idx="12">
                  <c:v>6495.415</c:v>
                </c:pt>
                <c:pt idx="13">
                  <c:v>6382.7509999999993</c:v>
                </c:pt>
                <c:pt idx="14">
                  <c:v>6022.1299999999992</c:v>
                </c:pt>
                <c:pt idx="15">
                  <c:v>5378.5770000000002</c:v>
                </c:pt>
                <c:pt idx="16">
                  <c:v>4416.7240000000002</c:v>
                </c:pt>
                <c:pt idx="17">
                  <c:v>3290.9359999999997</c:v>
                </c:pt>
                <c:pt idx="18">
                  <c:v>2167.0210000000002</c:v>
                </c:pt>
                <c:pt idx="19">
                  <c:v>1507.4429999999998</c:v>
                </c:pt>
                <c:pt idx="20">
                  <c:v>1287.5399999999997</c:v>
                </c:pt>
                <c:pt idx="21">
                  <c:v>1259.2699999999995</c:v>
                </c:pt>
                <c:pt idx="22">
                  <c:v>1259.0649999999998</c:v>
                </c:pt>
                <c:pt idx="23">
                  <c:v>1267.6679999999999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FC-4235-B831-67B2D1A9646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37</c:v>
                </c:pt>
                <c:pt idx="2">
                  <c:v>40</c:v>
                </c:pt>
                <c:pt idx="3">
                  <c:v>43</c:v>
                </c:pt>
                <c:pt idx="4">
                  <c:v>48</c:v>
                </c:pt>
                <c:pt idx="5">
                  <c:v>52</c:v>
                </c:pt>
                <c:pt idx="6">
                  <c:v>60</c:v>
                </c:pt>
                <c:pt idx="7">
                  <c:v>75</c:v>
                </c:pt>
                <c:pt idx="8">
                  <c:v>95</c:v>
                </c:pt>
                <c:pt idx="9">
                  <c:v>116</c:v>
                </c:pt>
                <c:pt idx="10">
                  <c:v>135</c:v>
                </c:pt>
                <c:pt idx="11">
                  <c:v>155</c:v>
                </c:pt>
                <c:pt idx="12">
                  <c:v>172</c:v>
                </c:pt>
                <c:pt idx="13">
                  <c:v>180</c:v>
                </c:pt>
                <c:pt idx="14">
                  <c:v>184</c:v>
                </c:pt>
                <c:pt idx="15">
                  <c:v>182</c:v>
                </c:pt>
                <c:pt idx="16">
                  <c:v>174</c:v>
                </c:pt>
                <c:pt idx="17">
                  <c:v>161</c:v>
                </c:pt>
                <c:pt idx="18">
                  <c:v>149</c:v>
                </c:pt>
                <c:pt idx="19">
                  <c:v>143</c:v>
                </c:pt>
                <c:pt idx="20">
                  <c:v>141</c:v>
                </c:pt>
                <c:pt idx="21">
                  <c:v>141</c:v>
                </c:pt>
                <c:pt idx="22">
                  <c:v>140</c:v>
                </c:pt>
                <c:pt idx="23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2FC-4235-B831-67B2D1A9646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300</c:v>
                </c:pt>
                <c:pt idx="5">
                  <c:v>434</c:v>
                </c:pt>
                <c:pt idx="6">
                  <c:v>417</c:v>
                </c:pt>
                <c:pt idx="7">
                  <c:v>506</c:v>
                </c:pt>
                <c:pt idx="8">
                  <c:v>379</c:v>
                </c:pt>
                <c:pt idx="9">
                  <c:v>90</c:v>
                </c:pt>
                <c:pt idx="10">
                  <c:v>60</c:v>
                </c:pt>
                <c:pt idx="11">
                  <c:v>74</c:v>
                </c:pt>
                <c:pt idx="12">
                  <c:v>60</c:v>
                </c:pt>
                <c:pt idx="13">
                  <c:v>60</c:v>
                </c:pt>
                <c:pt idx="14">
                  <c:v>76</c:v>
                </c:pt>
                <c:pt idx="15">
                  <c:v>76</c:v>
                </c:pt>
                <c:pt idx="16">
                  <c:v>147</c:v>
                </c:pt>
                <c:pt idx="17">
                  <c:v>907</c:v>
                </c:pt>
                <c:pt idx="18">
                  <c:v>1145</c:v>
                </c:pt>
                <c:pt idx="19">
                  <c:v>1279</c:v>
                </c:pt>
                <c:pt idx="20">
                  <c:v>1301.1869999999999</c:v>
                </c:pt>
                <c:pt idx="21">
                  <c:v>1171</c:v>
                </c:pt>
                <c:pt idx="22">
                  <c:v>1032</c:v>
                </c:pt>
                <c:pt idx="23">
                  <c:v>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2FC-4235-B831-67B2D1A96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114.87</c:v>
                </c:pt>
                <c:pt idx="1">
                  <c:v>96.76</c:v>
                </c:pt>
                <c:pt idx="2">
                  <c:v>91.88</c:v>
                </c:pt>
                <c:pt idx="3">
                  <c:v>90.41</c:v>
                </c:pt>
                <c:pt idx="4">
                  <c:v>91.85</c:v>
                </c:pt>
                <c:pt idx="5">
                  <c:v>96.28</c:v>
                </c:pt>
                <c:pt idx="6">
                  <c:v>104.56</c:v>
                </c:pt>
                <c:pt idx="7">
                  <c:v>97.26</c:v>
                </c:pt>
                <c:pt idx="8">
                  <c:v>58.91</c:v>
                </c:pt>
                <c:pt idx="9">
                  <c:v>25</c:v>
                </c:pt>
                <c:pt idx="10">
                  <c:v>10.050000000000001</c:v>
                </c:pt>
                <c:pt idx="11">
                  <c:v>15</c:v>
                </c:pt>
                <c:pt idx="12">
                  <c:v>43.96</c:v>
                </c:pt>
                <c:pt idx="13">
                  <c:v>55</c:v>
                </c:pt>
                <c:pt idx="14">
                  <c:v>59.62</c:v>
                </c:pt>
                <c:pt idx="15">
                  <c:v>84.75</c:v>
                </c:pt>
                <c:pt idx="16">
                  <c:v>89.67</c:v>
                </c:pt>
                <c:pt idx="17">
                  <c:v>90.41</c:v>
                </c:pt>
                <c:pt idx="18">
                  <c:v>109.45</c:v>
                </c:pt>
                <c:pt idx="19">
                  <c:v>144.44999999999999</c:v>
                </c:pt>
                <c:pt idx="20">
                  <c:v>199.65</c:v>
                </c:pt>
                <c:pt idx="21">
                  <c:v>162.83000000000001</c:v>
                </c:pt>
                <c:pt idx="22">
                  <c:v>130.5</c:v>
                </c:pt>
                <c:pt idx="23">
                  <c:v>109.16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FC-4235-B831-67B2D1A96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124</c:v>
                </c:pt>
                <c:pt idx="1">
                  <c:v>102</c:v>
                </c:pt>
                <c:pt idx="2">
                  <c:v>101.5</c:v>
                </c:pt>
                <c:pt idx="3">
                  <c:v>98</c:v>
                </c:pt>
                <c:pt idx="4">
                  <c:v>98</c:v>
                </c:pt>
                <c:pt idx="5">
                  <c:v>100</c:v>
                </c:pt>
                <c:pt idx="6">
                  <c:v>92.5</c:v>
                </c:pt>
                <c:pt idx="7">
                  <c:v>91.5</c:v>
                </c:pt>
                <c:pt idx="8">
                  <c:v>87.5</c:v>
                </c:pt>
                <c:pt idx="9">
                  <c:v>79</c:v>
                </c:pt>
                <c:pt idx="10">
                  <c:v>76</c:v>
                </c:pt>
                <c:pt idx="11">
                  <c:v>79</c:v>
                </c:pt>
                <c:pt idx="12">
                  <c:v>81</c:v>
                </c:pt>
                <c:pt idx="13">
                  <c:v>89.5</c:v>
                </c:pt>
                <c:pt idx="14">
                  <c:v>96</c:v>
                </c:pt>
                <c:pt idx="15">
                  <c:v>113</c:v>
                </c:pt>
                <c:pt idx="16">
                  <c:v>125</c:v>
                </c:pt>
                <c:pt idx="17">
                  <c:v>152</c:v>
                </c:pt>
                <c:pt idx="18">
                  <c:v>178</c:v>
                </c:pt>
                <c:pt idx="19">
                  <c:v>165</c:v>
                </c:pt>
                <c:pt idx="20">
                  <c:v>146.5</c:v>
                </c:pt>
                <c:pt idx="21">
                  <c:v>165</c:v>
                </c:pt>
                <c:pt idx="22">
                  <c:v>155.5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43-43BD-968B-94F8C61C55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845.31000000000006</c:v>
                </c:pt>
                <c:pt idx="1">
                  <c:v>876.50300000000004</c:v>
                </c:pt>
                <c:pt idx="2">
                  <c:v>868.11900000000003</c:v>
                </c:pt>
                <c:pt idx="3">
                  <c:v>869.577</c:v>
                </c:pt>
                <c:pt idx="4">
                  <c:v>867.12200000000007</c:v>
                </c:pt>
                <c:pt idx="5">
                  <c:v>912.1</c:v>
                </c:pt>
                <c:pt idx="6">
                  <c:v>906.4860000000001</c:v>
                </c:pt>
                <c:pt idx="7">
                  <c:v>913.73199999999997</c:v>
                </c:pt>
                <c:pt idx="8">
                  <c:v>906.31600000000003</c:v>
                </c:pt>
                <c:pt idx="9">
                  <c:v>942.43799999999999</c:v>
                </c:pt>
                <c:pt idx="10">
                  <c:v>942.79</c:v>
                </c:pt>
                <c:pt idx="11">
                  <c:v>938.26300000000003</c:v>
                </c:pt>
                <c:pt idx="12">
                  <c:v>872.1640000000001</c:v>
                </c:pt>
                <c:pt idx="13">
                  <c:v>878.60500000000002</c:v>
                </c:pt>
                <c:pt idx="14">
                  <c:v>851.88</c:v>
                </c:pt>
                <c:pt idx="15">
                  <c:v>861.79599999999994</c:v>
                </c:pt>
                <c:pt idx="16">
                  <c:v>834.50900000000001</c:v>
                </c:pt>
                <c:pt idx="17">
                  <c:v>761.7829999999999</c:v>
                </c:pt>
                <c:pt idx="18">
                  <c:v>733.20299999999997</c:v>
                </c:pt>
                <c:pt idx="19">
                  <c:v>732.45900000000006</c:v>
                </c:pt>
                <c:pt idx="20">
                  <c:v>740.45799999999997</c:v>
                </c:pt>
                <c:pt idx="21">
                  <c:v>738.4</c:v>
                </c:pt>
                <c:pt idx="22">
                  <c:v>774.59800000000007</c:v>
                </c:pt>
                <c:pt idx="23">
                  <c:v>784.56200000000001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43-43BD-968B-94F8C61C55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1254.826</c:v>
                </c:pt>
                <c:pt idx="1">
                  <c:v>1250.9349999999997</c:v>
                </c:pt>
                <c:pt idx="2">
                  <c:v>1248.471</c:v>
                </c:pt>
                <c:pt idx="3">
                  <c:v>1248.1849999999999</c:v>
                </c:pt>
                <c:pt idx="4">
                  <c:v>1290.441</c:v>
                </c:pt>
                <c:pt idx="5">
                  <c:v>1395.5210000000002</c:v>
                </c:pt>
                <c:pt idx="6">
                  <c:v>1608.856</c:v>
                </c:pt>
                <c:pt idx="7">
                  <c:v>1766.7939999999999</c:v>
                </c:pt>
                <c:pt idx="8">
                  <c:v>1861.5630000000003</c:v>
                </c:pt>
                <c:pt idx="9">
                  <c:v>1869.317</c:v>
                </c:pt>
                <c:pt idx="10">
                  <c:v>1925.6969999999997</c:v>
                </c:pt>
                <c:pt idx="11">
                  <c:v>1889.6600000000003</c:v>
                </c:pt>
                <c:pt idx="12">
                  <c:v>1870.9460000000001</c:v>
                </c:pt>
                <c:pt idx="13">
                  <c:v>1817.6880000000001</c:v>
                </c:pt>
                <c:pt idx="14">
                  <c:v>1771.9330000000002</c:v>
                </c:pt>
                <c:pt idx="15">
                  <c:v>1735.192</c:v>
                </c:pt>
                <c:pt idx="16">
                  <c:v>1739.4120000000003</c:v>
                </c:pt>
                <c:pt idx="17">
                  <c:v>1716.3209999999999</c:v>
                </c:pt>
                <c:pt idx="18">
                  <c:v>1665.1859999999999</c:v>
                </c:pt>
                <c:pt idx="19">
                  <c:v>1623.4240000000002</c:v>
                </c:pt>
                <c:pt idx="20">
                  <c:v>1533.683</c:v>
                </c:pt>
                <c:pt idx="21">
                  <c:v>1405.1460000000002</c:v>
                </c:pt>
                <c:pt idx="22">
                  <c:v>1329.1489999999999</c:v>
                </c:pt>
                <c:pt idx="23">
                  <c:v>1302.713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43-43BD-968B-94F8C61C55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3145.1649999999995</c:v>
                </c:pt>
                <c:pt idx="1">
                  <c:v>2973.8380000000002</c:v>
                </c:pt>
                <c:pt idx="2">
                  <c:v>2873.0289999999995</c:v>
                </c:pt>
                <c:pt idx="3">
                  <c:v>2788.346</c:v>
                </c:pt>
                <c:pt idx="4">
                  <c:v>2783.9139999999998</c:v>
                </c:pt>
                <c:pt idx="5">
                  <c:v>2827.4259999999999</c:v>
                </c:pt>
                <c:pt idx="6">
                  <c:v>3176.5689999999995</c:v>
                </c:pt>
                <c:pt idx="7">
                  <c:v>3665.808</c:v>
                </c:pt>
                <c:pt idx="8">
                  <c:v>4115.6799999999994</c:v>
                </c:pt>
                <c:pt idx="9">
                  <c:v>4372.0829999999996</c:v>
                </c:pt>
                <c:pt idx="10">
                  <c:v>4618.9580000000005</c:v>
                </c:pt>
                <c:pt idx="11">
                  <c:v>4796.2980000000007</c:v>
                </c:pt>
                <c:pt idx="12">
                  <c:v>4875.6710000000003</c:v>
                </c:pt>
                <c:pt idx="13">
                  <c:v>4770.0460000000012</c:v>
                </c:pt>
                <c:pt idx="14">
                  <c:v>4610.0630000000001</c:v>
                </c:pt>
                <c:pt idx="15">
                  <c:v>4553.3200000000015</c:v>
                </c:pt>
                <c:pt idx="16">
                  <c:v>4644.3599999999997</c:v>
                </c:pt>
                <c:pt idx="17">
                  <c:v>4704.572000000001</c:v>
                </c:pt>
                <c:pt idx="18">
                  <c:v>4611.7939999999999</c:v>
                </c:pt>
                <c:pt idx="19">
                  <c:v>4559.4900000000007</c:v>
                </c:pt>
                <c:pt idx="20">
                  <c:v>4610.7900000000009</c:v>
                </c:pt>
                <c:pt idx="21">
                  <c:v>4507.6650000000009</c:v>
                </c:pt>
                <c:pt idx="22">
                  <c:v>4160.7370000000001</c:v>
                </c:pt>
                <c:pt idx="23">
                  <c:v>3814.8590000000004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43-43BD-968B-94F8C61C55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412</c:v>
                </c:pt>
                <c:pt idx="1">
                  <c:v>392.00000000000006</c:v>
                </c:pt>
                <c:pt idx="2">
                  <c:v>378</c:v>
                </c:pt>
                <c:pt idx="3">
                  <c:v>370</c:v>
                </c:pt>
                <c:pt idx="4">
                  <c:v>371</c:v>
                </c:pt>
                <c:pt idx="5">
                  <c:v>385.00000000000006</c:v>
                </c:pt>
                <c:pt idx="6">
                  <c:v>446</c:v>
                </c:pt>
                <c:pt idx="7">
                  <c:v>513</c:v>
                </c:pt>
                <c:pt idx="8">
                  <c:v>565</c:v>
                </c:pt>
                <c:pt idx="9">
                  <c:v>592</c:v>
                </c:pt>
                <c:pt idx="10">
                  <c:v>607</c:v>
                </c:pt>
                <c:pt idx="11">
                  <c:v>626</c:v>
                </c:pt>
                <c:pt idx="12">
                  <c:v>640.00000000000011</c:v>
                </c:pt>
                <c:pt idx="13">
                  <c:v>630.00000000000011</c:v>
                </c:pt>
                <c:pt idx="14">
                  <c:v>610</c:v>
                </c:pt>
                <c:pt idx="15">
                  <c:v>593.00000000000011</c:v>
                </c:pt>
                <c:pt idx="16">
                  <c:v>588</c:v>
                </c:pt>
                <c:pt idx="17">
                  <c:v>590.00000000000011</c:v>
                </c:pt>
                <c:pt idx="18">
                  <c:v>588</c:v>
                </c:pt>
                <c:pt idx="19">
                  <c:v>577.99999999999989</c:v>
                </c:pt>
                <c:pt idx="20">
                  <c:v>567.99999999999977</c:v>
                </c:pt>
                <c:pt idx="21">
                  <c:v>530</c:v>
                </c:pt>
                <c:pt idx="22">
                  <c:v>487.00000000000006</c:v>
                </c:pt>
                <c:pt idx="23">
                  <c:v>431.99999999999994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43-43BD-968B-94F8C61C55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43-43BD-968B-94F8C61C55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43-43BD-968B-94F8C61C55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443-43BD-968B-94F8C61C55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443-43BD-968B-94F8C61C55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443-43BD-968B-94F8C61C55C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217.2</c:v>
                </c:pt>
                <c:pt idx="1">
                  <c:v>587</c:v>
                </c:pt>
                <c:pt idx="2">
                  <c:v>585</c:v>
                </c:pt>
                <c:pt idx="3">
                  <c:v>585</c:v>
                </c:pt>
                <c:pt idx="4">
                  <c:v>585</c:v>
                </c:pt>
                <c:pt idx="5">
                  <c:v>483.5</c:v>
                </c:pt>
                <c:pt idx="6">
                  <c:v>768.80000000000007</c:v>
                </c:pt>
                <c:pt idx="7">
                  <c:v>777.8</c:v>
                </c:pt>
                <c:pt idx="8">
                  <c:v>925</c:v>
                </c:pt>
                <c:pt idx="9">
                  <c:v>1058</c:v>
                </c:pt>
                <c:pt idx="10">
                  <c:v>1067</c:v>
                </c:pt>
                <c:pt idx="11">
                  <c:v>1130</c:v>
                </c:pt>
                <c:pt idx="12">
                  <c:v>1097</c:v>
                </c:pt>
                <c:pt idx="13">
                  <c:v>1122</c:v>
                </c:pt>
                <c:pt idx="14">
                  <c:v>1135</c:v>
                </c:pt>
                <c:pt idx="15">
                  <c:v>1008</c:v>
                </c:pt>
                <c:pt idx="16">
                  <c:v>823</c:v>
                </c:pt>
                <c:pt idx="17">
                  <c:v>597</c:v>
                </c:pt>
                <c:pt idx="18">
                  <c:v>750.3</c:v>
                </c:pt>
                <c:pt idx="19">
                  <c:v>1053</c:v>
                </c:pt>
                <c:pt idx="20">
                  <c:v>1088</c:v>
                </c:pt>
                <c:pt idx="21">
                  <c:v>1152</c:v>
                </c:pt>
                <c:pt idx="22">
                  <c:v>1155</c:v>
                </c:pt>
                <c:pt idx="23">
                  <c:v>671.7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43-43BD-968B-94F8C61C55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6.2930000000000001</c:v>
                </c:pt>
                <c:pt idx="6">
                  <c:v>2.0830000000000002</c:v>
                </c:pt>
                <c:pt idx="18">
                  <c:v>3.4140000000000001</c:v>
                </c:pt>
                <c:pt idx="19">
                  <c:v>6.4409999999999998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43-43BD-968B-94F8C61C55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443-43BD-968B-94F8C61C55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443-43BD-968B-94F8C61C5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114.87</c:v>
                </c:pt>
                <c:pt idx="1">
                  <c:v>96.76</c:v>
                </c:pt>
                <c:pt idx="2">
                  <c:v>91.88</c:v>
                </c:pt>
                <c:pt idx="3">
                  <c:v>90.41</c:v>
                </c:pt>
                <c:pt idx="4">
                  <c:v>91.85</c:v>
                </c:pt>
                <c:pt idx="5">
                  <c:v>96.28</c:v>
                </c:pt>
                <c:pt idx="6">
                  <c:v>104.56</c:v>
                </c:pt>
                <c:pt idx="7">
                  <c:v>97.26</c:v>
                </c:pt>
                <c:pt idx="8">
                  <c:v>58.91</c:v>
                </c:pt>
                <c:pt idx="9">
                  <c:v>25</c:v>
                </c:pt>
                <c:pt idx="10">
                  <c:v>10.050000000000001</c:v>
                </c:pt>
                <c:pt idx="11">
                  <c:v>15</c:v>
                </c:pt>
                <c:pt idx="12">
                  <c:v>43.96</c:v>
                </c:pt>
                <c:pt idx="13">
                  <c:v>55</c:v>
                </c:pt>
                <c:pt idx="14">
                  <c:v>59.62</c:v>
                </c:pt>
                <c:pt idx="15">
                  <c:v>84.75</c:v>
                </c:pt>
                <c:pt idx="16">
                  <c:v>89.67</c:v>
                </c:pt>
                <c:pt idx="17">
                  <c:v>90.41</c:v>
                </c:pt>
                <c:pt idx="18">
                  <c:v>109.45</c:v>
                </c:pt>
                <c:pt idx="19">
                  <c:v>144.44999999999999</c:v>
                </c:pt>
                <c:pt idx="20">
                  <c:v>199.65</c:v>
                </c:pt>
                <c:pt idx="21">
                  <c:v>162.83000000000001</c:v>
                </c:pt>
                <c:pt idx="22">
                  <c:v>130.5</c:v>
                </c:pt>
                <c:pt idx="23">
                  <c:v>109.16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43-43BD-968B-94F8C61C5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6005.49</v>
      </c>
      <c r="C4" s="18">
        <v>6189.2339999999986</v>
      </c>
      <c r="D4" s="18">
        <v>6061.1160000000009</v>
      </c>
      <c r="E4" s="18">
        <v>5966.1290000000008</v>
      </c>
      <c r="F4" s="18">
        <v>6002.4589999999989</v>
      </c>
      <c r="G4" s="18">
        <v>6109.8310000000029</v>
      </c>
      <c r="H4" s="18">
        <v>7001.3490000000011</v>
      </c>
      <c r="I4" s="18">
        <v>7728.5850000000009</v>
      </c>
      <c r="J4" s="18">
        <v>8461.1059999999979</v>
      </c>
      <c r="K4" s="18">
        <v>8912.8369999999995</v>
      </c>
      <c r="L4" s="18">
        <v>9347.4789999999957</v>
      </c>
      <c r="M4" s="18">
        <v>9569.2199999999993</v>
      </c>
      <c r="N4" s="18">
        <v>9546.8150000000023</v>
      </c>
      <c r="O4" s="18">
        <v>9307.8510000000006</v>
      </c>
      <c r="P4" s="18">
        <v>9074.8300000000054</v>
      </c>
      <c r="Q4" s="18">
        <v>8864.3520000000044</v>
      </c>
      <c r="R4" s="18">
        <v>8754.3239999999987</v>
      </c>
      <c r="S4" s="18">
        <v>8521.648000000001</v>
      </c>
      <c r="T4" s="18">
        <v>8529.8970000000008</v>
      </c>
      <c r="U4" s="18">
        <v>8717.7759999999998</v>
      </c>
      <c r="V4" s="18">
        <v>8694.4309999999987</v>
      </c>
      <c r="W4" s="18">
        <v>8505.2110000000011</v>
      </c>
      <c r="X4" s="18">
        <v>8068.9840000000013</v>
      </c>
      <c r="Y4" s="18">
        <v>7138.7960000000012</v>
      </c>
      <c r="Z4" s="19"/>
      <c r="AA4" s="20">
        <f>SUM(B4:Z4)</f>
        <v>191079.75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114.87</v>
      </c>
      <c r="C7" s="28">
        <v>96.76</v>
      </c>
      <c r="D7" s="28">
        <v>91.88</v>
      </c>
      <c r="E7" s="28">
        <v>90.41</v>
      </c>
      <c r="F7" s="28">
        <v>91.85</v>
      </c>
      <c r="G7" s="28">
        <v>96.28</v>
      </c>
      <c r="H7" s="28">
        <v>104.56</v>
      </c>
      <c r="I7" s="28">
        <v>97.26</v>
      </c>
      <c r="J7" s="28">
        <v>58.91</v>
      </c>
      <c r="K7" s="28">
        <v>25</v>
      </c>
      <c r="L7" s="28">
        <v>10.050000000000001</v>
      </c>
      <c r="M7" s="28">
        <v>15</v>
      </c>
      <c r="N7" s="28">
        <v>43.96</v>
      </c>
      <c r="O7" s="28">
        <v>55</v>
      </c>
      <c r="P7" s="28">
        <v>59.62</v>
      </c>
      <c r="Q7" s="28">
        <v>84.75</v>
      </c>
      <c r="R7" s="28">
        <v>89.67</v>
      </c>
      <c r="S7" s="28">
        <v>90.41</v>
      </c>
      <c r="T7" s="28">
        <v>109.45</v>
      </c>
      <c r="U7" s="28">
        <v>144.44999999999999</v>
      </c>
      <c r="V7" s="28">
        <v>199.65</v>
      </c>
      <c r="W7" s="28">
        <v>162.83000000000001</v>
      </c>
      <c r="X7" s="28">
        <v>130.5</v>
      </c>
      <c r="Y7" s="28">
        <v>109.16</v>
      </c>
      <c r="Z7" s="29"/>
      <c r="AA7" s="30">
        <f>IF(SUM(B7:Z7)&lt;&gt;0,AVERAGEIF(B7:Z7,"&lt;&gt;"""),"")</f>
        <v>90.511666666666656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302</v>
      </c>
      <c r="U10" s="42">
        <v>616</v>
      </c>
      <c r="V10" s="42">
        <v>616</v>
      </c>
      <c r="W10" s="42">
        <v>616</v>
      </c>
      <c r="X10" s="42">
        <v>437.58699999999999</v>
      </c>
      <c r="Y10" s="42">
        <v>302</v>
      </c>
      <c r="Z10" s="43"/>
      <c r="AA10" s="44">
        <f t="shared" ref="AA10:AA15" si="0">SUM(B10:Z10)</f>
        <v>8325.5869999999995</v>
      </c>
    </row>
    <row r="11" spans="1:27" ht="25.15" customHeight="1" x14ac:dyDescent="0.2">
      <c r="A11" s="45" t="s">
        <v>7</v>
      </c>
      <c r="B11" s="46">
        <v>229</v>
      </c>
      <c r="C11" s="47">
        <v>205</v>
      </c>
      <c r="D11" s="47">
        <v>188</v>
      </c>
      <c r="E11" s="47">
        <v>177</v>
      </c>
      <c r="F11" s="47">
        <v>173</v>
      </c>
      <c r="G11" s="47">
        <v>183</v>
      </c>
      <c r="H11" s="47">
        <v>236</v>
      </c>
      <c r="I11" s="47">
        <v>288</v>
      </c>
      <c r="J11" s="47">
        <v>320</v>
      </c>
      <c r="K11" s="47">
        <v>326</v>
      </c>
      <c r="L11" s="47">
        <v>322</v>
      </c>
      <c r="M11" s="47">
        <v>321</v>
      </c>
      <c r="N11" s="47">
        <v>318</v>
      </c>
      <c r="O11" s="47">
        <v>300</v>
      </c>
      <c r="P11" s="47">
        <v>276</v>
      </c>
      <c r="Q11" s="47">
        <v>261</v>
      </c>
      <c r="R11" s="47">
        <v>264</v>
      </c>
      <c r="S11" s="47">
        <v>279</v>
      </c>
      <c r="T11" s="47">
        <v>289</v>
      </c>
      <c r="U11" s="47">
        <v>285</v>
      </c>
      <c r="V11" s="47">
        <v>277</v>
      </c>
      <c r="W11" s="47">
        <v>239</v>
      </c>
      <c r="X11" s="47">
        <v>197</v>
      </c>
      <c r="Y11" s="47">
        <v>143</v>
      </c>
      <c r="Z11" s="48"/>
      <c r="AA11" s="49">
        <f t="shared" si="0"/>
        <v>6096</v>
      </c>
    </row>
    <row r="12" spans="1:27" ht="25.15" customHeight="1" x14ac:dyDescent="0.2">
      <c r="A12" s="50" t="s">
        <v>8</v>
      </c>
      <c r="B12" s="51">
        <v>3868.6490000000003</v>
      </c>
      <c r="C12" s="52">
        <v>3538.1880000000001</v>
      </c>
      <c r="D12" s="52">
        <v>2879.6379999999999</v>
      </c>
      <c r="E12" s="52">
        <v>2838.78</v>
      </c>
      <c r="F12" s="52">
        <v>2878.5910000000003</v>
      </c>
      <c r="G12" s="52">
        <v>3131.6170000000006</v>
      </c>
      <c r="H12" s="52">
        <v>3505.0619999999999</v>
      </c>
      <c r="I12" s="52">
        <v>3071.3449999999998</v>
      </c>
      <c r="J12" s="52">
        <v>2192.9</v>
      </c>
      <c r="K12" s="52">
        <v>1532.9</v>
      </c>
      <c r="L12" s="52">
        <v>1232.9000000000001</v>
      </c>
      <c r="M12" s="52">
        <v>1082.9000000000001</v>
      </c>
      <c r="N12" s="52">
        <v>1082.9000000000001</v>
      </c>
      <c r="O12" s="52">
        <v>1082.9000000000001</v>
      </c>
      <c r="P12" s="52">
        <v>1242.9000000000001</v>
      </c>
      <c r="Q12" s="52">
        <v>1772.7750000000001</v>
      </c>
      <c r="R12" s="52">
        <v>2583.3000000000002</v>
      </c>
      <c r="S12" s="52">
        <v>3010.212</v>
      </c>
      <c r="T12" s="52">
        <v>3851.3759999999997</v>
      </c>
      <c r="U12" s="52">
        <v>3889.2330000000002</v>
      </c>
      <c r="V12" s="52">
        <v>3967.7040000000002</v>
      </c>
      <c r="W12" s="52">
        <v>4003.01</v>
      </c>
      <c r="X12" s="52">
        <v>4058.3319999999999</v>
      </c>
      <c r="Y12" s="52">
        <v>4019.1280000000002</v>
      </c>
      <c r="Z12" s="53"/>
      <c r="AA12" s="54">
        <f t="shared" si="0"/>
        <v>66317.24000000002</v>
      </c>
    </row>
    <row r="13" spans="1:27" ht="25.1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300</v>
      </c>
      <c r="G13" s="52">
        <v>434</v>
      </c>
      <c r="H13" s="52">
        <v>417</v>
      </c>
      <c r="I13" s="52">
        <v>506</v>
      </c>
      <c r="J13" s="52">
        <v>379</v>
      </c>
      <c r="K13" s="52">
        <v>90</v>
      </c>
      <c r="L13" s="52">
        <v>60</v>
      </c>
      <c r="M13" s="52">
        <v>74</v>
      </c>
      <c r="N13" s="52">
        <v>60</v>
      </c>
      <c r="O13" s="52">
        <v>60</v>
      </c>
      <c r="P13" s="52">
        <v>76</v>
      </c>
      <c r="Q13" s="52">
        <v>76</v>
      </c>
      <c r="R13" s="52">
        <v>147</v>
      </c>
      <c r="S13" s="52">
        <v>907</v>
      </c>
      <c r="T13" s="52">
        <v>1145</v>
      </c>
      <c r="U13" s="52">
        <v>1279</v>
      </c>
      <c r="V13" s="52">
        <v>1301.1869999999999</v>
      </c>
      <c r="W13" s="52">
        <v>1171</v>
      </c>
      <c r="X13" s="52">
        <v>1032</v>
      </c>
      <c r="Y13" s="52">
        <v>832</v>
      </c>
      <c r="Z13" s="53"/>
      <c r="AA13" s="54">
        <f t="shared" si="0"/>
        <v>10676.187</v>
      </c>
    </row>
    <row r="14" spans="1:27" ht="25.15" customHeight="1" x14ac:dyDescent="0.2">
      <c r="A14" s="55" t="s">
        <v>10</v>
      </c>
      <c r="B14" s="56">
        <v>932.54099999999994</v>
      </c>
      <c r="C14" s="57">
        <v>1041.7460000000003</v>
      </c>
      <c r="D14" s="57">
        <v>1143.278</v>
      </c>
      <c r="E14" s="57">
        <v>1232.3489999999997</v>
      </c>
      <c r="F14" s="57">
        <v>1325.9679999999998</v>
      </c>
      <c r="G14" s="57">
        <v>1481.2140000000004</v>
      </c>
      <c r="H14" s="57">
        <v>1948.2869999999998</v>
      </c>
      <c r="I14" s="57">
        <v>2976.2400000000007</v>
      </c>
      <c r="J14" s="57">
        <v>4223.5060000000003</v>
      </c>
      <c r="K14" s="57">
        <v>5265.6369999999997</v>
      </c>
      <c r="L14" s="57">
        <v>5944.0790000000015</v>
      </c>
      <c r="M14" s="57">
        <v>6323.7199999999993</v>
      </c>
      <c r="N14" s="57">
        <v>6495.415</v>
      </c>
      <c r="O14" s="57">
        <v>6382.7509999999993</v>
      </c>
      <c r="P14" s="57">
        <v>6022.1299999999992</v>
      </c>
      <c r="Q14" s="57">
        <v>5378.5770000000002</v>
      </c>
      <c r="R14" s="57">
        <v>4416.7240000000002</v>
      </c>
      <c r="S14" s="57">
        <v>3290.9359999999997</v>
      </c>
      <c r="T14" s="57">
        <v>2167.0210000000002</v>
      </c>
      <c r="U14" s="57">
        <v>1507.4429999999998</v>
      </c>
      <c r="V14" s="57">
        <v>1287.5399999999997</v>
      </c>
      <c r="W14" s="57">
        <v>1259.2699999999995</v>
      </c>
      <c r="X14" s="57">
        <v>1259.0649999999998</v>
      </c>
      <c r="Y14" s="57">
        <v>1267.6679999999999</v>
      </c>
      <c r="Z14" s="58"/>
      <c r="AA14" s="59">
        <f t="shared" si="0"/>
        <v>74573.104999999996</v>
      </c>
    </row>
    <row r="15" spans="1:27" ht="25.15" customHeight="1" x14ac:dyDescent="0.2">
      <c r="A15" s="55" t="s">
        <v>11</v>
      </c>
      <c r="B15" s="56">
        <v>33</v>
      </c>
      <c r="C15" s="57">
        <v>37</v>
      </c>
      <c r="D15" s="57">
        <v>40</v>
      </c>
      <c r="E15" s="57">
        <v>43</v>
      </c>
      <c r="F15" s="57">
        <v>48</v>
      </c>
      <c r="G15" s="57">
        <v>52</v>
      </c>
      <c r="H15" s="57">
        <v>60</v>
      </c>
      <c r="I15" s="57">
        <v>75</v>
      </c>
      <c r="J15" s="57">
        <v>95</v>
      </c>
      <c r="K15" s="57">
        <v>116</v>
      </c>
      <c r="L15" s="57">
        <v>135</v>
      </c>
      <c r="M15" s="57">
        <v>155</v>
      </c>
      <c r="N15" s="57">
        <v>172</v>
      </c>
      <c r="O15" s="57">
        <v>180</v>
      </c>
      <c r="P15" s="57">
        <v>184</v>
      </c>
      <c r="Q15" s="57">
        <v>182</v>
      </c>
      <c r="R15" s="57">
        <v>174</v>
      </c>
      <c r="S15" s="57">
        <v>161</v>
      </c>
      <c r="T15" s="57">
        <v>149</v>
      </c>
      <c r="U15" s="57">
        <v>143</v>
      </c>
      <c r="V15" s="57">
        <v>141</v>
      </c>
      <c r="W15" s="57">
        <v>141</v>
      </c>
      <c r="X15" s="57">
        <v>140</v>
      </c>
      <c r="Y15" s="57">
        <v>139</v>
      </c>
      <c r="Z15" s="58"/>
      <c r="AA15" s="59">
        <f t="shared" si="0"/>
        <v>2795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5467.1900000000005</v>
      </c>
      <c r="C16" s="62">
        <f t="shared" si="1"/>
        <v>5199.9340000000002</v>
      </c>
      <c r="D16" s="62">
        <f t="shared" si="1"/>
        <v>4628.9160000000002</v>
      </c>
      <c r="E16" s="62">
        <f t="shared" si="1"/>
        <v>4669.1289999999999</v>
      </c>
      <c r="F16" s="62">
        <f t="shared" si="1"/>
        <v>5027.5590000000002</v>
      </c>
      <c r="G16" s="62">
        <f t="shared" si="1"/>
        <v>5583.831000000001</v>
      </c>
      <c r="H16" s="62">
        <f t="shared" si="1"/>
        <v>6468.3490000000002</v>
      </c>
      <c r="I16" s="62">
        <f t="shared" si="1"/>
        <v>7218.585</v>
      </c>
      <c r="J16" s="62">
        <f t="shared" si="1"/>
        <v>7512.4060000000009</v>
      </c>
      <c r="K16" s="62">
        <f t="shared" si="1"/>
        <v>7632.5370000000003</v>
      </c>
      <c r="L16" s="62">
        <f t="shared" si="1"/>
        <v>7995.9790000000012</v>
      </c>
      <c r="M16" s="62">
        <f t="shared" si="1"/>
        <v>8258.619999999999</v>
      </c>
      <c r="N16" s="62">
        <f t="shared" si="1"/>
        <v>8430.3150000000005</v>
      </c>
      <c r="O16" s="62">
        <f t="shared" si="1"/>
        <v>8307.6509999999998</v>
      </c>
      <c r="P16" s="62">
        <f t="shared" si="1"/>
        <v>8103.0299999999988</v>
      </c>
      <c r="Q16" s="62">
        <f t="shared" si="1"/>
        <v>7972.3520000000008</v>
      </c>
      <c r="R16" s="62">
        <f t="shared" si="1"/>
        <v>7887.0240000000003</v>
      </c>
      <c r="S16" s="62">
        <f t="shared" si="1"/>
        <v>7950.1479999999992</v>
      </c>
      <c r="T16" s="62">
        <f t="shared" si="1"/>
        <v>7903.3970000000008</v>
      </c>
      <c r="U16" s="62">
        <f t="shared" si="1"/>
        <v>7719.6759999999995</v>
      </c>
      <c r="V16" s="62">
        <f t="shared" si="1"/>
        <v>7590.4309999999996</v>
      </c>
      <c r="W16" s="62">
        <f t="shared" si="1"/>
        <v>7429.28</v>
      </c>
      <c r="X16" s="62">
        <f t="shared" si="1"/>
        <v>7123.9839999999995</v>
      </c>
      <c r="Y16" s="62">
        <f t="shared" si="1"/>
        <v>6702.7960000000003</v>
      </c>
      <c r="Z16" s="63" t="str">
        <f t="shared" si="1"/>
        <v/>
      </c>
      <c r="AA16" s="64">
        <f>SUM(AA10:AA15)</f>
        <v>168783.11900000001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2082.9</v>
      </c>
      <c r="C29" s="72">
        <v>2091.9</v>
      </c>
      <c r="D29" s="72">
        <v>2128.9</v>
      </c>
      <c r="E29" s="72">
        <v>2161.9</v>
      </c>
      <c r="F29" s="72">
        <v>2428.9</v>
      </c>
      <c r="G29" s="72">
        <v>2657.9</v>
      </c>
      <c r="H29" s="72">
        <v>2883.9</v>
      </c>
      <c r="I29" s="72">
        <v>3423.9</v>
      </c>
      <c r="J29" s="72">
        <v>3728.9</v>
      </c>
      <c r="K29" s="72">
        <v>3812.9</v>
      </c>
      <c r="L29" s="72">
        <v>3874.9</v>
      </c>
      <c r="M29" s="72">
        <v>3955.9</v>
      </c>
      <c r="N29" s="72">
        <v>3987.9</v>
      </c>
      <c r="O29" s="72">
        <v>3924.9</v>
      </c>
      <c r="P29" s="72">
        <v>3875.9</v>
      </c>
      <c r="Q29" s="72">
        <v>3732.9</v>
      </c>
      <c r="R29" s="72">
        <v>3597.9</v>
      </c>
      <c r="S29" s="72">
        <v>3907.9</v>
      </c>
      <c r="T29" s="72">
        <v>3712.9</v>
      </c>
      <c r="U29" s="72">
        <v>3575.9</v>
      </c>
      <c r="V29" s="72">
        <v>3501.9</v>
      </c>
      <c r="W29" s="72">
        <v>3394.9</v>
      </c>
      <c r="X29" s="72">
        <v>3178.9</v>
      </c>
      <c r="Y29" s="72">
        <v>2963.9</v>
      </c>
      <c r="Z29" s="73"/>
      <c r="AA29" s="74">
        <f>SUM(B29:Z29)</f>
        <v>78588.599999999991</v>
      </c>
    </row>
    <row r="30" spans="1:27" ht="25.15" customHeight="1" x14ac:dyDescent="0.2">
      <c r="A30" s="75" t="s">
        <v>24</v>
      </c>
      <c r="B30" s="76">
        <v>1716.29</v>
      </c>
      <c r="C30" s="77">
        <v>1492.0340000000001</v>
      </c>
      <c r="D30" s="77">
        <v>1179.0160000000001</v>
      </c>
      <c r="E30" s="77">
        <v>1175.229</v>
      </c>
      <c r="F30" s="77">
        <v>1266.6590000000001</v>
      </c>
      <c r="G30" s="77">
        <v>1589.931</v>
      </c>
      <c r="H30" s="77">
        <v>2155.4490000000001</v>
      </c>
      <c r="I30" s="77">
        <v>2442.6849999999999</v>
      </c>
      <c r="J30" s="77">
        <v>2596.5059999999999</v>
      </c>
      <c r="K30" s="77">
        <v>3121.6370000000002</v>
      </c>
      <c r="L30" s="77">
        <v>3527.0790000000002</v>
      </c>
      <c r="M30" s="77">
        <v>3760.72</v>
      </c>
      <c r="N30" s="77">
        <v>3876.415</v>
      </c>
      <c r="O30" s="77">
        <v>3803.7510000000002</v>
      </c>
      <c r="P30" s="77">
        <v>3586.13</v>
      </c>
      <c r="Q30" s="77">
        <v>3402.4520000000002</v>
      </c>
      <c r="R30" s="77">
        <v>3125.1239999999998</v>
      </c>
      <c r="S30" s="77">
        <v>2447.248</v>
      </c>
      <c r="T30" s="77">
        <v>2294.4969999999998</v>
      </c>
      <c r="U30" s="77">
        <v>2293.7759999999998</v>
      </c>
      <c r="V30" s="77">
        <v>2334.5309999999999</v>
      </c>
      <c r="W30" s="77">
        <v>2249.3110000000001</v>
      </c>
      <c r="X30" s="77">
        <v>2028.0840000000001</v>
      </c>
      <c r="Y30" s="77">
        <v>1769.896</v>
      </c>
      <c r="Z30" s="78"/>
      <c r="AA30" s="79">
        <f>SUM(B30:Z30)</f>
        <v>59234.450000000012</v>
      </c>
    </row>
    <row r="31" spans="1:27" ht="25.15" customHeight="1" x14ac:dyDescent="0.2">
      <c r="A31" s="82" t="s">
        <v>25</v>
      </c>
      <c r="B31" s="80">
        <v>2172</v>
      </c>
      <c r="C31" s="81">
        <v>2152</v>
      </c>
      <c r="D31" s="81">
        <v>1852</v>
      </c>
      <c r="E31" s="81">
        <v>1852</v>
      </c>
      <c r="F31" s="81">
        <v>1852</v>
      </c>
      <c r="G31" s="81">
        <v>1862</v>
      </c>
      <c r="H31" s="81">
        <v>1962</v>
      </c>
      <c r="I31" s="81">
        <v>1862</v>
      </c>
      <c r="J31" s="81">
        <v>1622</v>
      </c>
      <c r="K31" s="81">
        <v>1012</v>
      </c>
      <c r="L31" s="81">
        <v>812</v>
      </c>
      <c r="M31" s="81">
        <v>762</v>
      </c>
      <c r="N31" s="81">
        <v>762</v>
      </c>
      <c r="O31" s="81">
        <v>762</v>
      </c>
      <c r="P31" s="81">
        <v>822</v>
      </c>
      <c r="Q31" s="81">
        <v>1062</v>
      </c>
      <c r="R31" s="81">
        <v>1632</v>
      </c>
      <c r="S31" s="81">
        <v>2102</v>
      </c>
      <c r="T31" s="81">
        <v>2356</v>
      </c>
      <c r="U31" s="81">
        <v>2357</v>
      </c>
      <c r="V31" s="81">
        <v>2358</v>
      </c>
      <c r="W31" s="81">
        <v>2361</v>
      </c>
      <c r="X31" s="81">
        <v>2362</v>
      </c>
      <c r="Y31" s="81">
        <v>2365</v>
      </c>
      <c r="Z31" s="83"/>
      <c r="AA31" s="84">
        <f>SUM(B31:Z31)</f>
        <v>41075</v>
      </c>
    </row>
    <row r="32" spans="1:27" ht="30" customHeight="1" thickBot="1" x14ac:dyDescent="0.25">
      <c r="A32" s="60" t="s">
        <v>26</v>
      </c>
      <c r="B32" s="61">
        <f>IF(LEN(B$2)&gt;0,SUM(B29:B31),"")</f>
        <v>5971.1900000000005</v>
      </c>
      <c r="C32" s="62">
        <f t="shared" ref="C32:Z32" si="4">IF(LEN(C$2)&gt;0,SUM(C29:C31),"")</f>
        <v>5735.9340000000002</v>
      </c>
      <c r="D32" s="62">
        <f t="shared" si="4"/>
        <v>5159.9160000000002</v>
      </c>
      <c r="E32" s="62">
        <f t="shared" si="4"/>
        <v>5189.1289999999999</v>
      </c>
      <c r="F32" s="62">
        <f t="shared" si="4"/>
        <v>5547.5590000000002</v>
      </c>
      <c r="G32" s="62">
        <f t="shared" si="4"/>
        <v>6109.8310000000001</v>
      </c>
      <c r="H32" s="62">
        <f t="shared" si="4"/>
        <v>7001.3490000000002</v>
      </c>
      <c r="I32" s="62">
        <f t="shared" si="4"/>
        <v>7728.585</v>
      </c>
      <c r="J32" s="62">
        <f t="shared" si="4"/>
        <v>7947.4059999999999</v>
      </c>
      <c r="K32" s="62">
        <f t="shared" si="4"/>
        <v>7946.5370000000003</v>
      </c>
      <c r="L32" s="62">
        <f t="shared" si="4"/>
        <v>8213.9789999999994</v>
      </c>
      <c r="M32" s="62">
        <f t="shared" si="4"/>
        <v>8478.619999999999</v>
      </c>
      <c r="N32" s="62">
        <f t="shared" si="4"/>
        <v>8626.3150000000005</v>
      </c>
      <c r="O32" s="62">
        <f t="shared" si="4"/>
        <v>8490.6509999999998</v>
      </c>
      <c r="P32" s="62">
        <f t="shared" si="4"/>
        <v>8284.0300000000007</v>
      </c>
      <c r="Q32" s="62">
        <f t="shared" si="4"/>
        <v>8197.3520000000008</v>
      </c>
      <c r="R32" s="62">
        <f t="shared" si="4"/>
        <v>8355.0239999999994</v>
      </c>
      <c r="S32" s="62">
        <f t="shared" si="4"/>
        <v>8457.148000000001</v>
      </c>
      <c r="T32" s="62">
        <f t="shared" si="4"/>
        <v>8363.3970000000008</v>
      </c>
      <c r="U32" s="62">
        <f t="shared" si="4"/>
        <v>8226.6759999999995</v>
      </c>
      <c r="V32" s="62">
        <f t="shared" si="4"/>
        <v>8194.4310000000005</v>
      </c>
      <c r="W32" s="62">
        <f t="shared" si="4"/>
        <v>8005.2110000000002</v>
      </c>
      <c r="X32" s="62">
        <f t="shared" si="4"/>
        <v>7568.9840000000004</v>
      </c>
      <c r="Y32" s="62">
        <f t="shared" si="4"/>
        <v>7098.7960000000003</v>
      </c>
      <c r="Z32" s="63" t="str">
        <f t="shared" si="4"/>
        <v/>
      </c>
      <c r="AA32" s="64">
        <f>SUM(AA29:AA31)</f>
        <v>178898.05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78</v>
      </c>
      <c r="C35" s="95">
        <v>104</v>
      </c>
      <c r="D35" s="95">
        <v>115</v>
      </c>
      <c r="E35" s="95">
        <v>115</v>
      </c>
      <c r="F35" s="95">
        <v>116</v>
      </c>
      <c r="G35" s="95">
        <v>115</v>
      </c>
      <c r="H35" s="95">
        <v>117</v>
      </c>
      <c r="I35" s="95">
        <v>103</v>
      </c>
      <c r="J35" s="95">
        <v>90</v>
      </c>
      <c r="K35" s="95">
        <v>76</v>
      </c>
      <c r="L35" s="95">
        <v>30</v>
      </c>
      <c r="M35" s="95">
        <v>30</v>
      </c>
      <c r="N35" s="95">
        <v>38</v>
      </c>
      <c r="O35" s="95">
        <v>32</v>
      </c>
      <c r="P35" s="95">
        <v>30</v>
      </c>
      <c r="Q35" s="95">
        <v>50</v>
      </c>
      <c r="R35" s="95">
        <v>145</v>
      </c>
      <c r="S35" s="95">
        <v>167</v>
      </c>
      <c r="T35" s="95">
        <v>122</v>
      </c>
      <c r="U35" s="95">
        <v>171</v>
      </c>
      <c r="V35" s="95">
        <v>212</v>
      </c>
      <c r="W35" s="95">
        <v>200.93099999999998</v>
      </c>
      <c r="X35" s="95">
        <v>132</v>
      </c>
      <c r="Y35" s="95">
        <v>85</v>
      </c>
      <c r="Z35" s="96"/>
      <c r="AA35" s="74">
        <f t="shared" ref="AA35:AA40" si="5">SUM(B35:Z35)</f>
        <v>2473.931</v>
      </c>
    </row>
    <row r="36" spans="1:27" ht="25.15" customHeight="1" x14ac:dyDescent="0.2">
      <c r="A36" s="97" t="s">
        <v>29</v>
      </c>
      <c r="B36" s="98">
        <v>371</v>
      </c>
      <c r="C36" s="99">
        <v>377</v>
      </c>
      <c r="D36" s="99">
        <v>361</v>
      </c>
      <c r="E36" s="99">
        <v>350</v>
      </c>
      <c r="F36" s="99">
        <v>349</v>
      </c>
      <c r="G36" s="99">
        <v>356</v>
      </c>
      <c r="H36" s="99">
        <v>361</v>
      </c>
      <c r="I36" s="99">
        <v>352</v>
      </c>
      <c r="J36" s="99">
        <v>304</v>
      </c>
      <c r="K36" s="99">
        <v>207</v>
      </c>
      <c r="L36" s="99">
        <v>168</v>
      </c>
      <c r="M36" s="99">
        <v>165</v>
      </c>
      <c r="N36" s="99">
        <v>133</v>
      </c>
      <c r="O36" s="99">
        <v>126</v>
      </c>
      <c r="P36" s="99">
        <v>121</v>
      </c>
      <c r="Q36" s="99">
        <v>127</v>
      </c>
      <c r="R36" s="99">
        <v>268</v>
      </c>
      <c r="S36" s="99">
        <v>285</v>
      </c>
      <c r="T36" s="99">
        <v>283</v>
      </c>
      <c r="U36" s="99">
        <v>281</v>
      </c>
      <c r="V36" s="99">
        <v>337</v>
      </c>
      <c r="W36" s="99">
        <v>320</v>
      </c>
      <c r="X36" s="99">
        <v>258</v>
      </c>
      <c r="Y36" s="99">
        <v>256</v>
      </c>
      <c r="Z36" s="100"/>
      <c r="AA36" s="79">
        <f t="shared" si="5"/>
        <v>6516</v>
      </c>
    </row>
    <row r="37" spans="1:27" ht="25.15" customHeight="1" x14ac:dyDescent="0.2">
      <c r="A37" s="97" t="s">
        <v>30</v>
      </c>
      <c r="B37" s="98">
        <v>5</v>
      </c>
      <c r="C37" s="99">
        <v>458.3</v>
      </c>
      <c r="D37" s="99">
        <v>906.2</v>
      </c>
      <c r="E37" s="99">
        <v>782</v>
      </c>
      <c r="F37" s="99">
        <v>459.9</v>
      </c>
      <c r="G37" s="99">
        <v>5</v>
      </c>
      <c r="H37" s="99">
        <v>5</v>
      </c>
      <c r="I37" s="99">
        <v>5</v>
      </c>
      <c r="J37" s="99">
        <v>518.70000000000005</v>
      </c>
      <c r="K37" s="99">
        <v>971.3</v>
      </c>
      <c r="L37" s="99">
        <v>1138.5</v>
      </c>
      <c r="M37" s="99">
        <v>1095.5999999999999</v>
      </c>
      <c r="N37" s="99">
        <v>925.5</v>
      </c>
      <c r="O37" s="99">
        <v>822.2</v>
      </c>
      <c r="P37" s="99">
        <v>795.8</v>
      </c>
      <c r="Q37" s="99">
        <v>672</v>
      </c>
      <c r="R37" s="99">
        <v>404.3</v>
      </c>
      <c r="S37" s="99">
        <v>69.5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10069.799999999999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36</v>
      </c>
      <c r="K38" s="99">
        <v>26</v>
      </c>
      <c r="L38" s="99">
        <v>15</v>
      </c>
      <c r="M38" s="99">
        <v>20</v>
      </c>
      <c r="N38" s="99">
        <v>20</v>
      </c>
      <c r="O38" s="99">
        <v>20</v>
      </c>
      <c r="P38" s="99">
        <v>25</v>
      </c>
      <c r="Q38" s="99">
        <v>43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1005</v>
      </c>
    </row>
    <row r="39" spans="1:27" ht="25.15" customHeight="1" x14ac:dyDescent="0.2">
      <c r="A39" s="97" t="s">
        <v>32</v>
      </c>
      <c r="B39" s="98">
        <v>34.299999999999997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166.5</v>
      </c>
      <c r="U39" s="99">
        <v>491.1</v>
      </c>
      <c r="V39" s="99">
        <v>500</v>
      </c>
      <c r="W39" s="99">
        <v>500</v>
      </c>
      <c r="X39" s="99">
        <v>500</v>
      </c>
      <c r="Y39" s="99">
        <v>40</v>
      </c>
      <c r="Z39" s="100"/>
      <c r="AA39" s="79">
        <f t="shared" si="5"/>
        <v>2231.9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538.29999999999995</v>
      </c>
      <c r="C40" s="88">
        <f t="shared" si="6"/>
        <v>989.3</v>
      </c>
      <c r="D40" s="88">
        <f t="shared" si="6"/>
        <v>1432.2</v>
      </c>
      <c r="E40" s="88">
        <f t="shared" si="6"/>
        <v>1297</v>
      </c>
      <c r="F40" s="88">
        <f t="shared" si="6"/>
        <v>974.9</v>
      </c>
      <c r="G40" s="88">
        <f t="shared" si="6"/>
        <v>526</v>
      </c>
      <c r="H40" s="88">
        <f t="shared" si="6"/>
        <v>533</v>
      </c>
      <c r="I40" s="88">
        <f t="shared" si="6"/>
        <v>510</v>
      </c>
      <c r="J40" s="88">
        <f t="shared" si="6"/>
        <v>948.7</v>
      </c>
      <c r="K40" s="88">
        <f t="shared" si="6"/>
        <v>1280.3</v>
      </c>
      <c r="L40" s="88">
        <f t="shared" si="6"/>
        <v>1351.5</v>
      </c>
      <c r="M40" s="88">
        <f t="shared" si="6"/>
        <v>1310.5999999999999</v>
      </c>
      <c r="N40" s="88">
        <f t="shared" si="6"/>
        <v>1116.5</v>
      </c>
      <c r="O40" s="88">
        <f t="shared" si="6"/>
        <v>1000.2</v>
      </c>
      <c r="P40" s="88">
        <f t="shared" si="6"/>
        <v>971.8</v>
      </c>
      <c r="Q40" s="88">
        <f t="shared" si="6"/>
        <v>892</v>
      </c>
      <c r="R40" s="88">
        <f t="shared" si="6"/>
        <v>867.3</v>
      </c>
      <c r="S40" s="88">
        <f t="shared" si="6"/>
        <v>571.5</v>
      </c>
      <c r="T40" s="88">
        <f t="shared" si="6"/>
        <v>626.5</v>
      </c>
      <c r="U40" s="88">
        <f t="shared" si="6"/>
        <v>998.1</v>
      </c>
      <c r="V40" s="88">
        <f t="shared" si="6"/>
        <v>1104</v>
      </c>
      <c r="W40" s="88">
        <f t="shared" si="6"/>
        <v>1075.931</v>
      </c>
      <c r="X40" s="88">
        <f t="shared" si="6"/>
        <v>945</v>
      </c>
      <c r="Y40" s="88">
        <f t="shared" si="6"/>
        <v>436</v>
      </c>
      <c r="Z40" s="89" t="str">
        <f t="shared" si="6"/>
        <v/>
      </c>
      <c r="AA40" s="90">
        <f t="shared" si="5"/>
        <v>22296.630999999998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>
        <v>453.3</v>
      </c>
      <c r="D45" s="99">
        <v>901.2</v>
      </c>
      <c r="E45" s="99">
        <v>777</v>
      </c>
      <c r="F45" s="99">
        <v>454.9</v>
      </c>
      <c r="G45" s="99"/>
      <c r="H45" s="99"/>
      <c r="I45" s="99"/>
      <c r="J45" s="99">
        <v>513.70000000000005</v>
      </c>
      <c r="K45" s="99">
        <v>966.3</v>
      </c>
      <c r="L45" s="99">
        <v>1133.5</v>
      </c>
      <c r="M45" s="99">
        <v>1090.5999999999999</v>
      </c>
      <c r="N45" s="99">
        <v>920.5</v>
      </c>
      <c r="O45" s="99">
        <v>817.2</v>
      </c>
      <c r="P45" s="99">
        <v>790.8</v>
      </c>
      <c r="Q45" s="99">
        <v>667</v>
      </c>
      <c r="R45" s="99">
        <v>399.3</v>
      </c>
      <c r="S45" s="99">
        <v>64.5</v>
      </c>
      <c r="T45" s="99"/>
      <c r="U45" s="99"/>
      <c r="V45" s="99"/>
      <c r="W45" s="99"/>
      <c r="X45" s="99"/>
      <c r="Y45" s="99"/>
      <c r="Z45" s="100"/>
      <c r="AA45" s="79">
        <f t="shared" si="7"/>
        <v>9949.7999999999993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34.299999999999997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166.5</v>
      </c>
      <c r="U47" s="99">
        <v>491.1</v>
      </c>
      <c r="V47" s="99">
        <v>500</v>
      </c>
      <c r="W47" s="99">
        <v>500</v>
      </c>
      <c r="X47" s="99">
        <v>500</v>
      </c>
      <c r="Y47" s="99">
        <v>40</v>
      </c>
      <c r="Z47" s="100"/>
      <c r="AA47" s="79">
        <f t="shared" si="7"/>
        <v>2231.9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34.299999999999997</v>
      </c>
      <c r="C49" s="88">
        <f t="shared" ref="C49:Z49" si="8">IF(LEN(C$2)&gt;0,SUM(C43:C48),"")</f>
        <v>453.3</v>
      </c>
      <c r="D49" s="88">
        <f t="shared" si="8"/>
        <v>901.2</v>
      </c>
      <c r="E49" s="88">
        <f t="shared" si="8"/>
        <v>777</v>
      </c>
      <c r="F49" s="88">
        <f t="shared" si="8"/>
        <v>454.9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513.70000000000005</v>
      </c>
      <c r="K49" s="88">
        <f t="shared" si="8"/>
        <v>966.3</v>
      </c>
      <c r="L49" s="88">
        <f t="shared" si="8"/>
        <v>1133.5</v>
      </c>
      <c r="M49" s="88">
        <f t="shared" si="8"/>
        <v>1090.5999999999999</v>
      </c>
      <c r="N49" s="88">
        <f t="shared" si="8"/>
        <v>920.5</v>
      </c>
      <c r="O49" s="88">
        <f t="shared" si="8"/>
        <v>817.2</v>
      </c>
      <c r="P49" s="88">
        <f t="shared" si="8"/>
        <v>790.8</v>
      </c>
      <c r="Q49" s="88">
        <f t="shared" si="8"/>
        <v>667</v>
      </c>
      <c r="R49" s="88">
        <f t="shared" si="8"/>
        <v>399.3</v>
      </c>
      <c r="S49" s="88">
        <f t="shared" si="8"/>
        <v>64.5</v>
      </c>
      <c r="T49" s="88">
        <f t="shared" si="8"/>
        <v>166.5</v>
      </c>
      <c r="U49" s="88">
        <f t="shared" si="8"/>
        <v>491.1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40</v>
      </c>
      <c r="Z49" s="89" t="str">
        <f t="shared" si="8"/>
        <v/>
      </c>
      <c r="AA49" s="90">
        <f t="shared" si="7"/>
        <v>12181.7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6005.4900000000007</v>
      </c>
      <c r="C52" s="88">
        <f t="shared" si="10"/>
        <v>6189.2340000000004</v>
      </c>
      <c r="D52" s="88">
        <f t="shared" si="10"/>
        <v>6061.116</v>
      </c>
      <c r="E52" s="88">
        <f t="shared" si="10"/>
        <v>5966.1289999999999</v>
      </c>
      <c r="F52" s="88">
        <f t="shared" si="10"/>
        <v>6002.4589999999998</v>
      </c>
      <c r="G52" s="88">
        <f t="shared" si="10"/>
        <v>6109.831000000001</v>
      </c>
      <c r="H52" s="88">
        <f t="shared" si="10"/>
        <v>7001.3490000000002</v>
      </c>
      <c r="I52" s="88">
        <f t="shared" si="10"/>
        <v>7728.585</v>
      </c>
      <c r="J52" s="88">
        <f t="shared" si="10"/>
        <v>8461.1060000000016</v>
      </c>
      <c r="K52" s="88">
        <f t="shared" si="10"/>
        <v>8912.8369999999995</v>
      </c>
      <c r="L52" s="88">
        <f t="shared" si="10"/>
        <v>9347.4790000000012</v>
      </c>
      <c r="M52" s="88">
        <f t="shared" si="10"/>
        <v>9569.2199999999993</v>
      </c>
      <c r="N52" s="88">
        <f t="shared" si="10"/>
        <v>9546.8150000000005</v>
      </c>
      <c r="O52" s="88">
        <f t="shared" si="10"/>
        <v>9307.8510000000006</v>
      </c>
      <c r="P52" s="88">
        <f t="shared" si="10"/>
        <v>9074.8299999999981</v>
      </c>
      <c r="Q52" s="88">
        <f t="shared" si="10"/>
        <v>8864.3520000000008</v>
      </c>
      <c r="R52" s="88">
        <f t="shared" si="10"/>
        <v>8754.3240000000005</v>
      </c>
      <c r="S52" s="88">
        <f t="shared" si="10"/>
        <v>8521.6479999999992</v>
      </c>
      <c r="T52" s="88">
        <f t="shared" si="10"/>
        <v>8529.8970000000008</v>
      </c>
      <c r="U52" s="88">
        <f t="shared" si="10"/>
        <v>8717.7759999999998</v>
      </c>
      <c r="V52" s="88">
        <f t="shared" si="10"/>
        <v>8694.4310000000005</v>
      </c>
      <c r="W52" s="88">
        <f t="shared" si="10"/>
        <v>8505.2109999999993</v>
      </c>
      <c r="X52" s="88">
        <f t="shared" si="10"/>
        <v>8068.9839999999995</v>
      </c>
      <c r="Y52" s="88">
        <f t="shared" si="10"/>
        <v>7138.7960000000003</v>
      </c>
      <c r="Z52" s="89" t="str">
        <f t="shared" si="10"/>
        <v/>
      </c>
      <c r="AA52" s="104">
        <f>SUM(B52:Z52)</f>
        <v>191079.75000000003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6005.501000000002</v>
      </c>
      <c r="C4" s="18">
        <v>6189.2759999999998</v>
      </c>
      <c r="D4" s="18">
        <v>6061.1190000000033</v>
      </c>
      <c r="E4" s="18">
        <v>5966.1080000000002</v>
      </c>
      <c r="F4" s="18">
        <v>6002.4769999999999</v>
      </c>
      <c r="G4" s="18">
        <v>6109.8399999999992</v>
      </c>
      <c r="H4" s="18">
        <v>7001.2940000000008</v>
      </c>
      <c r="I4" s="18">
        <v>7728.6340000000027</v>
      </c>
      <c r="J4" s="18">
        <v>8461.0590000000011</v>
      </c>
      <c r="K4" s="18">
        <v>8912.8379999999997</v>
      </c>
      <c r="L4" s="18">
        <v>9347.4449999999997</v>
      </c>
      <c r="M4" s="18">
        <v>9569.2210000000014</v>
      </c>
      <c r="N4" s="18">
        <v>9546.7810000000027</v>
      </c>
      <c r="O4" s="18">
        <v>9307.8389999999981</v>
      </c>
      <c r="P4" s="18">
        <v>9074.8760000000038</v>
      </c>
      <c r="Q4" s="18">
        <v>8864.3079999999991</v>
      </c>
      <c r="R4" s="18">
        <v>8754.2810000000027</v>
      </c>
      <c r="S4" s="18">
        <v>8521.6759999999977</v>
      </c>
      <c r="T4" s="18">
        <v>8529.8970000000027</v>
      </c>
      <c r="U4" s="18">
        <v>8717.8140000000021</v>
      </c>
      <c r="V4" s="18">
        <v>8694.4310000000005</v>
      </c>
      <c r="W4" s="18">
        <v>8505.2110000000011</v>
      </c>
      <c r="X4" s="18">
        <v>8068.9840000000004</v>
      </c>
      <c r="Y4" s="18">
        <v>7138.8340000000017</v>
      </c>
      <c r="Z4" s="19"/>
      <c r="AA4" s="20">
        <f>SUM(B4:Z4)</f>
        <v>191079.74400000006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114.87</v>
      </c>
      <c r="C7" s="28">
        <v>96.76</v>
      </c>
      <c r="D7" s="28">
        <v>91.88</v>
      </c>
      <c r="E7" s="28">
        <v>90.41</v>
      </c>
      <c r="F7" s="28">
        <v>91.85</v>
      </c>
      <c r="G7" s="28">
        <v>96.28</v>
      </c>
      <c r="H7" s="28">
        <v>104.56</v>
      </c>
      <c r="I7" s="28">
        <v>97.26</v>
      </c>
      <c r="J7" s="28">
        <v>58.91</v>
      </c>
      <c r="K7" s="28">
        <v>25</v>
      </c>
      <c r="L7" s="28">
        <v>10.050000000000001</v>
      </c>
      <c r="M7" s="28">
        <v>15</v>
      </c>
      <c r="N7" s="28">
        <v>43.96</v>
      </c>
      <c r="O7" s="28">
        <v>55</v>
      </c>
      <c r="P7" s="28">
        <v>59.62</v>
      </c>
      <c r="Q7" s="28">
        <v>84.75</v>
      </c>
      <c r="R7" s="28">
        <v>89.67</v>
      </c>
      <c r="S7" s="28">
        <v>90.41</v>
      </c>
      <c r="T7" s="28">
        <v>109.45</v>
      </c>
      <c r="U7" s="28">
        <v>144.44999999999999</v>
      </c>
      <c r="V7" s="28">
        <v>199.65</v>
      </c>
      <c r="W7" s="28">
        <v>162.83000000000001</v>
      </c>
      <c r="X7" s="28">
        <v>130.5</v>
      </c>
      <c r="Y7" s="28">
        <v>109.16</v>
      </c>
      <c r="Z7" s="29"/>
      <c r="AA7" s="30">
        <f>IF(SUM(B7:Z7)&lt;&gt;0,AVERAGEIF(B7:Z7,"&lt;&gt;"""),"")</f>
        <v>90.511666666666656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6.2930000000000001</v>
      </c>
      <c r="H14" s="57">
        <v>2.0830000000000002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3.4140000000000001</v>
      </c>
      <c r="U14" s="57">
        <v>6.4409999999999998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81.230999999999995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6.2930000000000001</v>
      </c>
      <c r="H16" s="62">
        <f t="shared" si="1"/>
        <v>2.0830000000000002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3.4140000000000001</v>
      </c>
      <c r="U16" s="62">
        <f t="shared" si="1"/>
        <v>6.4409999999999998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81.230999999999995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845.31000000000006</v>
      </c>
      <c r="C19" s="72">
        <v>876.50300000000004</v>
      </c>
      <c r="D19" s="72">
        <v>868.11900000000003</v>
      </c>
      <c r="E19" s="72">
        <v>869.577</v>
      </c>
      <c r="F19" s="72">
        <v>867.12200000000007</v>
      </c>
      <c r="G19" s="72">
        <v>912.1</v>
      </c>
      <c r="H19" s="72">
        <v>906.4860000000001</v>
      </c>
      <c r="I19" s="72">
        <v>913.73199999999997</v>
      </c>
      <c r="J19" s="72">
        <v>906.31600000000003</v>
      </c>
      <c r="K19" s="72">
        <v>942.43799999999999</v>
      </c>
      <c r="L19" s="72">
        <v>942.79</v>
      </c>
      <c r="M19" s="72">
        <v>938.26300000000003</v>
      </c>
      <c r="N19" s="72">
        <v>872.1640000000001</v>
      </c>
      <c r="O19" s="72">
        <v>878.60500000000002</v>
      </c>
      <c r="P19" s="72">
        <v>851.88</v>
      </c>
      <c r="Q19" s="72">
        <v>861.79599999999994</v>
      </c>
      <c r="R19" s="72">
        <v>834.50900000000001</v>
      </c>
      <c r="S19" s="72">
        <v>761.7829999999999</v>
      </c>
      <c r="T19" s="72">
        <v>733.20299999999997</v>
      </c>
      <c r="U19" s="72">
        <v>732.45900000000006</v>
      </c>
      <c r="V19" s="72">
        <v>740.45799999999997</v>
      </c>
      <c r="W19" s="72">
        <v>738.4</v>
      </c>
      <c r="X19" s="72">
        <v>774.59800000000007</v>
      </c>
      <c r="Y19" s="72">
        <v>784.56200000000001</v>
      </c>
      <c r="Z19" s="73"/>
      <c r="AA19" s="74">
        <f t="shared" ref="AA19:AA25" si="2">SUM(B19:Z19)</f>
        <v>20353.173000000003</v>
      </c>
    </row>
    <row r="20" spans="1:27" ht="25.15" customHeight="1" x14ac:dyDescent="0.2">
      <c r="A20" s="75" t="s">
        <v>15</v>
      </c>
      <c r="B20" s="76">
        <v>1254.826</v>
      </c>
      <c r="C20" s="77">
        <v>1250.9349999999997</v>
      </c>
      <c r="D20" s="77">
        <v>1248.471</v>
      </c>
      <c r="E20" s="77">
        <v>1248.1849999999999</v>
      </c>
      <c r="F20" s="77">
        <v>1290.441</v>
      </c>
      <c r="G20" s="77">
        <v>1395.5210000000002</v>
      </c>
      <c r="H20" s="77">
        <v>1608.856</v>
      </c>
      <c r="I20" s="77">
        <v>1766.7939999999999</v>
      </c>
      <c r="J20" s="77">
        <v>1861.5630000000003</v>
      </c>
      <c r="K20" s="77">
        <v>1869.317</v>
      </c>
      <c r="L20" s="77">
        <v>1925.6969999999997</v>
      </c>
      <c r="M20" s="77">
        <v>1889.6600000000003</v>
      </c>
      <c r="N20" s="77">
        <v>1870.9460000000001</v>
      </c>
      <c r="O20" s="77">
        <v>1817.6880000000001</v>
      </c>
      <c r="P20" s="77">
        <v>1771.9330000000002</v>
      </c>
      <c r="Q20" s="77">
        <v>1735.192</v>
      </c>
      <c r="R20" s="77">
        <v>1739.4120000000003</v>
      </c>
      <c r="S20" s="77">
        <v>1716.3209999999999</v>
      </c>
      <c r="T20" s="77">
        <v>1665.1859999999999</v>
      </c>
      <c r="U20" s="77">
        <v>1623.4240000000002</v>
      </c>
      <c r="V20" s="77">
        <v>1533.683</v>
      </c>
      <c r="W20" s="77">
        <v>1405.1460000000002</v>
      </c>
      <c r="X20" s="77">
        <v>1329.1489999999999</v>
      </c>
      <c r="Y20" s="77">
        <v>1302.713</v>
      </c>
      <c r="Z20" s="78"/>
      <c r="AA20" s="79">
        <f t="shared" si="2"/>
        <v>38121.059000000001</v>
      </c>
    </row>
    <row r="21" spans="1:27" ht="25.15" customHeight="1" x14ac:dyDescent="0.2">
      <c r="A21" s="75" t="s">
        <v>16</v>
      </c>
      <c r="B21" s="80">
        <v>3145.1649999999995</v>
      </c>
      <c r="C21" s="81">
        <v>2973.8380000000002</v>
      </c>
      <c r="D21" s="81">
        <v>2873.0289999999995</v>
      </c>
      <c r="E21" s="81">
        <v>2788.346</v>
      </c>
      <c r="F21" s="81">
        <v>2783.9139999999998</v>
      </c>
      <c r="G21" s="81">
        <v>2827.4259999999999</v>
      </c>
      <c r="H21" s="81">
        <v>3176.5689999999995</v>
      </c>
      <c r="I21" s="81">
        <v>3665.808</v>
      </c>
      <c r="J21" s="81">
        <v>4115.6799999999994</v>
      </c>
      <c r="K21" s="81">
        <v>4372.0829999999996</v>
      </c>
      <c r="L21" s="81">
        <v>4618.9580000000005</v>
      </c>
      <c r="M21" s="81">
        <v>4796.2980000000007</v>
      </c>
      <c r="N21" s="81">
        <v>4875.6710000000003</v>
      </c>
      <c r="O21" s="81">
        <v>4770.0460000000012</v>
      </c>
      <c r="P21" s="81">
        <v>4610.0630000000001</v>
      </c>
      <c r="Q21" s="81">
        <v>4553.3200000000015</v>
      </c>
      <c r="R21" s="81">
        <v>4644.3599999999997</v>
      </c>
      <c r="S21" s="81">
        <v>4704.572000000001</v>
      </c>
      <c r="T21" s="81">
        <v>4611.7939999999999</v>
      </c>
      <c r="U21" s="81">
        <v>4559.4900000000007</v>
      </c>
      <c r="V21" s="81">
        <v>4610.7900000000009</v>
      </c>
      <c r="W21" s="81">
        <v>4507.6650000000009</v>
      </c>
      <c r="X21" s="81">
        <v>4160.7370000000001</v>
      </c>
      <c r="Y21" s="81">
        <v>3814.8590000000004</v>
      </c>
      <c r="Z21" s="78"/>
      <c r="AA21" s="79">
        <f t="shared" si="2"/>
        <v>96560.481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5.15" customHeight="1" x14ac:dyDescent="0.2">
      <c r="A23" s="85" t="s">
        <v>18</v>
      </c>
      <c r="B23" s="77">
        <v>124</v>
      </c>
      <c r="C23" s="77">
        <v>102</v>
      </c>
      <c r="D23" s="77">
        <v>101.5</v>
      </c>
      <c r="E23" s="77">
        <v>98</v>
      </c>
      <c r="F23" s="77">
        <v>98</v>
      </c>
      <c r="G23" s="77">
        <v>100</v>
      </c>
      <c r="H23" s="77">
        <v>92.5</v>
      </c>
      <c r="I23" s="77">
        <v>91.5</v>
      </c>
      <c r="J23" s="77">
        <v>87.5</v>
      </c>
      <c r="K23" s="77">
        <v>79</v>
      </c>
      <c r="L23" s="77">
        <v>76</v>
      </c>
      <c r="M23" s="77">
        <v>79</v>
      </c>
      <c r="N23" s="77">
        <v>81</v>
      </c>
      <c r="O23" s="77">
        <v>89.5</v>
      </c>
      <c r="P23" s="77">
        <v>96</v>
      </c>
      <c r="Q23" s="77">
        <v>113</v>
      </c>
      <c r="R23" s="77">
        <v>125</v>
      </c>
      <c r="S23" s="77">
        <v>152</v>
      </c>
      <c r="T23" s="77">
        <v>178</v>
      </c>
      <c r="U23" s="77">
        <v>165</v>
      </c>
      <c r="V23" s="77">
        <v>146.5</v>
      </c>
      <c r="W23" s="77">
        <v>165</v>
      </c>
      <c r="X23" s="77">
        <v>155.5</v>
      </c>
      <c r="Y23" s="77">
        <v>126</v>
      </c>
      <c r="Z23" s="77"/>
      <c r="AA23" s="79">
        <f t="shared" si="2"/>
        <v>2721.5</v>
      </c>
    </row>
    <row r="24" spans="1:27" ht="25.15" customHeight="1" x14ac:dyDescent="0.2">
      <c r="A24" s="85" t="s">
        <v>19</v>
      </c>
      <c r="B24" s="77">
        <v>412</v>
      </c>
      <c r="C24" s="77">
        <v>392.00000000000006</v>
      </c>
      <c r="D24" s="77">
        <v>378</v>
      </c>
      <c r="E24" s="77">
        <v>370</v>
      </c>
      <c r="F24" s="77">
        <v>371</v>
      </c>
      <c r="G24" s="77">
        <v>385.00000000000006</v>
      </c>
      <c r="H24" s="77">
        <v>446</v>
      </c>
      <c r="I24" s="77">
        <v>513</v>
      </c>
      <c r="J24" s="77">
        <v>565</v>
      </c>
      <c r="K24" s="77">
        <v>592</v>
      </c>
      <c r="L24" s="77">
        <v>607</v>
      </c>
      <c r="M24" s="77">
        <v>626</v>
      </c>
      <c r="N24" s="77">
        <v>640.00000000000011</v>
      </c>
      <c r="O24" s="77">
        <v>630.00000000000011</v>
      </c>
      <c r="P24" s="77">
        <v>610</v>
      </c>
      <c r="Q24" s="77">
        <v>593.00000000000011</v>
      </c>
      <c r="R24" s="77">
        <v>588</v>
      </c>
      <c r="S24" s="77">
        <v>590.00000000000011</v>
      </c>
      <c r="T24" s="77">
        <v>588</v>
      </c>
      <c r="U24" s="77">
        <v>577.99999999999989</v>
      </c>
      <c r="V24" s="77">
        <v>567.99999999999977</v>
      </c>
      <c r="W24" s="77">
        <v>530</v>
      </c>
      <c r="X24" s="77">
        <v>487.00000000000006</v>
      </c>
      <c r="Y24" s="77">
        <v>431.99999999999994</v>
      </c>
      <c r="Z24" s="77"/>
      <c r="AA24" s="79">
        <f t="shared" si="2"/>
        <v>12491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5781.3009999999995</v>
      </c>
      <c r="C26" s="88">
        <f t="shared" ref="C26:Z26" si="3">IF(LEN(C$2)&gt;0,SUM(C19:C25),"")</f>
        <v>5595.2759999999998</v>
      </c>
      <c r="D26" s="88">
        <f t="shared" si="3"/>
        <v>5469.1189999999997</v>
      </c>
      <c r="E26" s="88">
        <f t="shared" si="3"/>
        <v>5374.1080000000002</v>
      </c>
      <c r="F26" s="88">
        <f t="shared" si="3"/>
        <v>5410.4769999999999</v>
      </c>
      <c r="G26" s="88">
        <f t="shared" si="3"/>
        <v>5620.0470000000005</v>
      </c>
      <c r="H26" s="88">
        <f t="shared" si="3"/>
        <v>6230.4110000000001</v>
      </c>
      <c r="I26" s="88">
        <f t="shared" si="3"/>
        <v>6950.8339999999998</v>
      </c>
      <c r="J26" s="88">
        <f t="shared" si="3"/>
        <v>7536.0589999999993</v>
      </c>
      <c r="K26" s="88">
        <f t="shared" si="3"/>
        <v>7854.8379999999997</v>
      </c>
      <c r="L26" s="88">
        <f t="shared" si="3"/>
        <v>8280.4449999999997</v>
      </c>
      <c r="M26" s="88">
        <f t="shared" si="3"/>
        <v>8439.2210000000014</v>
      </c>
      <c r="N26" s="88">
        <f t="shared" si="3"/>
        <v>8449.7810000000009</v>
      </c>
      <c r="O26" s="88">
        <f t="shared" si="3"/>
        <v>8185.8390000000018</v>
      </c>
      <c r="P26" s="88">
        <f t="shared" si="3"/>
        <v>7939.8760000000002</v>
      </c>
      <c r="Q26" s="88">
        <f t="shared" si="3"/>
        <v>7856.3080000000009</v>
      </c>
      <c r="R26" s="88">
        <f t="shared" si="3"/>
        <v>7931.2809999999999</v>
      </c>
      <c r="S26" s="88">
        <f t="shared" si="3"/>
        <v>7924.6760000000013</v>
      </c>
      <c r="T26" s="88">
        <f t="shared" si="3"/>
        <v>7776.183</v>
      </c>
      <c r="U26" s="88">
        <f t="shared" si="3"/>
        <v>7658.3730000000014</v>
      </c>
      <c r="V26" s="88">
        <f t="shared" si="3"/>
        <v>7599.4310000000005</v>
      </c>
      <c r="W26" s="88">
        <f t="shared" si="3"/>
        <v>7346.2110000000011</v>
      </c>
      <c r="X26" s="88">
        <f t="shared" si="3"/>
        <v>6906.9840000000004</v>
      </c>
      <c r="Y26" s="88">
        <f t="shared" si="3"/>
        <v>6460.134</v>
      </c>
      <c r="Z26" s="89" t="str">
        <f t="shared" si="3"/>
        <v/>
      </c>
      <c r="AA26" s="90">
        <f>SUM(AA19:AA25)</f>
        <v>170577.21299999999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698</v>
      </c>
      <c r="C29" s="72">
        <v>656</v>
      </c>
      <c r="D29" s="72">
        <v>641.5</v>
      </c>
      <c r="E29" s="72">
        <v>630</v>
      </c>
      <c r="F29" s="72">
        <v>631</v>
      </c>
      <c r="G29" s="72">
        <v>647</v>
      </c>
      <c r="H29" s="72">
        <v>715.5</v>
      </c>
      <c r="I29" s="72">
        <v>791.5</v>
      </c>
      <c r="J29" s="72">
        <v>839.5</v>
      </c>
      <c r="K29" s="72">
        <v>878</v>
      </c>
      <c r="L29" s="72">
        <v>890</v>
      </c>
      <c r="M29" s="72">
        <v>912</v>
      </c>
      <c r="N29" s="72">
        <v>928</v>
      </c>
      <c r="O29" s="72">
        <v>926.5</v>
      </c>
      <c r="P29" s="72">
        <v>913</v>
      </c>
      <c r="Q29" s="72">
        <v>893</v>
      </c>
      <c r="R29" s="72">
        <v>885</v>
      </c>
      <c r="S29" s="72">
        <v>906</v>
      </c>
      <c r="T29" s="72">
        <v>930</v>
      </c>
      <c r="U29" s="72">
        <v>865</v>
      </c>
      <c r="V29" s="72">
        <v>836.5</v>
      </c>
      <c r="W29" s="72">
        <v>817</v>
      </c>
      <c r="X29" s="72">
        <v>806.5</v>
      </c>
      <c r="Y29" s="72">
        <v>723</v>
      </c>
      <c r="Z29" s="73"/>
      <c r="AA29" s="74">
        <f>SUM(B29:Z29)</f>
        <v>19359.5</v>
      </c>
    </row>
    <row r="30" spans="1:27" ht="25.15" customHeight="1" x14ac:dyDescent="0.2">
      <c r="A30" s="75" t="s">
        <v>24</v>
      </c>
      <c r="B30" s="76">
        <v>5182.3010000000004</v>
      </c>
      <c r="C30" s="77">
        <v>5033.2759999999998</v>
      </c>
      <c r="D30" s="77">
        <v>4919.6189999999997</v>
      </c>
      <c r="E30" s="77">
        <v>4836.1080000000002</v>
      </c>
      <c r="F30" s="77">
        <v>4871.4769999999999</v>
      </c>
      <c r="G30" s="77">
        <v>5064.34</v>
      </c>
      <c r="H30" s="77">
        <v>5621.9939999999997</v>
      </c>
      <c r="I30" s="77">
        <v>6382.3339999999998</v>
      </c>
      <c r="J30" s="77">
        <v>7121.5590000000002</v>
      </c>
      <c r="K30" s="77">
        <v>7534.8379999999997</v>
      </c>
      <c r="L30" s="77">
        <v>7957.4449999999997</v>
      </c>
      <c r="M30" s="77">
        <v>8157.2209999999995</v>
      </c>
      <c r="N30" s="77">
        <v>8118.7809999999999</v>
      </c>
      <c r="O30" s="77">
        <v>7881.3389999999999</v>
      </c>
      <c r="P30" s="77">
        <v>7661.8760000000002</v>
      </c>
      <c r="Q30" s="77">
        <v>7471.308</v>
      </c>
      <c r="R30" s="77">
        <v>7369.2809999999999</v>
      </c>
      <c r="S30" s="77">
        <v>7115.6760000000004</v>
      </c>
      <c r="T30" s="77">
        <v>6924.5969999999998</v>
      </c>
      <c r="U30" s="77">
        <v>6859.8140000000003</v>
      </c>
      <c r="V30" s="77">
        <v>6844.9309999999996</v>
      </c>
      <c r="W30" s="77">
        <v>6652.2110000000002</v>
      </c>
      <c r="X30" s="77">
        <v>6216.4840000000004</v>
      </c>
      <c r="Y30" s="77">
        <v>5840.134</v>
      </c>
      <c r="Z30" s="78"/>
      <c r="AA30" s="79">
        <f>SUM(B30:Z30)</f>
        <v>157638.94400000005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5880.3010000000004</v>
      </c>
      <c r="C32" s="62">
        <f t="shared" ref="C32:Z32" si="4">IF(LEN(C$2)&gt;0,SUM(C29:C31),"")</f>
        <v>5689.2759999999998</v>
      </c>
      <c r="D32" s="62">
        <f t="shared" si="4"/>
        <v>5561.1189999999997</v>
      </c>
      <c r="E32" s="62">
        <f t="shared" si="4"/>
        <v>5466.1080000000002</v>
      </c>
      <c r="F32" s="62">
        <f t="shared" si="4"/>
        <v>5502.4769999999999</v>
      </c>
      <c r="G32" s="62">
        <f t="shared" si="4"/>
        <v>5711.34</v>
      </c>
      <c r="H32" s="62">
        <f t="shared" si="4"/>
        <v>6337.4939999999997</v>
      </c>
      <c r="I32" s="62">
        <f t="shared" si="4"/>
        <v>7173.8339999999998</v>
      </c>
      <c r="J32" s="62">
        <f t="shared" si="4"/>
        <v>7961.0590000000002</v>
      </c>
      <c r="K32" s="62">
        <f t="shared" si="4"/>
        <v>8412.8379999999997</v>
      </c>
      <c r="L32" s="62">
        <f t="shared" si="4"/>
        <v>8847.4449999999997</v>
      </c>
      <c r="M32" s="62">
        <f t="shared" si="4"/>
        <v>9069.2209999999995</v>
      </c>
      <c r="N32" s="62">
        <f t="shared" si="4"/>
        <v>9046.780999999999</v>
      </c>
      <c r="O32" s="62">
        <f t="shared" si="4"/>
        <v>8807.8389999999999</v>
      </c>
      <c r="P32" s="62">
        <f t="shared" si="4"/>
        <v>8574.8760000000002</v>
      </c>
      <c r="Q32" s="62">
        <f t="shared" si="4"/>
        <v>8364.3080000000009</v>
      </c>
      <c r="R32" s="62">
        <f t="shared" si="4"/>
        <v>8254.280999999999</v>
      </c>
      <c r="S32" s="62">
        <f t="shared" si="4"/>
        <v>8021.6760000000004</v>
      </c>
      <c r="T32" s="62">
        <f t="shared" si="4"/>
        <v>7854.5969999999998</v>
      </c>
      <c r="U32" s="62">
        <f t="shared" si="4"/>
        <v>7724.8140000000003</v>
      </c>
      <c r="V32" s="62">
        <f t="shared" si="4"/>
        <v>7681.4309999999996</v>
      </c>
      <c r="W32" s="62">
        <f t="shared" si="4"/>
        <v>7469.2110000000002</v>
      </c>
      <c r="X32" s="62">
        <f t="shared" si="4"/>
        <v>7022.9840000000004</v>
      </c>
      <c r="Y32" s="62">
        <f t="shared" si="4"/>
        <v>6563.134</v>
      </c>
      <c r="Z32" s="63" t="str">
        <f t="shared" si="4"/>
        <v/>
      </c>
      <c r="AA32" s="64">
        <f>SUM(AA29:AA31)</f>
        <v>176998.44400000005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63</v>
      </c>
      <c r="C35" s="95">
        <v>60</v>
      </c>
      <c r="D35" s="95">
        <v>60</v>
      </c>
      <c r="E35" s="95">
        <v>60</v>
      </c>
      <c r="F35" s="95">
        <v>60</v>
      </c>
      <c r="G35" s="95">
        <v>60</v>
      </c>
      <c r="H35" s="95">
        <v>60</v>
      </c>
      <c r="I35" s="95">
        <v>206</v>
      </c>
      <c r="J35" s="95">
        <v>191</v>
      </c>
      <c r="K35" s="95">
        <v>205</v>
      </c>
      <c r="L35" s="95">
        <v>275</v>
      </c>
      <c r="M35" s="95">
        <v>275</v>
      </c>
      <c r="N35" s="95">
        <v>275</v>
      </c>
      <c r="O35" s="95">
        <v>275</v>
      </c>
      <c r="P35" s="95">
        <v>275</v>
      </c>
      <c r="Q35" s="95">
        <v>295</v>
      </c>
      <c r="R35" s="95">
        <v>245</v>
      </c>
      <c r="S35" s="95">
        <v>72</v>
      </c>
      <c r="T35" s="95">
        <v>72</v>
      </c>
      <c r="U35" s="95">
        <v>30</v>
      </c>
      <c r="V35" s="95">
        <v>30</v>
      </c>
      <c r="W35" s="95">
        <v>30</v>
      </c>
      <c r="X35" s="95">
        <v>72</v>
      </c>
      <c r="Y35" s="95">
        <v>72</v>
      </c>
      <c r="Z35" s="96"/>
      <c r="AA35" s="74">
        <f t="shared" ref="AA35:AA40" si="5">SUM(B35:Z35)</f>
        <v>3318</v>
      </c>
    </row>
    <row r="36" spans="1:27" ht="25.15" customHeight="1" x14ac:dyDescent="0.2">
      <c r="A36" s="97" t="s">
        <v>42</v>
      </c>
      <c r="B36" s="98">
        <v>29</v>
      </c>
      <c r="C36" s="99">
        <v>27</v>
      </c>
      <c r="D36" s="99">
        <v>25</v>
      </c>
      <c r="E36" s="99">
        <v>25</v>
      </c>
      <c r="F36" s="99">
        <v>25</v>
      </c>
      <c r="G36" s="99">
        <v>25</v>
      </c>
      <c r="H36" s="99">
        <v>45</v>
      </c>
      <c r="I36" s="99">
        <v>17</v>
      </c>
      <c r="J36" s="99">
        <v>32</v>
      </c>
      <c r="K36" s="99">
        <v>161</v>
      </c>
      <c r="L36" s="99">
        <v>136</v>
      </c>
      <c r="M36" s="99">
        <v>194</v>
      </c>
      <c r="N36" s="99">
        <v>136</v>
      </c>
      <c r="O36" s="99">
        <v>182</v>
      </c>
      <c r="P36" s="99">
        <v>194</v>
      </c>
      <c r="Q36" s="99">
        <v>213</v>
      </c>
      <c r="R36" s="99">
        <v>78</v>
      </c>
      <c r="S36" s="99">
        <v>25</v>
      </c>
      <c r="T36" s="99">
        <v>3</v>
      </c>
      <c r="U36" s="99">
        <v>30</v>
      </c>
      <c r="V36" s="99">
        <v>45</v>
      </c>
      <c r="W36" s="99">
        <v>86</v>
      </c>
      <c r="X36" s="99">
        <v>37</v>
      </c>
      <c r="Y36" s="99">
        <v>23</v>
      </c>
      <c r="Z36" s="100"/>
      <c r="AA36" s="79">
        <f t="shared" si="5"/>
        <v>1793</v>
      </c>
    </row>
    <row r="37" spans="1:27" ht="25.15" customHeight="1" x14ac:dyDescent="0.2">
      <c r="A37" s="97" t="s">
        <v>43</v>
      </c>
      <c r="B37" s="98">
        <v>125.2</v>
      </c>
      <c r="C37" s="99"/>
      <c r="D37" s="99"/>
      <c r="E37" s="99"/>
      <c r="F37" s="99"/>
      <c r="G37" s="99">
        <v>127</v>
      </c>
      <c r="H37" s="99">
        <v>608.20000000000005</v>
      </c>
      <c r="I37" s="99">
        <v>54.8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675.3</v>
      </c>
      <c r="U37" s="99">
        <v>993</v>
      </c>
      <c r="V37" s="99">
        <v>1013</v>
      </c>
      <c r="W37" s="99">
        <v>1036</v>
      </c>
      <c r="X37" s="99">
        <v>1046</v>
      </c>
      <c r="Y37" s="99">
        <v>575.70000000000005</v>
      </c>
      <c r="Z37" s="100"/>
      <c r="AA37" s="79">
        <f t="shared" si="5"/>
        <v>6254.2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202</v>
      </c>
      <c r="K38" s="99">
        <v>192</v>
      </c>
      <c r="L38" s="99">
        <v>156</v>
      </c>
      <c r="M38" s="99">
        <v>161</v>
      </c>
      <c r="N38" s="99">
        <v>186</v>
      </c>
      <c r="O38" s="99">
        <v>165</v>
      </c>
      <c r="P38" s="99">
        <v>166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1228</v>
      </c>
    </row>
    <row r="39" spans="1:27" ht="25.15" customHeight="1" x14ac:dyDescent="0.2">
      <c r="A39" s="97" t="s">
        <v>45</v>
      </c>
      <c r="B39" s="98"/>
      <c r="C39" s="99">
        <v>500</v>
      </c>
      <c r="D39" s="99">
        <v>500</v>
      </c>
      <c r="E39" s="99">
        <v>500</v>
      </c>
      <c r="F39" s="99">
        <v>500</v>
      </c>
      <c r="G39" s="99">
        <v>271.5</v>
      </c>
      <c r="H39" s="99">
        <v>55.6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/>
      <c r="V39" s="99"/>
      <c r="W39" s="99"/>
      <c r="X39" s="99"/>
      <c r="Y39" s="99">
        <v>1</v>
      </c>
      <c r="Z39" s="100"/>
      <c r="AA39" s="79">
        <f t="shared" si="5"/>
        <v>7828.1</v>
      </c>
    </row>
    <row r="40" spans="1:27" ht="30" customHeight="1" thickBot="1" x14ac:dyDescent="0.25">
      <c r="A40" s="86" t="s">
        <v>46</v>
      </c>
      <c r="B40" s="87">
        <f>IF(LEN(B$2)&gt;0,SUM(B35:B39),"")</f>
        <v>217.2</v>
      </c>
      <c r="C40" s="88">
        <f t="shared" ref="C40:Z40" si="6">IF(LEN(C$2)&gt;0,SUM(C35:C39),"")</f>
        <v>587</v>
      </c>
      <c r="D40" s="88">
        <f t="shared" si="6"/>
        <v>585</v>
      </c>
      <c r="E40" s="88">
        <f t="shared" si="6"/>
        <v>585</v>
      </c>
      <c r="F40" s="88">
        <f t="shared" si="6"/>
        <v>585</v>
      </c>
      <c r="G40" s="88">
        <f t="shared" si="6"/>
        <v>483.5</v>
      </c>
      <c r="H40" s="88">
        <f t="shared" si="6"/>
        <v>768.80000000000007</v>
      </c>
      <c r="I40" s="88">
        <f t="shared" si="6"/>
        <v>777.8</v>
      </c>
      <c r="J40" s="88">
        <f t="shared" si="6"/>
        <v>925</v>
      </c>
      <c r="K40" s="88">
        <f t="shared" si="6"/>
        <v>1058</v>
      </c>
      <c r="L40" s="88">
        <f t="shared" si="6"/>
        <v>1067</v>
      </c>
      <c r="M40" s="88">
        <f t="shared" si="6"/>
        <v>1130</v>
      </c>
      <c r="N40" s="88">
        <f t="shared" si="6"/>
        <v>1097</v>
      </c>
      <c r="O40" s="88">
        <f t="shared" si="6"/>
        <v>1122</v>
      </c>
      <c r="P40" s="88">
        <f t="shared" si="6"/>
        <v>1135</v>
      </c>
      <c r="Q40" s="88">
        <f t="shared" si="6"/>
        <v>1008</v>
      </c>
      <c r="R40" s="88">
        <f t="shared" si="6"/>
        <v>823</v>
      </c>
      <c r="S40" s="88">
        <f t="shared" si="6"/>
        <v>597</v>
      </c>
      <c r="T40" s="88">
        <f t="shared" si="6"/>
        <v>750.3</v>
      </c>
      <c r="U40" s="88">
        <f t="shared" si="6"/>
        <v>1053</v>
      </c>
      <c r="V40" s="88">
        <f t="shared" si="6"/>
        <v>1088</v>
      </c>
      <c r="W40" s="88">
        <f t="shared" si="6"/>
        <v>1152</v>
      </c>
      <c r="X40" s="88">
        <f t="shared" si="6"/>
        <v>1155</v>
      </c>
      <c r="Y40" s="88">
        <f t="shared" si="6"/>
        <v>671.7</v>
      </c>
      <c r="Z40" s="89" t="str">
        <f t="shared" si="6"/>
        <v/>
      </c>
      <c r="AA40" s="90">
        <f t="shared" si="5"/>
        <v>20421.3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>
        <v>125.2</v>
      </c>
      <c r="C45" s="99"/>
      <c r="D45" s="99"/>
      <c r="E45" s="99"/>
      <c r="F45" s="99"/>
      <c r="G45" s="99">
        <v>127</v>
      </c>
      <c r="H45" s="99">
        <v>608.20000000000005</v>
      </c>
      <c r="I45" s="99">
        <v>54.8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675.3</v>
      </c>
      <c r="U45" s="99">
        <v>993</v>
      </c>
      <c r="V45" s="99">
        <v>1013</v>
      </c>
      <c r="W45" s="99">
        <v>1036</v>
      </c>
      <c r="X45" s="99">
        <v>1046</v>
      </c>
      <c r="Y45" s="99">
        <v>575.70000000000005</v>
      </c>
      <c r="Z45" s="100"/>
      <c r="AA45" s="79">
        <f t="shared" si="7"/>
        <v>6254.2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>
        <v>500</v>
      </c>
      <c r="D47" s="99">
        <v>500</v>
      </c>
      <c r="E47" s="99">
        <v>500</v>
      </c>
      <c r="F47" s="99">
        <v>500</v>
      </c>
      <c r="G47" s="99">
        <v>271.5</v>
      </c>
      <c r="H47" s="99">
        <v>55.6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/>
      <c r="V47" s="99"/>
      <c r="W47" s="99"/>
      <c r="X47" s="99"/>
      <c r="Y47" s="99"/>
      <c r="Z47" s="100"/>
      <c r="AA47" s="79">
        <f t="shared" si="7"/>
        <v>7827.1</v>
      </c>
    </row>
    <row r="48" spans="1:27" ht="25.1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275.2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548.5</v>
      </c>
      <c r="H49" s="88">
        <f t="shared" si="8"/>
        <v>813.80000000000007</v>
      </c>
      <c r="I49" s="88">
        <f t="shared" si="8"/>
        <v>704.8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650</v>
      </c>
      <c r="T49" s="88">
        <f t="shared" si="8"/>
        <v>825.3</v>
      </c>
      <c r="U49" s="88">
        <f t="shared" si="8"/>
        <v>1143</v>
      </c>
      <c r="V49" s="88">
        <f t="shared" si="8"/>
        <v>1163</v>
      </c>
      <c r="W49" s="88">
        <f t="shared" si="8"/>
        <v>1186</v>
      </c>
      <c r="X49" s="88">
        <f t="shared" si="8"/>
        <v>1196</v>
      </c>
      <c r="Y49" s="88">
        <f t="shared" si="8"/>
        <v>725.7</v>
      </c>
      <c r="Z49" s="89" t="str">
        <f t="shared" si="8"/>
        <v/>
      </c>
      <c r="AA49" s="90">
        <f t="shared" si="7"/>
        <v>17681.3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6005.5009999999993</v>
      </c>
      <c r="C52" s="88">
        <f t="shared" ref="C52:Z52" si="10">IF(LEN(C$2)&gt;0,SUM(C10:C15)+C26+C40,"")</f>
        <v>6189.2759999999998</v>
      </c>
      <c r="D52" s="88">
        <f t="shared" si="10"/>
        <v>6061.1189999999997</v>
      </c>
      <c r="E52" s="88">
        <f t="shared" si="10"/>
        <v>5966.1080000000002</v>
      </c>
      <c r="F52" s="88">
        <f t="shared" si="10"/>
        <v>6002.4769999999999</v>
      </c>
      <c r="G52" s="88">
        <f t="shared" si="10"/>
        <v>6109.84</v>
      </c>
      <c r="H52" s="88">
        <f t="shared" si="10"/>
        <v>7001.2939999999999</v>
      </c>
      <c r="I52" s="88">
        <f t="shared" si="10"/>
        <v>7728.634</v>
      </c>
      <c r="J52" s="88">
        <f t="shared" si="10"/>
        <v>8461.0589999999993</v>
      </c>
      <c r="K52" s="88">
        <f t="shared" si="10"/>
        <v>8912.8379999999997</v>
      </c>
      <c r="L52" s="88">
        <f t="shared" si="10"/>
        <v>9347.4449999999997</v>
      </c>
      <c r="M52" s="88">
        <f t="shared" si="10"/>
        <v>9569.2210000000014</v>
      </c>
      <c r="N52" s="88">
        <f t="shared" si="10"/>
        <v>9546.7810000000009</v>
      </c>
      <c r="O52" s="88">
        <f t="shared" si="10"/>
        <v>9307.8390000000018</v>
      </c>
      <c r="P52" s="88">
        <f t="shared" si="10"/>
        <v>9074.8760000000002</v>
      </c>
      <c r="Q52" s="88">
        <f t="shared" si="10"/>
        <v>8864.3080000000009</v>
      </c>
      <c r="R52" s="88">
        <f t="shared" si="10"/>
        <v>8754.280999999999</v>
      </c>
      <c r="S52" s="88">
        <f t="shared" si="10"/>
        <v>8521.6760000000013</v>
      </c>
      <c r="T52" s="88">
        <f t="shared" si="10"/>
        <v>8529.896999999999</v>
      </c>
      <c r="U52" s="88">
        <f t="shared" si="10"/>
        <v>8717.8140000000021</v>
      </c>
      <c r="V52" s="88">
        <f t="shared" si="10"/>
        <v>8694.4310000000005</v>
      </c>
      <c r="W52" s="88">
        <f t="shared" si="10"/>
        <v>8505.2110000000011</v>
      </c>
      <c r="X52" s="88">
        <f t="shared" si="10"/>
        <v>8068.9840000000004</v>
      </c>
      <c r="Y52" s="88">
        <f t="shared" si="10"/>
        <v>7138.8339999999998</v>
      </c>
      <c r="Z52" s="89" t="str">
        <f t="shared" si="10"/>
        <v/>
      </c>
      <c r="AA52" s="104">
        <f>SUM(B52:Z52)</f>
        <v>191079.74400000004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90.9</v>
      </c>
      <c r="C4" s="18">
        <v>46.699999999999989</v>
      </c>
      <c r="D4" s="18">
        <v>-401.20000000000005</v>
      </c>
      <c r="E4" s="18">
        <v>-277</v>
      </c>
      <c r="F4" s="18">
        <v>45.100000000000023</v>
      </c>
      <c r="G4" s="18">
        <v>398.5</v>
      </c>
      <c r="H4" s="18">
        <v>663.80000000000007</v>
      </c>
      <c r="I4" s="18">
        <v>554.79999999999995</v>
      </c>
      <c r="J4" s="18">
        <v>-13.700000000000045</v>
      </c>
      <c r="K4" s="18">
        <v>-466.29999999999995</v>
      </c>
      <c r="L4" s="18">
        <v>-633.5</v>
      </c>
      <c r="M4" s="18">
        <v>-590.59999999999991</v>
      </c>
      <c r="N4" s="18">
        <v>-420.5</v>
      </c>
      <c r="O4" s="18">
        <v>-317.20000000000005</v>
      </c>
      <c r="P4" s="18">
        <v>-290.79999999999995</v>
      </c>
      <c r="Q4" s="18">
        <v>-167</v>
      </c>
      <c r="R4" s="18">
        <v>100.69999999999999</v>
      </c>
      <c r="S4" s="18">
        <v>435.5</v>
      </c>
      <c r="T4" s="18">
        <v>508.79999999999995</v>
      </c>
      <c r="U4" s="18">
        <v>501.9</v>
      </c>
      <c r="V4" s="18">
        <v>513</v>
      </c>
      <c r="W4" s="18">
        <v>536</v>
      </c>
      <c r="X4" s="18">
        <v>546</v>
      </c>
      <c r="Y4" s="18">
        <v>535.70000000000005</v>
      </c>
      <c r="Z4" s="19"/>
      <c r="AA4" s="111">
        <f>SUM(B4:Z4)</f>
        <v>1899.6000000000001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114.87</v>
      </c>
      <c r="C7" s="117">
        <v>96.76</v>
      </c>
      <c r="D7" s="117">
        <v>91.88</v>
      </c>
      <c r="E7" s="117">
        <v>90.41</v>
      </c>
      <c r="F7" s="117">
        <v>91.85</v>
      </c>
      <c r="G7" s="117">
        <v>96.28</v>
      </c>
      <c r="H7" s="117">
        <v>104.56</v>
      </c>
      <c r="I7" s="117">
        <v>97.26</v>
      </c>
      <c r="J7" s="117">
        <v>58.91</v>
      </c>
      <c r="K7" s="117">
        <v>25</v>
      </c>
      <c r="L7" s="117">
        <v>10.050000000000001</v>
      </c>
      <c r="M7" s="117">
        <v>15</v>
      </c>
      <c r="N7" s="117">
        <v>43.96</v>
      </c>
      <c r="O7" s="117">
        <v>55</v>
      </c>
      <c r="P7" s="117">
        <v>59.62</v>
      </c>
      <c r="Q7" s="117">
        <v>84.75</v>
      </c>
      <c r="R7" s="117">
        <v>89.67</v>
      </c>
      <c r="S7" s="117">
        <v>90.41</v>
      </c>
      <c r="T7" s="117">
        <v>109.45</v>
      </c>
      <c r="U7" s="117">
        <v>144.44999999999999</v>
      </c>
      <c r="V7" s="117">
        <v>199.65</v>
      </c>
      <c r="W7" s="117">
        <v>162.83000000000001</v>
      </c>
      <c r="X7" s="117">
        <v>130.5</v>
      </c>
      <c r="Y7" s="117">
        <v>109.16</v>
      </c>
      <c r="Z7" s="118"/>
      <c r="AA7" s="119">
        <f>IF(SUM(B7:Z7)&lt;&gt;0,AVERAGEIF(B7:Z7,"&lt;&gt;"""),"")</f>
        <v>90.511666666666656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>
        <v>453.3</v>
      </c>
      <c r="D13" s="129">
        <v>901.2</v>
      </c>
      <c r="E13" s="129">
        <v>777</v>
      </c>
      <c r="F13" s="129">
        <v>454.9</v>
      </c>
      <c r="G13" s="129"/>
      <c r="H13" s="129"/>
      <c r="I13" s="129"/>
      <c r="J13" s="129">
        <v>513.70000000000005</v>
      </c>
      <c r="K13" s="129">
        <v>966.3</v>
      </c>
      <c r="L13" s="129">
        <v>1133.5</v>
      </c>
      <c r="M13" s="129">
        <v>1090.5999999999999</v>
      </c>
      <c r="N13" s="129">
        <v>920.5</v>
      </c>
      <c r="O13" s="129">
        <v>817.2</v>
      </c>
      <c r="P13" s="129">
        <v>790.8</v>
      </c>
      <c r="Q13" s="129">
        <v>667</v>
      </c>
      <c r="R13" s="129">
        <v>399.3</v>
      </c>
      <c r="S13" s="129">
        <v>64.5</v>
      </c>
      <c r="T13" s="129"/>
      <c r="U13" s="129"/>
      <c r="V13" s="129"/>
      <c r="W13" s="129"/>
      <c r="X13" s="129"/>
      <c r="Y13" s="130"/>
      <c r="Z13" s="131"/>
      <c r="AA13" s="132">
        <f t="shared" si="0"/>
        <v>9949.7999999999993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34.299999999999997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166.5</v>
      </c>
      <c r="U15" s="133">
        <v>491.1</v>
      </c>
      <c r="V15" s="133">
        <v>500</v>
      </c>
      <c r="W15" s="133">
        <v>500</v>
      </c>
      <c r="X15" s="133">
        <v>500</v>
      </c>
      <c r="Y15" s="133">
        <v>40</v>
      </c>
      <c r="Z15" s="131"/>
      <c r="AA15" s="132">
        <f t="shared" si="0"/>
        <v>2231.9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34.299999999999997</v>
      </c>
      <c r="C16" s="135">
        <f t="shared" si="1"/>
        <v>453.3</v>
      </c>
      <c r="D16" s="135">
        <f t="shared" si="1"/>
        <v>901.2</v>
      </c>
      <c r="E16" s="135">
        <f t="shared" si="1"/>
        <v>777</v>
      </c>
      <c r="F16" s="135">
        <f t="shared" si="1"/>
        <v>454.9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513.70000000000005</v>
      </c>
      <c r="K16" s="135">
        <f t="shared" si="1"/>
        <v>966.3</v>
      </c>
      <c r="L16" s="135">
        <f t="shared" si="1"/>
        <v>1133.5</v>
      </c>
      <c r="M16" s="135">
        <f t="shared" si="1"/>
        <v>1090.5999999999999</v>
      </c>
      <c r="N16" s="135">
        <f t="shared" si="1"/>
        <v>920.5</v>
      </c>
      <c r="O16" s="135">
        <f t="shared" si="1"/>
        <v>817.2</v>
      </c>
      <c r="P16" s="135">
        <f t="shared" si="1"/>
        <v>790.8</v>
      </c>
      <c r="Q16" s="135">
        <f t="shared" si="1"/>
        <v>667</v>
      </c>
      <c r="R16" s="135">
        <f t="shared" si="1"/>
        <v>399.3</v>
      </c>
      <c r="S16" s="135">
        <f t="shared" si="1"/>
        <v>64.5</v>
      </c>
      <c r="T16" s="135">
        <f t="shared" si="1"/>
        <v>166.5</v>
      </c>
      <c r="U16" s="135">
        <f t="shared" si="1"/>
        <v>491.1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40</v>
      </c>
      <c r="Z16" s="136" t="str">
        <f t="shared" si="1"/>
        <v/>
      </c>
      <c r="AA16" s="90">
        <f t="shared" si="0"/>
        <v>12181.7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>
        <v>125.2</v>
      </c>
      <c r="C21" s="129"/>
      <c r="D21" s="129"/>
      <c r="E21" s="129"/>
      <c r="F21" s="129"/>
      <c r="G21" s="129">
        <v>127</v>
      </c>
      <c r="H21" s="129">
        <v>608.20000000000005</v>
      </c>
      <c r="I21" s="129">
        <v>54.8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675.3</v>
      </c>
      <c r="U21" s="129">
        <v>993</v>
      </c>
      <c r="V21" s="129">
        <v>1013</v>
      </c>
      <c r="W21" s="129">
        <v>1036</v>
      </c>
      <c r="X21" s="129">
        <v>1046</v>
      </c>
      <c r="Y21" s="130">
        <v>575.70000000000005</v>
      </c>
      <c r="Z21" s="131"/>
      <c r="AA21" s="132">
        <f t="shared" si="2"/>
        <v>6254.2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>
        <v>500</v>
      </c>
      <c r="D23" s="133">
        <v>500</v>
      </c>
      <c r="E23" s="133">
        <v>500</v>
      </c>
      <c r="F23" s="133">
        <v>500</v>
      </c>
      <c r="G23" s="133">
        <v>271.5</v>
      </c>
      <c r="H23" s="133">
        <v>55.6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/>
      <c r="X23" s="133"/>
      <c r="Y23" s="133"/>
      <c r="Z23" s="131"/>
      <c r="AA23" s="132">
        <f t="shared" si="2"/>
        <v>7827.1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125.2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398.5</v>
      </c>
      <c r="H24" s="135">
        <f t="shared" si="3"/>
        <v>663.80000000000007</v>
      </c>
      <c r="I24" s="135">
        <f t="shared" si="3"/>
        <v>554.79999999999995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675.3</v>
      </c>
      <c r="U24" s="135">
        <f t="shared" si="3"/>
        <v>993</v>
      </c>
      <c r="V24" s="135">
        <f t="shared" si="3"/>
        <v>1013</v>
      </c>
      <c r="W24" s="135">
        <f t="shared" si="3"/>
        <v>1036</v>
      </c>
      <c r="X24" s="135">
        <f t="shared" si="3"/>
        <v>1046</v>
      </c>
      <c r="Y24" s="135">
        <f t="shared" si="3"/>
        <v>575.70000000000005</v>
      </c>
      <c r="Z24" s="136" t="str">
        <f t="shared" si="3"/>
        <v/>
      </c>
      <c r="AA24" s="90">
        <f t="shared" si="2"/>
        <v>14081.3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2024-07-04T11:06:37Z</dcterms:created>
  <dcterms:modified xsi:type="dcterms:W3CDTF">2024-07-04T11:06:39Z</dcterms:modified>
</cp:coreProperties>
</file>