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<sst xmlns="http://schemas.openxmlformats.org/spreadsheetml/2006/main" count="119" uniqueCount="54">
  <si>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03/07/2024 14:18:14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</si>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</sst>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E5-412C-8E66-D1FC83C65D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0E5-412C-8E66-D1FC83C65D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0E5-412C-8E66-D1FC83C65D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0E5-412C-8E66-D1FC83C65D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0E5-412C-8E66-D1FC83C65D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E5-412C-8E66-D1FC83C65D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E5-412C-8E66-D1FC83C65D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431.137</c:v>
                </c:pt>
                <c:pt idx="16">
                  <c:v>548.34299999999996</c:v>
                </c:pt>
                <c:pt idx="17">
                  <c:v>302</c:v>
                </c:pt>
                <c:pt idx="18">
                  <c:v>564.12599999999998</c:v>
                </c:pt>
                <c:pt idx="19">
                  <c:v>541.86800000000005</c:v>
                </c:pt>
                <c:pt idx="20">
                  <c:v>616</c:v>
                </c:pt>
                <c:pt idx="21">
                  <c:v>616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0E5-412C-8E66-D1FC83C65D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241</c:v>
                </c:pt>
                <c:pt idx="1">
                  <c:v>221</c:v>
                </c:pt>
                <c:pt idx="2">
                  <c:v>211</c:v>
                </c:pt>
                <c:pt idx="3">
                  <c:v>204</c:v>
                </c:pt>
                <c:pt idx="4">
                  <c:v>206</c:v>
                </c:pt>
                <c:pt idx="5">
                  <c:v>216</c:v>
                </c:pt>
                <c:pt idx="6">
                  <c:v>280</c:v>
                </c:pt>
                <c:pt idx="7">
                  <c:v>334</c:v>
                </c:pt>
                <c:pt idx="8">
                  <c:v>368</c:v>
                </c:pt>
                <c:pt idx="9">
                  <c:v>383</c:v>
                </c:pt>
                <c:pt idx="10">
                  <c:v>383</c:v>
                </c:pt>
                <c:pt idx="11">
                  <c:v>389</c:v>
                </c:pt>
                <c:pt idx="12">
                  <c:v>380</c:v>
                </c:pt>
                <c:pt idx="13">
                  <c:v>374</c:v>
                </c:pt>
                <c:pt idx="14">
                  <c:v>363</c:v>
                </c:pt>
                <c:pt idx="15">
                  <c:v>365</c:v>
                </c:pt>
                <c:pt idx="16">
                  <c:v>382</c:v>
                </c:pt>
                <c:pt idx="17">
                  <c:v>406</c:v>
                </c:pt>
                <c:pt idx="18">
                  <c:v>416</c:v>
                </c:pt>
                <c:pt idx="19">
                  <c:v>409</c:v>
                </c:pt>
                <c:pt idx="20">
                  <c:v>390</c:v>
                </c:pt>
                <c:pt idx="21">
                  <c:v>348</c:v>
                </c:pt>
                <c:pt idx="22">
                  <c:v>307</c:v>
                </c:pt>
                <c:pt idx="23">
                  <c:v>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0E5-412C-8E66-D1FC83C65D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4199.0060000000003</c:v>
                </c:pt>
                <c:pt idx="1">
                  <c:v>3794.4789999999998</c:v>
                </c:pt>
                <c:pt idx="2">
                  <c:v>3798.5479999999998</c:v>
                </c:pt>
                <c:pt idx="3">
                  <c:v>3802.3920000000003</c:v>
                </c:pt>
                <c:pt idx="4">
                  <c:v>3804.2860000000001</c:v>
                </c:pt>
                <c:pt idx="5">
                  <c:v>3955.105</c:v>
                </c:pt>
                <c:pt idx="6">
                  <c:v>3807.8379999999997</c:v>
                </c:pt>
                <c:pt idx="7">
                  <c:v>3843.951</c:v>
                </c:pt>
                <c:pt idx="8">
                  <c:v>3817.3290000000002</c:v>
                </c:pt>
                <c:pt idx="9">
                  <c:v>3368.2280000000001</c:v>
                </c:pt>
                <c:pt idx="10">
                  <c:v>3231.4080000000004</c:v>
                </c:pt>
                <c:pt idx="11">
                  <c:v>3226.3090000000002</c:v>
                </c:pt>
                <c:pt idx="12">
                  <c:v>2797.88</c:v>
                </c:pt>
                <c:pt idx="13">
                  <c:v>2916.663</c:v>
                </c:pt>
                <c:pt idx="14">
                  <c:v>3202.78</c:v>
                </c:pt>
                <c:pt idx="15">
                  <c:v>3548.9679999999998</c:v>
                </c:pt>
                <c:pt idx="16">
                  <c:v>3962.2730000000001</c:v>
                </c:pt>
                <c:pt idx="17">
                  <c:v>4204.0380000000005</c:v>
                </c:pt>
                <c:pt idx="18">
                  <c:v>4187.0830000000005</c:v>
                </c:pt>
                <c:pt idx="19">
                  <c:v>4140.2179999999998</c:v>
                </c:pt>
                <c:pt idx="20">
                  <c:v>3992.509</c:v>
                </c:pt>
                <c:pt idx="21">
                  <c:v>4009.7759999999998</c:v>
                </c:pt>
                <c:pt idx="22">
                  <c:v>4081.29</c:v>
                </c:pt>
                <c:pt idx="23">
                  <c:v>4004.8410000000003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0E5-412C-8E66-D1FC83C65D3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754.8</c:v>
                </c:pt>
                <c:pt idx="1">
                  <c:v>1129.3</c:v>
                </c:pt>
                <c:pt idx="2">
                  <c:v>858</c:v>
                </c:pt>
                <c:pt idx="3">
                  <c:v>980.3</c:v>
                </c:pt>
                <c:pt idx="4">
                  <c:v>753.6</c:v>
                </c:pt>
                <c:pt idx="5">
                  <c:v>630</c:v>
                </c:pt>
                <c:pt idx="6">
                  <c:v>835.9</c:v>
                </c:pt>
                <c:pt idx="7">
                  <c:v>864.3</c:v>
                </c:pt>
                <c:pt idx="8">
                  <c:v>627</c:v>
                </c:pt>
                <c:pt idx="9">
                  <c:v>570.70000000000005</c:v>
                </c:pt>
                <c:pt idx="10">
                  <c:v>865.9</c:v>
                </c:pt>
                <c:pt idx="11">
                  <c:v>786.2</c:v>
                </c:pt>
                <c:pt idx="12">
                  <c:v>659.59500000000003</c:v>
                </c:pt>
                <c:pt idx="13">
                  <c:v>711.9</c:v>
                </c:pt>
                <c:pt idx="14">
                  <c:v>770.7</c:v>
                </c:pt>
                <c:pt idx="15">
                  <c:v>1036</c:v>
                </c:pt>
                <c:pt idx="16">
                  <c:v>1070</c:v>
                </c:pt>
                <c:pt idx="17">
                  <c:v>1177</c:v>
                </c:pt>
                <c:pt idx="18">
                  <c:v>1167</c:v>
                </c:pt>
                <c:pt idx="19">
                  <c:v>1016.7</c:v>
                </c:pt>
                <c:pt idx="20">
                  <c:v>831.8</c:v>
                </c:pt>
                <c:pt idx="21">
                  <c:v>825.1</c:v>
                </c:pt>
                <c:pt idx="22">
                  <c:v>958.6</c:v>
                </c:pt>
                <c:pt idx="23">
                  <c:v>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E5-412C-8E66-D1FC83C65D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1030.4969999999998</c:v>
                </c:pt>
                <c:pt idx="1">
                  <c:v>1020.9639999999999</c:v>
                </c:pt>
                <c:pt idx="2">
                  <c:v>974.07099999999991</c:v>
                </c:pt>
                <c:pt idx="3">
                  <c:v>914.87199999999962</c:v>
                </c:pt>
                <c:pt idx="4">
                  <c:v>852.40499999999986</c:v>
                </c:pt>
                <c:pt idx="5">
                  <c:v>837.37200000000007</c:v>
                </c:pt>
                <c:pt idx="6">
                  <c:v>1110.0519999999999</c:v>
                </c:pt>
                <c:pt idx="7">
                  <c:v>1785.2140000000004</c:v>
                </c:pt>
                <c:pt idx="8">
                  <c:v>2634.46</c:v>
                </c:pt>
                <c:pt idx="9">
                  <c:v>3440.5019999999995</c:v>
                </c:pt>
                <c:pt idx="10">
                  <c:v>4071.9159999999997</c:v>
                </c:pt>
                <c:pt idx="11">
                  <c:v>4331.5769999999993</c:v>
                </c:pt>
                <c:pt idx="12">
                  <c:v>4398.4589999999998</c:v>
                </c:pt>
                <c:pt idx="13">
                  <c:v>4296.6179999999995</c:v>
                </c:pt>
                <c:pt idx="14">
                  <c:v>3891.9579999999996</c:v>
                </c:pt>
                <c:pt idx="15">
                  <c:v>3311.3240000000005</c:v>
                </c:pt>
                <c:pt idx="16">
                  <c:v>2587.7789999999995</c:v>
                </c:pt>
                <c:pt idx="17">
                  <c:v>1864.7789999999995</c:v>
                </c:pt>
                <c:pt idx="18">
                  <c:v>1197.3929999999996</c:v>
                </c:pt>
                <c:pt idx="19">
                  <c:v>812.01300000000026</c:v>
                </c:pt>
                <c:pt idx="20">
                  <c:v>715.55599999999981</c:v>
                </c:pt>
                <c:pt idx="21">
                  <c:v>727.61599999999999</c:v>
                </c:pt>
                <c:pt idx="22">
                  <c:v>757.86799999999994</c:v>
                </c:pt>
                <c:pt idx="23">
                  <c:v>812.16300000000024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E5-412C-8E66-D1FC83C65D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36</c:v>
                </c:pt>
                <c:pt idx="1">
                  <c:v>31</c:v>
                </c:pt>
                <c:pt idx="2">
                  <c:v>26</c:v>
                </c:pt>
                <c:pt idx="3">
                  <c:v>23</c:v>
                </c:pt>
                <c:pt idx="4">
                  <c:v>21</c:v>
                </c:pt>
                <c:pt idx="5">
                  <c:v>18</c:v>
                </c:pt>
                <c:pt idx="6">
                  <c:v>19</c:v>
                </c:pt>
                <c:pt idx="7">
                  <c:v>25</c:v>
                </c:pt>
                <c:pt idx="8">
                  <c:v>37</c:v>
                </c:pt>
                <c:pt idx="9">
                  <c:v>55</c:v>
                </c:pt>
                <c:pt idx="10">
                  <c:v>70</c:v>
                </c:pt>
                <c:pt idx="11">
                  <c:v>81</c:v>
                </c:pt>
                <c:pt idx="12">
                  <c:v>86</c:v>
                </c:pt>
                <c:pt idx="13">
                  <c:v>84</c:v>
                </c:pt>
                <c:pt idx="14">
                  <c:v>78</c:v>
                </c:pt>
                <c:pt idx="15">
                  <c:v>67</c:v>
                </c:pt>
                <c:pt idx="16">
                  <c:v>52</c:v>
                </c:pt>
                <c:pt idx="17">
                  <c:v>37</c:v>
                </c:pt>
                <c:pt idx="18">
                  <c:v>25</c:v>
                </c:pt>
                <c:pt idx="19">
                  <c:v>20</c:v>
                </c:pt>
                <c:pt idx="20">
                  <c:v>22</c:v>
                </c:pt>
                <c:pt idx="21">
                  <c:v>24</c:v>
                </c:pt>
                <c:pt idx="22">
                  <c:v>24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0E5-412C-8E66-D1FC83C65D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26</c:v>
                </c:pt>
                <c:pt idx="4">
                  <c:v>262</c:v>
                </c:pt>
                <c:pt idx="5">
                  <c:v>396</c:v>
                </c:pt>
                <c:pt idx="6">
                  <c:v>432</c:v>
                </c:pt>
                <c:pt idx="7">
                  <c:v>522</c:v>
                </c:pt>
                <c:pt idx="8">
                  <c:v>395</c:v>
                </c:pt>
                <c:pt idx="9">
                  <c:v>119</c:v>
                </c:pt>
                <c:pt idx="10">
                  <c:v>89</c:v>
                </c:pt>
                <c:pt idx="11">
                  <c:v>103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121</c:v>
                </c:pt>
                <c:pt idx="17">
                  <c:v>831</c:v>
                </c:pt>
                <c:pt idx="18">
                  <c:v>1069</c:v>
                </c:pt>
                <c:pt idx="19">
                  <c:v>1153</c:v>
                </c:pt>
                <c:pt idx="20">
                  <c:v>1170</c:v>
                </c:pt>
                <c:pt idx="21">
                  <c:v>1155</c:v>
                </c:pt>
                <c:pt idx="22">
                  <c:v>956</c:v>
                </c:pt>
                <c:pt idx="23">
                  <c:v>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0E5-412C-8E66-D1FC83C65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109.3</c:v>
                </c:pt>
                <c:pt idx="1">
                  <c:v>99.04</c:v>
                </c:pt>
                <c:pt idx="2">
                  <c:v>99.05</c:v>
                </c:pt>
                <c:pt idx="3">
                  <c:v>99.05</c:v>
                </c:pt>
                <c:pt idx="4">
                  <c:v>99.05</c:v>
                </c:pt>
                <c:pt idx="5">
                  <c:v>100.71</c:v>
                </c:pt>
                <c:pt idx="6">
                  <c:v>113.94</c:v>
                </c:pt>
                <c:pt idx="7">
                  <c:v>123.52</c:v>
                </c:pt>
                <c:pt idx="8">
                  <c:v>120</c:v>
                </c:pt>
                <c:pt idx="9">
                  <c:v>119.18</c:v>
                </c:pt>
                <c:pt idx="10">
                  <c:v>99.05</c:v>
                </c:pt>
                <c:pt idx="11">
                  <c:v>99.04</c:v>
                </c:pt>
                <c:pt idx="12">
                  <c:v>90.6</c:v>
                </c:pt>
                <c:pt idx="13">
                  <c:v>91.52</c:v>
                </c:pt>
                <c:pt idx="14">
                  <c:v>97.5</c:v>
                </c:pt>
                <c:pt idx="15">
                  <c:v>130.41999999999999</c:v>
                </c:pt>
                <c:pt idx="16">
                  <c:v>131.78</c:v>
                </c:pt>
                <c:pt idx="17">
                  <c:v>111</c:v>
                </c:pt>
                <c:pt idx="18">
                  <c:v>131.96</c:v>
                </c:pt>
                <c:pt idx="19">
                  <c:v>131.69999999999999</c:v>
                </c:pt>
                <c:pt idx="20">
                  <c:v>147.16999999999999</c:v>
                </c:pt>
                <c:pt idx="21">
                  <c:v>139.11000000000001</c:v>
                </c:pt>
                <c:pt idx="22">
                  <c:v>110.78</c:v>
                </c:pt>
                <c:pt idx="23">
                  <c:v>99.05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E5-412C-8E66-D1FC83C65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112</c:v>
                </c:pt>
                <c:pt idx="1">
                  <c:v>104</c:v>
                </c:pt>
                <c:pt idx="2">
                  <c:v>100</c:v>
                </c:pt>
                <c:pt idx="3">
                  <c:v>101.5</c:v>
                </c:pt>
                <c:pt idx="4">
                  <c:v>130.5</c:v>
                </c:pt>
                <c:pt idx="5">
                  <c:v>138</c:v>
                </c:pt>
                <c:pt idx="6">
                  <c:v>143</c:v>
                </c:pt>
                <c:pt idx="7">
                  <c:v>129</c:v>
                </c:pt>
                <c:pt idx="8">
                  <c:v>125</c:v>
                </c:pt>
                <c:pt idx="9">
                  <c:v>124</c:v>
                </c:pt>
                <c:pt idx="10">
                  <c:v>134</c:v>
                </c:pt>
                <c:pt idx="11">
                  <c:v>137.5</c:v>
                </c:pt>
                <c:pt idx="12">
                  <c:v>131</c:v>
                </c:pt>
                <c:pt idx="13">
                  <c:v>128</c:v>
                </c:pt>
                <c:pt idx="14">
                  <c:v>128.5</c:v>
                </c:pt>
                <c:pt idx="15">
                  <c:v>164.5</c:v>
                </c:pt>
                <c:pt idx="16">
                  <c:v>175</c:v>
                </c:pt>
                <c:pt idx="17">
                  <c:v>167</c:v>
                </c:pt>
                <c:pt idx="18">
                  <c:v>183.5</c:v>
                </c:pt>
                <c:pt idx="19">
                  <c:v>187.5</c:v>
                </c:pt>
                <c:pt idx="20">
                  <c:v>181</c:v>
                </c:pt>
                <c:pt idx="21">
                  <c:v>163.5</c:v>
                </c:pt>
                <c:pt idx="22">
                  <c:v>147.5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B7-43EE-8F55-01367D84D14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825.71500000000003</c:v>
                </c:pt>
                <c:pt idx="1">
                  <c:v>854.36199999999997</c:v>
                </c:pt>
                <c:pt idx="2">
                  <c:v>870.0379999999999</c:v>
                </c:pt>
                <c:pt idx="3">
                  <c:v>877.03800000000001</c:v>
                </c:pt>
                <c:pt idx="4">
                  <c:v>878.226</c:v>
                </c:pt>
                <c:pt idx="5">
                  <c:v>926.73899999999992</c:v>
                </c:pt>
                <c:pt idx="6">
                  <c:v>913.10300000000007</c:v>
                </c:pt>
                <c:pt idx="7">
                  <c:v>865.28399999999999</c:v>
                </c:pt>
                <c:pt idx="8">
                  <c:v>892.28699999999992</c:v>
                </c:pt>
                <c:pt idx="9">
                  <c:v>870.71799999999996</c:v>
                </c:pt>
                <c:pt idx="10">
                  <c:v>871.49800000000005</c:v>
                </c:pt>
                <c:pt idx="11">
                  <c:v>889.70900000000006</c:v>
                </c:pt>
                <c:pt idx="12">
                  <c:v>805.75599999999997</c:v>
                </c:pt>
                <c:pt idx="13">
                  <c:v>811.77100000000007</c:v>
                </c:pt>
                <c:pt idx="14">
                  <c:v>786.17</c:v>
                </c:pt>
                <c:pt idx="15">
                  <c:v>764.08699999999988</c:v>
                </c:pt>
                <c:pt idx="16">
                  <c:v>748.73099999999999</c:v>
                </c:pt>
                <c:pt idx="17">
                  <c:v>777.76699999999994</c:v>
                </c:pt>
                <c:pt idx="18">
                  <c:v>745.59799999999996</c:v>
                </c:pt>
                <c:pt idx="19">
                  <c:v>735.13200000000006</c:v>
                </c:pt>
                <c:pt idx="20">
                  <c:v>735.721</c:v>
                </c:pt>
                <c:pt idx="21">
                  <c:v>733.22200000000009</c:v>
                </c:pt>
                <c:pt idx="22">
                  <c:v>737.21</c:v>
                </c:pt>
                <c:pt idx="23">
                  <c:v>828.024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B7-43EE-8F55-01367D84D14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1336.1580000000001</c:v>
                </c:pt>
                <c:pt idx="1">
                  <c:v>1319.8099999999997</c:v>
                </c:pt>
                <c:pt idx="2">
                  <c:v>1306.2729999999999</c:v>
                </c:pt>
                <c:pt idx="3">
                  <c:v>1307.9830000000002</c:v>
                </c:pt>
                <c:pt idx="4">
                  <c:v>1348.2559999999999</c:v>
                </c:pt>
                <c:pt idx="5">
                  <c:v>1459.3240000000001</c:v>
                </c:pt>
                <c:pt idx="6">
                  <c:v>1666.0690000000002</c:v>
                </c:pt>
                <c:pt idx="7">
                  <c:v>1822.607</c:v>
                </c:pt>
                <c:pt idx="8">
                  <c:v>1901.1909999999996</c:v>
                </c:pt>
                <c:pt idx="9">
                  <c:v>1925.5330000000006</c:v>
                </c:pt>
                <c:pt idx="10">
                  <c:v>1935.2120000000002</c:v>
                </c:pt>
                <c:pt idx="11">
                  <c:v>1934.278</c:v>
                </c:pt>
                <c:pt idx="12">
                  <c:v>1930.1399999999999</c:v>
                </c:pt>
                <c:pt idx="13">
                  <c:v>1887.8150000000001</c:v>
                </c:pt>
                <c:pt idx="14">
                  <c:v>1819.7979999999995</c:v>
                </c:pt>
                <c:pt idx="15">
                  <c:v>1769.1109999999999</c:v>
                </c:pt>
                <c:pt idx="16">
                  <c:v>1747.7709999999995</c:v>
                </c:pt>
                <c:pt idx="17">
                  <c:v>1712.6959999999999</c:v>
                </c:pt>
                <c:pt idx="18">
                  <c:v>1670.7839999999999</c:v>
                </c:pt>
                <c:pt idx="19">
                  <c:v>1632.566</c:v>
                </c:pt>
                <c:pt idx="20">
                  <c:v>1553.3659999999998</c:v>
                </c:pt>
                <c:pt idx="21">
                  <c:v>1414.6339999999998</c:v>
                </c:pt>
                <c:pt idx="22">
                  <c:v>1333.058</c:v>
                </c:pt>
                <c:pt idx="23">
                  <c:v>1287.6449999999998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B7-43EE-8F55-01367D84D14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3489.1189999999988</c:v>
                </c:pt>
                <c:pt idx="1">
                  <c:v>3291.6029999999996</c:v>
                </c:pt>
                <c:pt idx="2">
                  <c:v>3130.5259999999998</c:v>
                </c:pt>
                <c:pt idx="3">
                  <c:v>3029.0909999999999</c:v>
                </c:pt>
                <c:pt idx="4">
                  <c:v>2999.087</c:v>
                </c:pt>
                <c:pt idx="5">
                  <c:v>3019.6319999999996</c:v>
                </c:pt>
                <c:pt idx="6">
                  <c:v>3309.462</c:v>
                </c:pt>
                <c:pt idx="7">
                  <c:v>3745.6139999999996</c:v>
                </c:pt>
                <c:pt idx="8">
                  <c:v>4175.3429999999998</c:v>
                </c:pt>
                <c:pt idx="9">
                  <c:v>4539.6190000000006</c:v>
                </c:pt>
                <c:pt idx="10">
                  <c:v>4791.5280000000002</c:v>
                </c:pt>
                <c:pt idx="11">
                  <c:v>4971.6120000000001</c:v>
                </c:pt>
                <c:pt idx="12">
                  <c:v>5048.4079999999994</c:v>
                </c:pt>
                <c:pt idx="13">
                  <c:v>4916.2130000000006</c:v>
                </c:pt>
                <c:pt idx="14">
                  <c:v>4666.6880000000001</c:v>
                </c:pt>
                <c:pt idx="15">
                  <c:v>4432.7310000000007</c:v>
                </c:pt>
                <c:pt idx="16">
                  <c:v>4377.8930000000009</c:v>
                </c:pt>
                <c:pt idx="17">
                  <c:v>4313.3540000000003</c:v>
                </c:pt>
                <c:pt idx="18">
                  <c:v>4297.0460000000012</c:v>
                </c:pt>
                <c:pt idx="19">
                  <c:v>4346.8470000000007</c:v>
                </c:pt>
                <c:pt idx="20">
                  <c:v>4353.0010000000011</c:v>
                </c:pt>
                <c:pt idx="21">
                  <c:v>4160.7109999999993</c:v>
                </c:pt>
                <c:pt idx="22">
                  <c:v>3854.012999999999</c:v>
                </c:pt>
                <c:pt idx="23">
                  <c:v>3454.683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B7-43EE-8F55-01367D84D14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426.99999999999994</c:v>
                </c:pt>
                <c:pt idx="1">
                  <c:v>401.99999999999994</c:v>
                </c:pt>
                <c:pt idx="2">
                  <c:v>387</c:v>
                </c:pt>
                <c:pt idx="3">
                  <c:v>377</c:v>
                </c:pt>
                <c:pt idx="4">
                  <c:v>377</c:v>
                </c:pt>
                <c:pt idx="5">
                  <c:v>384</c:v>
                </c:pt>
                <c:pt idx="6">
                  <c:v>448.99999999999994</c:v>
                </c:pt>
                <c:pt idx="7">
                  <c:v>509</c:v>
                </c:pt>
                <c:pt idx="8">
                  <c:v>554.99999999999989</c:v>
                </c:pt>
                <c:pt idx="9">
                  <c:v>588</c:v>
                </c:pt>
                <c:pt idx="10">
                  <c:v>603</c:v>
                </c:pt>
                <c:pt idx="11">
                  <c:v>620</c:v>
                </c:pt>
                <c:pt idx="12">
                  <c:v>616</c:v>
                </c:pt>
                <c:pt idx="13">
                  <c:v>608</c:v>
                </c:pt>
                <c:pt idx="14">
                  <c:v>591</c:v>
                </c:pt>
                <c:pt idx="15">
                  <c:v>582</c:v>
                </c:pt>
                <c:pt idx="16">
                  <c:v>584</c:v>
                </c:pt>
                <c:pt idx="17">
                  <c:v>593.00000000000011</c:v>
                </c:pt>
                <c:pt idx="18">
                  <c:v>591</c:v>
                </c:pt>
                <c:pt idx="19">
                  <c:v>579</c:v>
                </c:pt>
                <c:pt idx="20">
                  <c:v>562</c:v>
                </c:pt>
                <c:pt idx="21">
                  <c:v>522</c:v>
                </c:pt>
                <c:pt idx="22">
                  <c:v>481</c:v>
                </c:pt>
                <c:pt idx="23">
                  <c:v>426.99999999999994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B7-43EE-8F55-01367D84D14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B7-43EE-8F55-01367D84D14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B7-43EE-8F55-01367D84D14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BB7-43EE-8F55-01367D84D14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BB7-43EE-8F55-01367D84D14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BB7-43EE-8F55-01367D84D14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392.3</c:v>
                </c:pt>
                <c:pt idx="1">
                  <c:v>520</c:v>
                </c:pt>
                <c:pt idx="2">
                  <c:v>368.7</c:v>
                </c:pt>
                <c:pt idx="3">
                  <c:v>527</c:v>
                </c:pt>
                <c:pt idx="4">
                  <c:v>461.2</c:v>
                </c:pt>
                <c:pt idx="5">
                  <c:v>420.4</c:v>
                </c:pt>
                <c:pt idx="6">
                  <c:v>303.8</c:v>
                </c:pt>
                <c:pt idx="7">
                  <c:v>605</c:v>
                </c:pt>
                <c:pt idx="8">
                  <c:v>532</c:v>
                </c:pt>
                <c:pt idx="9">
                  <c:v>190.5</c:v>
                </c:pt>
                <c:pt idx="10">
                  <c:v>678</c:v>
                </c:pt>
                <c:pt idx="11">
                  <c:v>666</c:v>
                </c:pt>
                <c:pt idx="12">
                  <c:v>168.7</c:v>
                </c:pt>
                <c:pt idx="13">
                  <c:v>409.3</c:v>
                </c:pt>
                <c:pt idx="14">
                  <c:v>692.3</c:v>
                </c:pt>
                <c:pt idx="15">
                  <c:v>1123</c:v>
                </c:pt>
                <c:pt idx="16">
                  <c:v>1090</c:v>
                </c:pt>
                <c:pt idx="17">
                  <c:v>1258</c:v>
                </c:pt>
                <c:pt idx="18">
                  <c:v>1134</c:v>
                </c:pt>
                <c:pt idx="19">
                  <c:v>605.29999999999995</c:v>
                </c:pt>
                <c:pt idx="20">
                  <c:v>345.8</c:v>
                </c:pt>
                <c:pt idx="21">
                  <c:v>704.5</c:v>
                </c:pt>
                <c:pt idx="22">
                  <c:v>826.9</c:v>
                </c:pt>
                <c:pt idx="23">
                  <c:v>615.70000000000005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B7-43EE-8F55-01367D84D14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6.3730000000000002</c:v>
                </c:pt>
                <c:pt idx="6">
                  <c:v>2.3140000000000001</c:v>
                </c:pt>
                <c:pt idx="18">
                  <c:v>3.67</c:v>
                </c:pt>
                <c:pt idx="19">
                  <c:v>6.4779999999999998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B7-43EE-8F55-01367D84D14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BB7-43EE-8F55-01367D84D14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BB7-43EE-8F55-01367D84D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109.3</c:v>
                </c:pt>
                <c:pt idx="1">
                  <c:v>99.04</c:v>
                </c:pt>
                <c:pt idx="2">
                  <c:v>99.05</c:v>
                </c:pt>
                <c:pt idx="3">
                  <c:v>99.05</c:v>
                </c:pt>
                <c:pt idx="4">
                  <c:v>99.05</c:v>
                </c:pt>
                <c:pt idx="5">
                  <c:v>100.71</c:v>
                </c:pt>
                <c:pt idx="6">
                  <c:v>113.94</c:v>
                </c:pt>
                <c:pt idx="7">
                  <c:v>123.52</c:v>
                </c:pt>
                <c:pt idx="8">
                  <c:v>120</c:v>
                </c:pt>
                <c:pt idx="9">
                  <c:v>119.18</c:v>
                </c:pt>
                <c:pt idx="10">
                  <c:v>99.05</c:v>
                </c:pt>
                <c:pt idx="11">
                  <c:v>99.04</c:v>
                </c:pt>
                <c:pt idx="12">
                  <c:v>90.6</c:v>
                </c:pt>
                <c:pt idx="13">
                  <c:v>91.52</c:v>
                </c:pt>
                <c:pt idx="14">
                  <c:v>97.5</c:v>
                </c:pt>
                <c:pt idx="15">
                  <c:v>130.41999999999999</c:v>
                </c:pt>
                <c:pt idx="16">
                  <c:v>131.78</c:v>
                </c:pt>
                <c:pt idx="17">
                  <c:v>111</c:v>
                </c:pt>
                <c:pt idx="18">
                  <c:v>131.96</c:v>
                </c:pt>
                <c:pt idx="19">
                  <c:v>131.69999999999999</c:v>
                </c:pt>
                <c:pt idx="20">
                  <c:v>147.16999999999999</c:v>
                </c:pt>
                <c:pt idx="21">
                  <c:v>139.11000000000001</c:v>
                </c:pt>
                <c:pt idx="22">
                  <c:v>110.78</c:v>
                </c:pt>
                <c:pt idx="23">
                  <c:v>99.05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B7-43EE-8F55-01367D84D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6589.302999999999</v>
      </c>
      <c r="C4" s="18">
        <v>6498.7430000000004</v>
      </c>
      <c r="D4" s="18">
        <v>6169.6190000000006</v>
      </c>
      <c r="E4" s="18">
        <v>6226.5640000000003</v>
      </c>
      <c r="F4" s="18">
        <v>6201.2909999999993</v>
      </c>
      <c r="G4" s="18">
        <v>6354.476999999999</v>
      </c>
      <c r="H4" s="18">
        <v>6786.7900000000009</v>
      </c>
      <c r="I4" s="18">
        <v>7676.4649999999992</v>
      </c>
      <c r="J4" s="18">
        <v>8180.7890000000016</v>
      </c>
      <c r="K4" s="18">
        <v>8238.43</v>
      </c>
      <c r="L4" s="18">
        <v>9013.2240000000002</v>
      </c>
      <c r="M4" s="18">
        <v>9219.0859999999975</v>
      </c>
      <c r="N4" s="18">
        <v>8699.9339999999993</v>
      </c>
      <c r="O4" s="18">
        <v>8761.1810000000005</v>
      </c>
      <c r="P4" s="18">
        <v>8684.4380000000019</v>
      </c>
      <c r="Q4" s="18">
        <v>8835.4290000000001</v>
      </c>
      <c r="R4" s="18">
        <v>8723.3950000000023</v>
      </c>
      <c r="S4" s="18">
        <v>8821.8170000000009</v>
      </c>
      <c r="T4" s="18">
        <v>8625.6020000000008</v>
      </c>
      <c r="U4" s="18">
        <v>8092.7990000000027</v>
      </c>
      <c r="V4" s="18">
        <v>7737.8650000000007</v>
      </c>
      <c r="W4" s="18">
        <v>7705.4920000000029</v>
      </c>
      <c r="X4" s="18">
        <v>7386.7579999999998</v>
      </c>
      <c r="Y4" s="18">
        <v>6748.0039999999972</v>
      </c>
      <c r="Z4" s="19"/>
      <c r="AA4" s="20">
        <f>SUM(B4:Z4)</f>
        <v>185977.49499999997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109.3</v>
      </c>
      <c r="C7" s="28">
        <v>99.04</v>
      </c>
      <c r="D7" s="28">
        <v>99.05</v>
      </c>
      <c r="E7" s="28">
        <v>99.05</v>
      </c>
      <c r="F7" s="28">
        <v>99.05</v>
      </c>
      <c r="G7" s="28">
        <v>100.71</v>
      </c>
      <c r="H7" s="28">
        <v>113.94</v>
      </c>
      <c r="I7" s="28">
        <v>123.52</v>
      </c>
      <c r="J7" s="28">
        <v>120</v>
      </c>
      <c r="K7" s="28">
        <v>119.18</v>
      </c>
      <c r="L7" s="28">
        <v>99.05</v>
      </c>
      <c r="M7" s="28">
        <v>99.04</v>
      </c>
      <c r="N7" s="28">
        <v>90.6</v>
      </c>
      <c r="O7" s="28">
        <v>91.52</v>
      </c>
      <c r="P7" s="28">
        <v>97.5</v>
      </c>
      <c r="Q7" s="28">
        <v>130.41999999999999</v>
      </c>
      <c r="R7" s="28">
        <v>131.78</v>
      </c>
      <c r="S7" s="28">
        <v>111</v>
      </c>
      <c r="T7" s="28">
        <v>131.96</v>
      </c>
      <c r="U7" s="28">
        <v>131.69999999999999</v>
      </c>
      <c r="V7" s="28">
        <v>147.16999999999999</v>
      </c>
      <c r="W7" s="28">
        <v>139.11000000000001</v>
      </c>
      <c r="X7" s="28">
        <v>110.78</v>
      </c>
      <c r="Y7" s="28">
        <v>99.05</v>
      </c>
      <c r="Z7" s="29"/>
      <c r="AA7" s="30">
        <f>IF(SUM(B7:Z7)&lt;&gt;0,AVERAGEIF(B7:Z7,"&lt;&gt;"""),"")</f>
        <v>112.23000000000002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431.137</v>
      </c>
      <c r="R10" s="42">
        <v>548.34299999999996</v>
      </c>
      <c r="S10" s="42">
        <v>302</v>
      </c>
      <c r="T10" s="42">
        <v>564.12599999999998</v>
      </c>
      <c r="U10" s="42">
        <v>541.86800000000005</v>
      </c>
      <c r="V10" s="42">
        <v>616</v>
      </c>
      <c r="W10" s="42">
        <v>616</v>
      </c>
      <c r="X10" s="42">
        <v>302</v>
      </c>
      <c r="Y10" s="42">
        <v>302</v>
      </c>
      <c r="Z10" s="43"/>
      <c r="AA10" s="44">
        <f t="shared" ref="AA10:AA15" si="0">SUM(B10:Z10)</f>
        <v>8753.4740000000002</v>
      </c>
    </row>
    <row r="11" spans="1:27" ht="25.15" customHeight="1" x14ac:dyDescent="0.2">
      <c r="A11" s="45" t="s">
        <v>7</v>
      </c>
      <c r="B11" s="46">
        <v>241</v>
      </c>
      <c r="C11" s="47">
        <v>221</v>
      </c>
      <c r="D11" s="47">
        <v>211</v>
      </c>
      <c r="E11" s="47">
        <v>204</v>
      </c>
      <c r="F11" s="47">
        <v>206</v>
      </c>
      <c r="G11" s="47">
        <v>216</v>
      </c>
      <c r="H11" s="47">
        <v>280</v>
      </c>
      <c r="I11" s="47">
        <v>334</v>
      </c>
      <c r="J11" s="47">
        <v>368</v>
      </c>
      <c r="K11" s="47">
        <v>383</v>
      </c>
      <c r="L11" s="47">
        <v>383</v>
      </c>
      <c r="M11" s="47">
        <v>389</v>
      </c>
      <c r="N11" s="47">
        <v>380</v>
      </c>
      <c r="O11" s="47">
        <v>374</v>
      </c>
      <c r="P11" s="47">
        <v>363</v>
      </c>
      <c r="Q11" s="47">
        <v>365</v>
      </c>
      <c r="R11" s="47">
        <v>382</v>
      </c>
      <c r="S11" s="47">
        <v>406</v>
      </c>
      <c r="T11" s="47">
        <v>416</v>
      </c>
      <c r="U11" s="47">
        <v>409</v>
      </c>
      <c r="V11" s="47">
        <v>390</v>
      </c>
      <c r="W11" s="47">
        <v>348</v>
      </c>
      <c r="X11" s="47">
        <v>307</v>
      </c>
      <c r="Y11" s="47">
        <v>253</v>
      </c>
      <c r="Z11" s="48"/>
      <c r="AA11" s="49">
        <f t="shared" si="0"/>
        <v>7829</v>
      </c>
    </row>
    <row r="12" spans="1:27" ht="25.15" customHeight="1" x14ac:dyDescent="0.2">
      <c r="A12" s="50" t="s">
        <v>8</v>
      </c>
      <c r="B12" s="51">
        <v>4199.0060000000003</v>
      </c>
      <c r="C12" s="52">
        <v>3794.4789999999998</v>
      </c>
      <c r="D12" s="52">
        <v>3798.5479999999998</v>
      </c>
      <c r="E12" s="52">
        <v>3802.3920000000003</v>
      </c>
      <c r="F12" s="52">
        <v>3804.2860000000001</v>
      </c>
      <c r="G12" s="52">
        <v>3955.105</v>
      </c>
      <c r="H12" s="52">
        <v>3807.8379999999997</v>
      </c>
      <c r="I12" s="52">
        <v>3843.951</v>
      </c>
      <c r="J12" s="52">
        <v>3817.3290000000002</v>
      </c>
      <c r="K12" s="52">
        <v>3368.2280000000001</v>
      </c>
      <c r="L12" s="52">
        <v>3231.4080000000004</v>
      </c>
      <c r="M12" s="52">
        <v>3226.3090000000002</v>
      </c>
      <c r="N12" s="52">
        <v>2797.88</v>
      </c>
      <c r="O12" s="52">
        <v>2916.663</v>
      </c>
      <c r="P12" s="52">
        <v>3202.78</v>
      </c>
      <c r="Q12" s="52">
        <v>3548.9679999999998</v>
      </c>
      <c r="R12" s="52">
        <v>3962.2730000000001</v>
      </c>
      <c r="S12" s="52">
        <v>4204.0380000000005</v>
      </c>
      <c r="T12" s="52">
        <v>4187.0830000000005</v>
      </c>
      <c r="U12" s="52">
        <v>4140.2179999999998</v>
      </c>
      <c r="V12" s="52">
        <v>3992.509</v>
      </c>
      <c r="W12" s="52">
        <v>4009.7759999999998</v>
      </c>
      <c r="X12" s="52">
        <v>4081.29</v>
      </c>
      <c r="Y12" s="52">
        <v>4004.8410000000003</v>
      </c>
      <c r="Z12" s="53"/>
      <c r="AA12" s="54">
        <f t="shared" si="0"/>
        <v>89697.198000000004</v>
      </c>
    </row>
    <row r="13" spans="1:27" ht="25.15" customHeight="1" x14ac:dyDescent="0.2">
      <c r="A13" s="50" t="s">
        <v>9</v>
      </c>
      <c r="B13" s="51">
        <v>26</v>
      </c>
      <c r="C13" s="52"/>
      <c r="D13" s="52"/>
      <c r="E13" s="52"/>
      <c r="F13" s="52">
        <v>262</v>
      </c>
      <c r="G13" s="52">
        <v>396</v>
      </c>
      <c r="H13" s="52">
        <v>432</v>
      </c>
      <c r="I13" s="52">
        <v>522</v>
      </c>
      <c r="J13" s="52">
        <v>395</v>
      </c>
      <c r="K13" s="52">
        <v>119</v>
      </c>
      <c r="L13" s="52">
        <v>89</v>
      </c>
      <c r="M13" s="52">
        <v>103</v>
      </c>
      <c r="N13" s="52">
        <v>76</v>
      </c>
      <c r="O13" s="52">
        <v>76</v>
      </c>
      <c r="P13" s="52">
        <v>76</v>
      </c>
      <c r="Q13" s="52">
        <v>76</v>
      </c>
      <c r="R13" s="52">
        <v>121</v>
      </c>
      <c r="S13" s="52">
        <v>831</v>
      </c>
      <c r="T13" s="52">
        <v>1069</v>
      </c>
      <c r="U13" s="52">
        <v>1153</v>
      </c>
      <c r="V13" s="52">
        <v>1170</v>
      </c>
      <c r="W13" s="52">
        <v>1155</v>
      </c>
      <c r="X13" s="52">
        <v>956</v>
      </c>
      <c r="Y13" s="52">
        <v>756</v>
      </c>
      <c r="Z13" s="53"/>
      <c r="AA13" s="54">
        <f t="shared" si="0"/>
        <v>9859</v>
      </c>
    </row>
    <row r="14" spans="1:27" ht="25.15" customHeight="1" x14ac:dyDescent="0.2">
      <c r="A14" s="55" t="s">
        <v>10</v>
      </c>
      <c r="B14" s="56">
        <v>1030.4969999999998</v>
      </c>
      <c r="C14" s="57">
        <v>1020.9639999999999</v>
      </c>
      <c r="D14" s="57">
        <v>974.07099999999991</v>
      </c>
      <c r="E14" s="57">
        <v>914.87199999999962</v>
      </c>
      <c r="F14" s="57">
        <v>852.40499999999986</v>
      </c>
      <c r="G14" s="57">
        <v>837.37200000000007</v>
      </c>
      <c r="H14" s="57">
        <v>1110.0519999999999</v>
      </c>
      <c r="I14" s="57">
        <v>1785.2140000000004</v>
      </c>
      <c r="J14" s="57">
        <v>2634.46</v>
      </c>
      <c r="K14" s="57">
        <v>3440.5019999999995</v>
      </c>
      <c r="L14" s="57">
        <v>4071.9159999999997</v>
      </c>
      <c r="M14" s="57">
        <v>4331.5769999999993</v>
      </c>
      <c r="N14" s="57">
        <v>4398.4589999999998</v>
      </c>
      <c r="O14" s="57">
        <v>4296.6179999999995</v>
      </c>
      <c r="P14" s="57">
        <v>3891.9579999999996</v>
      </c>
      <c r="Q14" s="57">
        <v>3311.3240000000005</v>
      </c>
      <c r="R14" s="57">
        <v>2587.7789999999995</v>
      </c>
      <c r="S14" s="57">
        <v>1864.7789999999995</v>
      </c>
      <c r="T14" s="57">
        <v>1197.3929999999996</v>
      </c>
      <c r="U14" s="57">
        <v>812.01300000000026</v>
      </c>
      <c r="V14" s="57">
        <v>715.55599999999981</v>
      </c>
      <c r="W14" s="57">
        <v>727.61599999999999</v>
      </c>
      <c r="X14" s="57">
        <v>757.86799999999994</v>
      </c>
      <c r="Y14" s="57">
        <v>812.16300000000024</v>
      </c>
      <c r="Z14" s="58"/>
      <c r="AA14" s="59">
        <f t="shared" si="0"/>
        <v>48377.428</v>
      </c>
    </row>
    <row r="15" spans="1:27" ht="25.15" customHeight="1" x14ac:dyDescent="0.2">
      <c r="A15" s="55" t="s">
        <v>11</v>
      </c>
      <c r="B15" s="56">
        <v>36</v>
      </c>
      <c r="C15" s="57">
        <v>31</v>
      </c>
      <c r="D15" s="57">
        <v>26</v>
      </c>
      <c r="E15" s="57">
        <v>23</v>
      </c>
      <c r="F15" s="57">
        <v>21</v>
      </c>
      <c r="G15" s="57">
        <v>18</v>
      </c>
      <c r="H15" s="57">
        <v>19</v>
      </c>
      <c r="I15" s="57">
        <v>25</v>
      </c>
      <c r="J15" s="57">
        <v>37</v>
      </c>
      <c r="K15" s="57">
        <v>55</v>
      </c>
      <c r="L15" s="57">
        <v>70</v>
      </c>
      <c r="M15" s="57">
        <v>81</v>
      </c>
      <c r="N15" s="57">
        <v>86</v>
      </c>
      <c r="O15" s="57">
        <v>84</v>
      </c>
      <c r="P15" s="57">
        <v>78</v>
      </c>
      <c r="Q15" s="57">
        <v>67</v>
      </c>
      <c r="R15" s="57">
        <v>52</v>
      </c>
      <c r="S15" s="57">
        <v>37</v>
      </c>
      <c r="T15" s="57">
        <v>25</v>
      </c>
      <c r="U15" s="57">
        <v>20</v>
      </c>
      <c r="V15" s="57">
        <v>22</v>
      </c>
      <c r="W15" s="57">
        <v>24</v>
      </c>
      <c r="X15" s="57">
        <v>24</v>
      </c>
      <c r="Y15" s="57">
        <v>24</v>
      </c>
      <c r="Z15" s="58"/>
      <c r="AA15" s="59">
        <f t="shared" si="0"/>
        <v>985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5834.5030000000006</v>
      </c>
      <c r="C16" s="62">
        <f t="shared" si="1"/>
        <v>5369.4429999999993</v>
      </c>
      <c r="D16" s="62">
        <f t="shared" si="1"/>
        <v>5311.6189999999997</v>
      </c>
      <c r="E16" s="62">
        <f t="shared" si="1"/>
        <v>5246.2639999999992</v>
      </c>
      <c r="F16" s="62">
        <f t="shared" si="1"/>
        <v>5447.6909999999998</v>
      </c>
      <c r="G16" s="62">
        <f t="shared" si="1"/>
        <v>5724.4769999999999</v>
      </c>
      <c r="H16" s="62">
        <f t="shared" si="1"/>
        <v>5950.8899999999994</v>
      </c>
      <c r="I16" s="62">
        <f t="shared" si="1"/>
        <v>6812.1650000000009</v>
      </c>
      <c r="J16" s="62">
        <f t="shared" si="1"/>
        <v>7553.7889999999998</v>
      </c>
      <c r="K16" s="62">
        <f t="shared" si="1"/>
        <v>7667.73</v>
      </c>
      <c r="L16" s="62">
        <f t="shared" si="1"/>
        <v>8147.3240000000005</v>
      </c>
      <c r="M16" s="62">
        <f t="shared" si="1"/>
        <v>8432.8859999999986</v>
      </c>
      <c r="N16" s="62">
        <f t="shared" si="1"/>
        <v>8040.3389999999999</v>
      </c>
      <c r="O16" s="62">
        <f t="shared" si="1"/>
        <v>8049.280999999999</v>
      </c>
      <c r="P16" s="62">
        <f t="shared" si="1"/>
        <v>7913.7379999999994</v>
      </c>
      <c r="Q16" s="62">
        <f t="shared" si="1"/>
        <v>7799.4290000000001</v>
      </c>
      <c r="R16" s="62">
        <f t="shared" si="1"/>
        <v>7653.3949999999995</v>
      </c>
      <c r="S16" s="62">
        <f t="shared" si="1"/>
        <v>7644.817</v>
      </c>
      <c r="T16" s="62">
        <f t="shared" si="1"/>
        <v>7458.6020000000008</v>
      </c>
      <c r="U16" s="62">
        <f t="shared" si="1"/>
        <v>7076.0990000000002</v>
      </c>
      <c r="V16" s="62">
        <f t="shared" si="1"/>
        <v>6906.0649999999996</v>
      </c>
      <c r="W16" s="62">
        <f t="shared" si="1"/>
        <v>6880.3919999999998</v>
      </c>
      <c r="X16" s="62">
        <f t="shared" si="1"/>
        <v>6428.1579999999994</v>
      </c>
      <c r="Y16" s="62">
        <f t="shared" si="1"/>
        <v>6152.0040000000008</v>
      </c>
      <c r="Z16" s="63" t="str">
        <f t="shared" si="1"/>
        <v/>
      </c>
      <c r="AA16" s="64">
        <f>SUM(AA10:AA15)</f>
        <v>165501.1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2122.9</v>
      </c>
      <c r="C29" s="72">
        <v>2040.9</v>
      </c>
      <c r="D29" s="72">
        <v>1990.9</v>
      </c>
      <c r="E29" s="72">
        <v>1949.9</v>
      </c>
      <c r="F29" s="72">
        <v>2199.9</v>
      </c>
      <c r="G29" s="72">
        <v>2342.9</v>
      </c>
      <c r="H29" s="72">
        <v>2514.9</v>
      </c>
      <c r="I29" s="72">
        <v>2940.9</v>
      </c>
      <c r="J29" s="72">
        <v>3183.9</v>
      </c>
      <c r="K29" s="72">
        <v>3218.9</v>
      </c>
      <c r="L29" s="72">
        <v>3349.9</v>
      </c>
      <c r="M29" s="72">
        <v>3494.9</v>
      </c>
      <c r="N29" s="72">
        <v>3480.9</v>
      </c>
      <c r="O29" s="72">
        <v>3410.9</v>
      </c>
      <c r="P29" s="72">
        <v>3252.9</v>
      </c>
      <c r="Q29" s="72">
        <v>3107.9</v>
      </c>
      <c r="R29" s="72">
        <v>2907.9</v>
      </c>
      <c r="S29" s="72">
        <v>3339.9</v>
      </c>
      <c r="T29" s="72">
        <v>3272.9</v>
      </c>
      <c r="U29" s="72">
        <v>3261.9</v>
      </c>
      <c r="V29" s="72">
        <v>3229.9</v>
      </c>
      <c r="W29" s="72">
        <v>3202.9</v>
      </c>
      <c r="X29" s="72">
        <v>2945.9</v>
      </c>
      <c r="Y29" s="72">
        <v>2719.9</v>
      </c>
      <c r="Z29" s="73"/>
      <c r="AA29" s="74">
        <f>SUM(B29:Z29)</f>
        <v>69484.600000000006</v>
      </c>
    </row>
    <row r="30" spans="1:27" ht="25.15" customHeight="1" x14ac:dyDescent="0.2">
      <c r="A30" s="75" t="s">
        <v>24</v>
      </c>
      <c r="B30" s="76">
        <v>1863.6030000000001</v>
      </c>
      <c r="C30" s="77">
        <v>1878.5429999999999</v>
      </c>
      <c r="D30" s="77">
        <v>1881.7190000000001</v>
      </c>
      <c r="E30" s="77">
        <v>1866.364</v>
      </c>
      <c r="F30" s="77">
        <v>1816.7909999999999</v>
      </c>
      <c r="G30" s="77">
        <v>1777.577</v>
      </c>
      <c r="H30" s="77">
        <v>1812.99</v>
      </c>
      <c r="I30" s="77">
        <v>2310.2649999999999</v>
      </c>
      <c r="J30" s="77">
        <v>2766.8890000000001</v>
      </c>
      <c r="K30" s="77">
        <v>3146.83</v>
      </c>
      <c r="L30" s="77">
        <v>3405.424</v>
      </c>
      <c r="M30" s="77">
        <v>3578.9859999999999</v>
      </c>
      <c r="N30" s="77">
        <v>3211.0340000000001</v>
      </c>
      <c r="O30" s="77">
        <v>3305.3809999999999</v>
      </c>
      <c r="P30" s="77">
        <v>3317.8380000000002</v>
      </c>
      <c r="Q30" s="77">
        <v>3100.529</v>
      </c>
      <c r="R30" s="77">
        <v>2883.4949999999999</v>
      </c>
      <c r="S30" s="77">
        <v>2378.9169999999999</v>
      </c>
      <c r="T30" s="77">
        <v>2219.7020000000002</v>
      </c>
      <c r="U30" s="77">
        <v>1941.1990000000001</v>
      </c>
      <c r="V30" s="77">
        <v>1796.165</v>
      </c>
      <c r="W30" s="77">
        <v>1786.492</v>
      </c>
      <c r="X30" s="77">
        <v>1495.258</v>
      </c>
      <c r="Y30" s="77">
        <v>1425.104</v>
      </c>
      <c r="Z30" s="78"/>
      <c r="AA30" s="79">
        <f>SUM(B30:Z30)</f>
        <v>56967.095000000001</v>
      </c>
    </row>
    <row r="31" spans="1:27" ht="25.15" customHeight="1" x14ac:dyDescent="0.2">
      <c r="A31" s="82" t="s">
        <v>25</v>
      </c>
      <c r="B31" s="80">
        <v>2464</v>
      </c>
      <c r="C31" s="81">
        <v>2077</v>
      </c>
      <c r="D31" s="81">
        <v>2057</v>
      </c>
      <c r="E31" s="81">
        <v>2057</v>
      </c>
      <c r="F31" s="81">
        <v>2057</v>
      </c>
      <c r="G31" s="81">
        <v>2234</v>
      </c>
      <c r="H31" s="81">
        <v>2194</v>
      </c>
      <c r="I31" s="81">
        <v>2194</v>
      </c>
      <c r="J31" s="81">
        <v>2194</v>
      </c>
      <c r="K31" s="81">
        <v>1845</v>
      </c>
      <c r="L31" s="81">
        <v>1902</v>
      </c>
      <c r="M31" s="81">
        <v>1882</v>
      </c>
      <c r="N31" s="81">
        <v>1882</v>
      </c>
      <c r="O31" s="81">
        <v>1882</v>
      </c>
      <c r="P31" s="81">
        <v>1882</v>
      </c>
      <c r="Q31" s="81">
        <v>2127</v>
      </c>
      <c r="R31" s="81">
        <v>2432</v>
      </c>
      <c r="S31" s="81">
        <v>2603</v>
      </c>
      <c r="T31" s="81">
        <v>2633</v>
      </c>
      <c r="U31" s="81">
        <v>2633</v>
      </c>
      <c r="V31" s="81">
        <v>2633</v>
      </c>
      <c r="W31" s="81">
        <v>2633</v>
      </c>
      <c r="X31" s="81">
        <v>2633</v>
      </c>
      <c r="Y31" s="81">
        <v>2603</v>
      </c>
      <c r="Z31" s="83"/>
      <c r="AA31" s="84">
        <f>SUM(B31:Z31)</f>
        <v>53733</v>
      </c>
    </row>
    <row r="32" spans="1:27" ht="30" customHeight="1" thickBot="1" x14ac:dyDescent="0.25">
      <c r="A32" s="60" t="s">
        <v>26</v>
      </c>
      <c r="B32" s="61">
        <f>IF(LEN(B$2)&gt;0,SUM(B29:B31),"")</f>
        <v>6450.5030000000006</v>
      </c>
      <c r="C32" s="62">
        <f t="shared" ref="C32:Z32" si="4">IF(LEN(C$2)&gt;0,SUM(C29:C31),"")</f>
        <v>5996.4430000000002</v>
      </c>
      <c r="D32" s="62">
        <f t="shared" si="4"/>
        <v>5929.6190000000006</v>
      </c>
      <c r="E32" s="62">
        <f t="shared" si="4"/>
        <v>5873.2640000000001</v>
      </c>
      <c r="F32" s="62">
        <f t="shared" si="4"/>
        <v>6073.6909999999998</v>
      </c>
      <c r="G32" s="62">
        <f t="shared" si="4"/>
        <v>6354.4769999999999</v>
      </c>
      <c r="H32" s="62">
        <f t="shared" si="4"/>
        <v>6521.89</v>
      </c>
      <c r="I32" s="62">
        <f t="shared" si="4"/>
        <v>7445.165</v>
      </c>
      <c r="J32" s="62">
        <f t="shared" si="4"/>
        <v>8144.7890000000007</v>
      </c>
      <c r="K32" s="62">
        <f t="shared" si="4"/>
        <v>8210.73</v>
      </c>
      <c r="L32" s="62">
        <f t="shared" si="4"/>
        <v>8657.3240000000005</v>
      </c>
      <c r="M32" s="62">
        <f t="shared" si="4"/>
        <v>8955.8860000000004</v>
      </c>
      <c r="N32" s="62">
        <f t="shared" si="4"/>
        <v>8573.9340000000011</v>
      </c>
      <c r="O32" s="62">
        <f t="shared" si="4"/>
        <v>8598.280999999999</v>
      </c>
      <c r="P32" s="62">
        <f t="shared" si="4"/>
        <v>8452.7380000000012</v>
      </c>
      <c r="Q32" s="62">
        <f t="shared" si="4"/>
        <v>8335.4290000000001</v>
      </c>
      <c r="R32" s="62">
        <f t="shared" si="4"/>
        <v>8223.3950000000004</v>
      </c>
      <c r="S32" s="62">
        <f t="shared" si="4"/>
        <v>8321.8169999999991</v>
      </c>
      <c r="T32" s="62">
        <f t="shared" si="4"/>
        <v>8125.6020000000008</v>
      </c>
      <c r="U32" s="62">
        <f t="shared" si="4"/>
        <v>7836.0990000000002</v>
      </c>
      <c r="V32" s="62">
        <f t="shared" si="4"/>
        <v>7659.0650000000005</v>
      </c>
      <c r="W32" s="62">
        <f t="shared" si="4"/>
        <v>7622.3919999999998</v>
      </c>
      <c r="X32" s="62">
        <f t="shared" si="4"/>
        <v>7074.1580000000004</v>
      </c>
      <c r="Y32" s="62">
        <f t="shared" si="4"/>
        <v>6748.0039999999999</v>
      </c>
      <c r="Z32" s="63" t="str">
        <f t="shared" si="4"/>
        <v/>
      </c>
      <c r="AA32" s="64">
        <f>SUM(AA29:AA31)</f>
        <v>180184.69500000001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>
        <v>145</v>
      </c>
      <c r="C35" s="95">
        <v>152</v>
      </c>
      <c r="D35" s="95">
        <v>145</v>
      </c>
      <c r="E35" s="95">
        <v>152</v>
      </c>
      <c r="F35" s="95">
        <v>151</v>
      </c>
      <c r="G35" s="95">
        <v>155</v>
      </c>
      <c r="H35" s="95">
        <v>118</v>
      </c>
      <c r="I35" s="95">
        <v>158</v>
      </c>
      <c r="J35" s="95">
        <v>116</v>
      </c>
      <c r="K35" s="95">
        <v>108</v>
      </c>
      <c r="L35" s="95">
        <v>79</v>
      </c>
      <c r="M35" s="95">
        <v>79</v>
      </c>
      <c r="N35" s="95">
        <v>89</v>
      </c>
      <c r="O35" s="95">
        <v>89</v>
      </c>
      <c r="P35" s="95">
        <v>82</v>
      </c>
      <c r="Q35" s="95">
        <v>100</v>
      </c>
      <c r="R35" s="95">
        <v>145</v>
      </c>
      <c r="S35" s="95">
        <v>203</v>
      </c>
      <c r="T35" s="95">
        <v>193</v>
      </c>
      <c r="U35" s="95">
        <v>270</v>
      </c>
      <c r="V35" s="95">
        <v>263</v>
      </c>
      <c r="W35" s="95">
        <v>267</v>
      </c>
      <c r="X35" s="95">
        <v>160</v>
      </c>
      <c r="Y35" s="95">
        <v>146</v>
      </c>
      <c r="Z35" s="96"/>
      <c r="AA35" s="74">
        <f t="shared" ref="AA35:AA40" si="5">SUM(B35:Z35)</f>
        <v>3565</v>
      </c>
    </row>
    <row r="36" spans="1:27" ht="25.15" customHeight="1" x14ac:dyDescent="0.2">
      <c r="A36" s="97" t="s">
        <v>29</v>
      </c>
      <c r="B36" s="98">
        <v>416</v>
      </c>
      <c r="C36" s="99">
        <v>420</v>
      </c>
      <c r="D36" s="99">
        <v>418</v>
      </c>
      <c r="E36" s="99">
        <v>420</v>
      </c>
      <c r="F36" s="99">
        <v>420</v>
      </c>
      <c r="G36" s="99">
        <v>420</v>
      </c>
      <c r="H36" s="99">
        <v>398</v>
      </c>
      <c r="I36" s="99">
        <v>420</v>
      </c>
      <c r="J36" s="99">
        <v>420</v>
      </c>
      <c r="K36" s="99">
        <v>380</v>
      </c>
      <c r="L36" s="99">
        <v>376</v>
      </c>
      <c r="M36" s="99">
        <v>389</v>
      </c>
      <c r="N36" s="99">
        <v>390</v>
      </c>
      <c r="O36" s="99">
        <v>405</v>
      </c>
      <c r="P36" s="99">
        <v>402</v>
      </c>
      <c r="Q36" s="99">
        <v>381</v>
      </c>
      <c r="R36" s="99">
        <v>370</v>
      </c>
      <c r="S36" s="99">
        <v>419</v>
      </c>
      <c r="T36" s="99">
        <v>419</v>
      </c>
      <c r="U36" s="99">
        <v>435</v>
      </c>
      <c r="V36" s="99">
        <v>435</v>
      </c>
      <c r="W36" s="99">
        <v>420</v>
      </c>
      <c r="X36" s="99">
        <v>431</v>
      </c>
      <c r="Y36" s="99">
        <v>395</v>
      </c>
      <c r="Z36" s="100"/>
      <c r="AA36" s="79">
        <f t="shared" si="5"/>
        <v>9799</v>
      </c>
    </row>
    <row r="37" spans="1:27" ht="25.15" customHeight="1" x14ac:dyDescent="0.2">
      <c r="A37" s="97" t="s">
        <v>30</v>
      </c>
      <c r="B37" s="98">
        <v>5</v>
      </c>
      <c r="C37" s="99">
        <v>507.3</v>
      </c>
      <c r="D37" s="99">
        <v>245</v>
      </c>
      <c r="E37" s="99">
        <v>358.3</v>
      </c>
      <c r="F37" s="99">
        <v>132.6</v>
      </c>
      <c r="G37" s="99">
        <v>5</v>
      </c>
      <c r="H37" s="99">
        <v>269.89999999999998</v>
      </c>
      <c r="I37" s="99">
        <v>236.3</v>
      </c>
      <c r="J37" s="99">
        <v>41</v>
      </c>
      <c r="K37" s="99">
        <v>32.700000000000003</v>
      </c>
      <c r="L37" s="99">
        <v>360.9</v>
      </c>
      <c r="M37" s="99">
        <v>268.2</v>
      </c>
      <c r="N37" s="99">
        <v>131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83.8</v>
      </c>
      <c r="W37" s="99">
        <v>5</v>
      </c>
      <c r="X37" s="99">
        <v>5</v>
      </c>
      <c r="Y37" s="99">
        <v>5</v>
      </c>
      <c r="Z37" s="100"/>
      <c r="AA37" s="79">
        <f t="shared" si="5"/>
        <v>2727</v>
      </c>
    </row>
    <row r="38" spans="1:27" ht="25.1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49.594999999999999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1199.595</v>
      </c>
    </row>
    <row r="39" spans="1:27" ht="25.15" customHeight="1" x14ac:dyDescent="0.2">
      <c r="A39" s="97" t="s">
        <v>32</v>
      </c>
      <c r="B39" s="98">
        <v>138.80000000000001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162.9</v>
      </c>
      <c r="P39" s="99">
        <v>231.7</v>
      </c>
      <c r="Q39" s="99">
        <v>500</v>
      </c>
      <c r="R39" s="99">
        <v>500</v>
      </c>
      <c r="S39" s="99">
        <v>500</v>
      </c>
      <c r="T39" s="99">
        <v>500</v>
      </c>
      <c r="U39" s="99">
        <v>256.7</v>
      </c>
      <c r="V39" s="99"/>
      <c r="W39" s="99">
        <v>83.1</v>
      </c>
      <c r="X39" s="99">
        <v>312.60000000000002</v>
      </c>
      <c r="Y39" s="99"/>
      <c r="Z39" s="100"/>
      <c r="AA39" s="79">
        <f t="shared" si="5"/>
        <v>3185.7999999999997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754.8</v>
      </c>
      <c r="C40" s="88">
        <f t="shared" si="6"/>
        <v>1129.3</v>
      </c>
      <c r="D40" s="88">
        <f t="shared" si="6"/>
        <v>858</v>
      </c>
      <c r="E40" s="88">
        <f t="shared" si="6"/>
        <v>980.3</v>
      </c>
      <c r="F40" s="88">
        <f t="shared" si="6"/>
        <v>753.6</v>
      </c>
      <c r="G40" s="88">
        <f t="shared" si="6"/>
        <v>630</v>
      </c>
      <c r="H40" s="88">
        <f t="shared" si="6"/>
        <v>835.9</v>
      </c>
      <c r="I40" s="88">
        <f t="shared" si="6"/>
        <v>864.3</v>
      </c>
      <c r="J40" s="88">
        <f t="shared" si="6"/>
        <v>627</v>
      </c>
      <c r="K40" s="88">
        <f t="shared" si="6"/>
        <v>570.70000000000005</v>
      </c>
      <c r="L40" s="88">
        <f t="shared" si="6"/>
        <v>865.9</v>
      </c>
      <c r="M40" s="88">
        <f t="shared" si="6"/>
        <v>786.2</v>
      </c>
      <c r="N40" s="88">
        <f t="shared" si="6"/>
        <v>659.59500000000003</v>
      </c>
      <c r="O40" s="88">
        <f t="shared" si="6"/>
        <v>711.9</v>
      </c>
      <c r="P40" s="88">
        <f t="shared" si="6"/>
        <v>770.7</v>
      </c>
      <c r="Q40" s="88">
        <f t="shared" si="6"/>
        <v>1036</v>
      </c>
      <c r="R40" s="88">
        <f t="shared" si="6"/>
        <v>1070</v>
      </c>
      <c r="S40" s="88">
        <f t="shared" si="6"/>
        <v>1177</v>
      </c>
      <c r="T40" s="88">
        <f t="shared" si="6"/>
        <v>1167</v>
      </c>
      <c r="U40" s="88">
        <f t="shared" si="6"/>
        <v>1016.7</v>
      </c>
      <c r="V40" s="88">
        <f t="shared" si="6"/>
        <v>831.8</v>
      </c>
      <c r="W40" s="88">
        <f t="shared" si="6"/>
        <v>825.1</v>
      </c>
      <c r="X40" s="88">
        <f t="shared" si="6"/>
        <v>958.6</v>
      </c>
      <c r="Y40" s="88">
        <f t="shared" si="6"/>
        <v>596</v>
      </c>
      <c r="Z40" s="89" t="str">
        <f t="shared" si="6"/>
        <v/>
      </c>
      <c r="AA40" s="90">
        <f t="shared" si="5"/>
        <v>20476.394999999997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>
        <v>502.3</v>
      </c>
      <c r="D45" s="99">
        <v>240</v>
      </c>
      <c r="E45" s="99">
        <v>353.3</v>
      </c>
      <c r="F45" s="99">
        <v>127.6</v>
      </c>
      <c r="G45" s="99"/>
      <c r="H45" s="99">
        <v>264.89999999999998</v>
      </c>
      <c r="I45" s="99">
        <v>231.3</v>
      </c>
      <c r="J45" s="99">
        <v>36</v>
      </c>
      <c r="K45" s="99">
        <v>27.7</v>
      </c>
      <c r="L45" s="99">
        <v>355.9</v>
      </c>
      <c r="M45" s="99">
        <v>263.2</v>
      </c>
      <c r="N45" s="99">
        <v>126</v>
      </c>
      <c r="O45" s="99"/>
      <c r="P45" s="99"/>
      <c r="Q45" s="99"/>
      <c r="R45" s="99"/>
      <c r="S45" s="99"/>
      <c r="T45" s="99"/>
      <c r="U45" s="99"/>
      <c r="V45" s="99">
        <v>78.8</v>
      </c>
      <c r="W45" s="99"/>
      <c r="X45" s="99"/>
      <c r="Y45" s="99"/>
      <c r="Z45" s="100"/>
      <c r="AA45" s="79">
        <f t="shared" si="7"/>
        <v>2607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138.80000000000001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162.9</v>
      </c>
      <c r="P47" s="99">
        <v>231.7</v>
      </c>
      <c r="Q47" s="99">
        <v>500</v>
      </c>
      <c r="R47" s="99">
        <v>500</v>
      </c>
      <c r="S47" s="99">
        <v>500</v>
      </c>
      <c r="T47" s="99">
        <v>500</v>
      </c>
      <c r="U47" s="99">
        <v>256.7</v>
      </c>
      <c r="V47" s="99"/>
      <c r="W47" s="99">
        <v>83.1</v>
      </c>
      <c r="X47" s="99">
        <v>312.60000000000002</v>
      </c>
      <c r="Y47" s="99"/>
      <c r="Z47" s="100"/>
      <c r="AA47" s="79">
        <f t="shared" si="7"/>
        <v>3185.7999999999997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138.80000000000001</v>
      </c>
      <c r="C49" s="88">
        <f t="shared" ref="C49:Z49" si="8">IF(LEN(C$2)&gt;0,SUM(C43:C48),"")</f>
        <v>502.3</v>
      </c>
      <c r="D49" s="88">
        <f t="shared" si="8"/>
        <v>240</v>
      </c>
      <c r="E49" s="88">
        <f t="shared" si="8"/>
        <v>353.3</v>
      </c>
      <c r="F49" s="88">
        <f t="shared" si="8"/>
        <v>127.6</v>
      </c>
      <c r="G49" s="88">
        <f t="shared" si="8"/>
        <v>0</v>
      </c>
      <c r="H49" s="88">
        <f t="shared" si="8"/>
        <v>264.89999999999998</v>
      </c>
      <c r="I49" s="88">
        <f t="shared" si="8"/>
        <v>231.3</v>
      </c>
      <c r="J49" s="88">
        <f t="shared" si="8"/>
        <v>36</v>
      </c>
      <c r="K49" s="88">
        <f t="shared" si="8"/>
        <v>27.7</v>
      </c>
      <c r="L49" s="88">
        <f t="shared" si="8"/>
        <v>355.9</v>
      </c>
      <c r="M49" s="88">
        <f t="shared" si="8"/>
        <v>263.2</v>
      </c>
      <c r="N49" s="88">
        <f t="shared" si="8"/>
        <v>126</v>
      </c>
      <c r="O49" s="88">
        <f t="shared" si="8"/>
        <v>162.9</v>
      </c>
      <c r="P49" s="88">
        <f t="shared" si="8"/>
        <v>231.7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256.7</v>
      </c>
      <c r="V49" s="88">
        <f t="shared" si="8"/>
        <v>78.8</v>
      </c>
      <c r="W49" s="88">
        <f t="shared" si="8"/>
        <v>83.1</v>
      </c>
      <c r="X49" s="88">
        <f t="shared" si="8"/>
        <v>312.60000000000002</v>
      </c>
      <c r="Y49" s="88">
        <f t="shared" si="8"/>
        <v>0</v>
      </c>
      <c r="Z49" s="89" t="str">
        <f t="shared" si="8"/>
        <v/>
      </c>
      <c r="AA49" s="90">
        <f t="shared" si="7"/>
        <v>5792.8000000000011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6589.3030000000008</v>
      </c>
      <c r="C52" s="88">
        <f t="shared" si="10"/>
        <v>6498.7429999999995</v>
      </c>
      <c r="D52" s="88">
        <f t="shared" si="10"/>
        <v>6169.6189999999997</v>
      </c>
      <c r="E52" s="88">
        <f t="shared" si="10"/>
        <v>6226.5639999999994</v>
      </c>
      <c r="F52" s="88">
        <f t="shared" si="10"/>
        <v>6201.2910000000002</v>
      </c>
      <c r="G52" s="88">
        <f t="shared" si="10"/>
        <v>6354.4769999999999</v>
      </c>
      <c r="H52" s="88">
        <f t="shared" si="10"/>
        <v>6786.7899999999991</v>
      </c>
      <c r="I52" s="88">
        <f t="shared" si="10"/>
        <v>7676.4650000000011</v>
      </c>
      <c r="J52" s="88">
        <f t="shared" si="10"/>
        <v>8180.7889999999998</v>
      </c>
      <c r="K52" s="88">
        <f t="shared" si="10"/>
        <v>8238.43</v>
      </c>
      <c r="L52" s="88">
        <f t="shared" si="10"/>
        <v>9013.2240000000002</v>
      </c>
      <c r="M52" s="88">
        <f t="shared" si="10"/>
        <v>9219.0859999999993</v>
      </c>
      <c r="N52" s="88">
        <f t="shared" si="10"/>
        <v>8699.9339999999993</v>
      </c>
      <c r="O52" s="88">
        <f t="shared" si="10"/>
        <v>8761.1809999999987</v>
      </c>
      <c r="P52" s="88">
        <f t="shared" si="10"/>
        <v>8684.4380000000001</v>
      </c>
      <c r="Q52" s="88">
        <f t="shared" si="10"/>
        <v>8835.4290000000001</v>
      </c>
      <c r="R52" s="88">
        <f t="shared" si="10"/>
        <v>8723.3950000000004</v>
      </c>
      <c r="S52" s="88">
        <f t="shared" si="10"/>
        <v>8821.8169999999991</v>
      </c>
      <c r="T52" s="88">
        <f t="shared" si="10"/>
        <v>8625.6020000000008</v>
      </c>
      <c r="U52" s="88">
        <f t="shared" si="10"/>
        <v>8092.799</v>
      </c>
      <c r="V52" s="88">
        <f t="shared" si="10"/>
        <v>7737.8649999999998</v>
      </c>
      <c r="W52" s="88">
        <f t="shared" si="10"/>
        <v>7705.4920000000002</v>
      </c>
      <c r="X52" s="88">
        <f t="shared" si="10"/>
        <v>7386.7579999999998</v>
      </c>
      <c r="Y52" s="88">
        <f t="shared" si="10"/>
        <v>6748.0040000000008</v>
      </c>
      <c r="Z52" s="89" t="str">
        <f t="shared" si="10"/>
        <v/>
      </c>
      <c r="AA52" s="104">
        <f>SUM(B52:Z52)</f>
        <v>185977.495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6589.2919999999995</v>
      </c>
      <c r="C4" s="18">
        <v>6498.7750000000005</v>
      </c>
      <c r="D4" s="18">
        <v>6169.5370000000021</v>
      </c>
      <c r="E4" s="18">
        <v>6226.6120000000001</v>
      </c>
      <c r="F4" s="18">
        <v>6201.2690000000021</v>
      </c>
      <c r="G4" s="18">
        <v>6354.4679999999989</v>
      </c>
      <c r="H4" s="18">
        <v>6786.7479999999996</v>
      </c>
      <c r="I4" s="18">
        <v>7676.505000000001</v>
      </c>
      <c r="J4" s="18">
        <v>8180.8210000000008</v>
      </c>
      <c r="K4" s="18">
        <v>8238.3700000000008</v>
      </c>
      <c r="L4" s="18">
        <v>9013.2380000000012</v>
      </c>
      <c r="M4" s="18">
        <v>9219.099000000002</v>
      </c>
      <c r="N4" s="18">
        <v>8700.0040000000008</v>
      </c>
      <c r="O4" s="18">
        <v>8761.0990000000002</v>
      </c>
      <c r="P4" s="18">
        <v>8684.4560000000019</v>
      </c>
      <c r="Q4" s="18">
        <v>8835.4290000000019</v>
      </c>
      <c r="R4" s="18">
        <v>8723.3949999999986</v>
      </c>
      <c r="S4" s="18">
        <v>8821.8169999999991</v>
      </c>
      <c r="T4" s="18">
        <v>8625.598</v>
      </c>
      <c r="U4" s="18">
        <v>8092.8230000000012</v>
      </c>
      <c r="V4" s="18">
        <v>7737.8879999999999</v>
      </c>
      <c r="W4" s="18">
        <v>7705.567</v>
      </c>
      <c r="X4" s="18">
        <v>7386.6810000000005</v>
      </c>
      <c r="Y4" s="18">
        <v>6748.0520000000015</v>
      </c>
      <c r="Z4" s="19"/>
      <c r="AA4" s="20">
        <f>SUM(B4:Z4)</f>
        <v>185977.54300000006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109.3</v>
      </c>
      <c r="C7" s="28">
        <v>99.04</v>
      </c>
      <c r="D7" s="28">
        <v>99.05</v>
      </c>
      <c r="E7" s="28">
        <v>99.05</v>
      </c>
      <c r="F7" s="28">
        <v>99.05</v>
      </c>
      <c r="G7" s="28">
        <v>100.71</v>
      </c>
      <c r="H7" s="28">
        <v>113.94</v>
      </c>
      <c r="I7" s="28">
        <v>123.52</v>
      </c>
      <c r="J7" s="28">
        <v>120</v>
      </c>
      <c r="K7" s="28">
        <v>119.18</v>
      </c>
      <c r="L7" s="28">
        <v>99.05</v>
      </c>
      <c r="M7" s="28">
        <v>99.04</v>
      </c>
      <c r="N7" s="28">
        <v>90.6</v>
      </c>
      <c r="O7" s="28">
        <v>91.52</v>
      </c>
      <c r="P7" s="28">
        <v>97.5</v>
      </c>
      <c r="Q7" s="28">
        <v>130.41999999999999</v>
      </c>
      <c r="R7" s="28">
        <v>131.78</v>
      </c>
      <c r="S7" s="28">
        <v>111</v>
      </c>
      <c r="T7" s="28">
        <v>131.96</v>
      </c>
      <c r="U7" s="28">
        <v>131.69999999999999</v>
      </c>
      <c r="V7" s="28">
        <v>147.16999999999999</v>
      </c>
      <c r="W7" s="28">
        <v>139.11000000000001</v>
      </c>
      <c r="X7" s="28">
        <v>110.78</v>
      </c>
      <c r="Y7" s="28">
        <v>99.05</v>
      </c>
      <c r="Z7" s="29"/>
      <c r="AA7" s="30">
        <f>IF(SUM(B7:Z7)&lt;&gt;0,AVERAGEIF(B7:Z7,"&lt;&gt;"""),"")</f>
        <v>112.23000000000002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6.3730000000000002</v>
      </c>
      <c r="H14" s="57">
        <v>2.3140000000000001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3.67</v>
      </c>
      <c r="U14" s="57">
        <v>6.4779999999999998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81.835000000000008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6.3730000000000002</v>
      </c>
      <c r="H16" s="62">
        <f t="shared" si="1"/>
        <v>2.3140000000000001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3.67</v>
      </c>
      <c r="U16" s="62">
        <f t="shared" si="1"/>
        <v>6.4779999999999998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81.835000000000008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825.71500000000003</v>
      </c>
      <c r="C19" s="72">
        <v>854.36199999999997</v>
      </c>
      <c r="D19" s="72">
        <v>870.0379999999999</v>
      </c>
      <c r="E19" s="72">
        <v>877.03800000000001</v>
      </c>
      <c r="F19" s="72">
        <v>878.226</v>
      </c>
      <c r="G19" s="72">
        <v>926.73899999999992</v>
      </c>
      <c r="H19" s="72">
        <v>913.10300000000007</v>
      </c>
      <c r="I19" s="72">
        <v>865.28399999999999</v>
      </c>
      <c r="J19" s="72">
        <v>892.28699999999992</v>
      </c>
      <c r="K19" s="72">
        <v>870.71799999999996</v>
      </c>
      <c r="L19" s="72">
        <v>871.49800000000005</v>
      </c>
      <c r="M19" s="72">
        <v>889.70900000000006</v>
      </c>
      <c r="N19" s="72">
        <v>805.75599999999997</v>
      </c>
      <c r="O19" s="72">
        <v>811.77100000000007</v>
      </c>
      <c r="P19" s="72">
        <v>786.17</v>
      </c>
      <c r="Q19" s="72">
        <v>764.08699999999988</v>
      </c>
      <c r="R19" s="72">
        <v>748.73099999999999</v>
      </c>
      <c r="S19" s="72">
        <v>777.76699999999994</v>
      </c>
      <c r="T19" s="72">
        <v>745.59799999999996</v>
      </c>
      <c r="U19" s="72">
        <v>735.13200000000006</v>
      </c>
      <c r="V19" s="72">
        <v>735.721</v>
      </c>
      <c r="W19" s="72">
        <v>733.22200000000009</v>
      </c>
      <c r="X19" s="72">
        <v>737.21</v>
      </c>
      <c r="Y19" s="72">
        <v>828.024</v>
      </c>
      <c r="Z19" s="73"/>
      <c r="AA19" s="74">
        <f t="shared" ref="AA19:AA25" si="2">SUM(B19:Z19)</f>
        <v>19743.906000000003</v>
      </c>
    </row>
    <row r="20" spans="1:27" ht="25.15" customHeight="1" x14ac:dyDescent="0.2">
      <c r="A20" s="75" t="s">
        <v>15</v>
      </c>
      <c r="B20" s="76">
        <v>1336.1580000000001</v>
      </c>
      <c r="C20" s="77">
        <v>1319.8099999999997</v>
      </c>
      <c r="D20" s="77">
        <v>1306.2729999999999</v>
      </c>
      <c r="E20" s="77">
        <v>1307.9830000000002</v>
      </c>
      <c r="F20" s="77">
        <v>1348.2559999999999</v>
      </c>
      <c r="G20" s="77">
        <v>1459.3240000000001</v>
      </c>
      <c r="H20" s="77">
        <v>1666.0690000000002</v>
      </c>
      <c r="I20" s="77">
        <v>1822.607</v>
      </c>
      <c r="J20" s="77">
        <v>1901.1909999999996</v>
      </c>
      <c r="K20" s="77">
        <v>1925.5330000000006</v>
      </c>
      <c r="L20" s="77">
        <v>1935.2120000000002</v>
      </c>
      <c r="M20" s="77">
        <v>1934.278</v>
      </c>
      <c r="N20" s="77">
        <v>1930.1399999999999</v>
      </c>
      <c r="O20" s="77">
        <v>1887.8150000000001</v>
      </c>
      <c r="P20" s="77">
        <v>1819.7979999999995</v>
      </c>
      <c r="Q20" s="77">
        <v>1769.1109999999999</v>
      </c>
      <c r="R20" s="77">
        <v>1747.7709999999995</v>
      </c>
      <c r="S20" s="77">
        <v>1712.6959999999999</v>
      </c>
      <c r="T20" s="77">
        <v>1670.7839999999999</v>
      </c>
      <c r="U20" s="77">
        <v>1632.566</v>
      </c>
      <c r="V20" s="77">
        <v>1553.3659999999998</v>
      </c>
      <c r="W20" s="77">
        <v>1414.6339999999998</v>
      </c>
      <c r="X20" s="77">
        <v>1333.058</v>
      </c>
      <c r="Y20" s="77">
        <v>1287.6449999999998</v>
      </c>
      <c r="Z20" s="78"/>
      <c r="AA20" s="79">
        <f t="shared" si="2"/>
        <v>39022.077999999994</v>
      </c>
    </row>
    <row r="21" spans="1:27" ht="25.15" customHeight="1" x14ac:dyDescent="0.2">
      <c r="A21" s="75" t="s">
        <v>16</v>
      </c>
      <c r="B21" s="80">
        <v>3489.1189999999988</v>
      </c>
      <c r="C21" s="81">
        <v>3291.6029999999996</v>
      </c>
      <c r="D21" s="81">
        <v>3130.5259999999998</v>
      </c>
      <c r="E21" s="81">
        <v>3029.0909999999999</v>
      </c>
      <c r="F21" s="81">
        <v>2999.087</v>
      </c>
      <c r="G21" s="81">
        <v>3019.6319999999996</v>
      </c>
      <c r="H21" s="81">
        <v>3309.462</v>
      </c>
      <c r="I21" s="81">
        <v>3745.6139999999996</v>
      </c>
      <c r="J21" s="81">
        <v>4175.3429999999998</v>
      </c>
      <c r="K21" s="81">
        <v>4539.6190000000006</v>
      </c>
      <c r="L21" s="81">
        <v>4791.5280000000002</v>
      </c>
      <c r="M21" s="81">
        <v>4971.6120000000001</v>
      </c>
      <c r="N21" s="81">
        <v>5048.4079999999994</v>
      </c>
      <c r="O21" s="81">
        <v>4916.2130000000006</v>
      </c>
      <c r="P21" s="81">
        <v>4666.6880000000001</v>
      </c>
      <c r="Q21" s="81">
        <v>4432.7310000000007</v>
      </c>
      <c r="R21" s="81">
        <v>4377.8930000000009</v>
      </c>
      <c r="S21" s="81">
        <v>4313.3540000000003</v>
      </c>
      <c r="T21" s="81">
        <v>4297.0460000000012</v>
      </c>
      <c r="U21" s="81">
        <v>4346.8470000000007</v>
      </c>
      <c r="V21" s="81">
        <v>4353.0010000000011</v>
      </c>
      <c r="W21" s="81">
        <v>4160.7109999999993</v>
      </c>
      <c r="X21" s="81">
        <v>3854.012999999999</v>
      </c>
      <c r="Y21" s="81">
        <v>3454.683</v>
      </c>
      <c r="Z21" s="78"/>
      <c r="AA21" s="79">
        <f t="shared" si="2"/>
        <v>96713.824000000008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112</v>
      </c>
      <c r="C23" s="77">
        <v>104</v>
      </c>
      <c r="D23" s="77">
        <v>100</v>
      </c>
      <c r="E23" s="77">
        <v>101.5</v>
      </c>
      <c r="F23" s="77">
        <v>130.5</v>
      </c>
      <c r="G23" s="77">
        <v>138</v>
      </c>
      <c r="H23" s="77">
        <v>143</v>
      </c>
      <c r="I23" s="77">
        <v>129</v>
      </c>
      <c r="J23" s="77">
        <v>125</v>
      </c>
      <c r="K23" s="77">
        <v>124</v>
      </c>
      <c r="L23" s="77">
        <v>134</v>
      </c>
      <c r="M23" s="77">
        <v>137.5</v>
      </c>
      <c r="N23" s="77">
        <v>131</v>
      </c>
      <c r="O23" s="77">
        <v>128</v>
      </c>
      <c r="P23" s="77">
        <v>128.5</v>
      </c>
      <c r="Q23" s="77">
        <v>164.5</v>
      </c>
      <c r="R23" s="77">
        <v>175</v>
      </c>
      <c r="S23" s="77">
        <v>167</v>
      </c>
      <c r="T23" s="77">
        <v>183.5</v>
      </c>
      <c r="U23" s="77">
        <v>187.5</v>
      </c>
      <c r="V23" s="77">
        <v>181</v>
      </c>
      <c r="W23" s="77">
        <v>163.5</v>
      </c>
      <c r="X23" s="77">
        <v>147.5</v>
      </c>
      <c r="Y23" s="77">
        <v>128</v>
      </c>
      <c r="Z23" s="77"/>
      <c r="AA23" s="79">
        <f t="shared" si="2"/>
        <v>3363.5</v>
      </c>
    </row>
    <row r="24" spans="1:27" ht="25.15" customHeight="1" x14ac:dyDescent="0.2">
      <c r="A24" s="85" t="s">
        <v>19</v>
      </c>
      <c r="B24" s="77">
        <v>426.99999999999994</v>
      </c>
      <c r="C24" s="77">
        <v>401.99999999999994</v>
      </c>
      <c r="D24" s="77">
        <v>387</v>
      </c>
      <c r="E24" s="77">
        <v>377</v>
      </c>
      <c r="F24" s="77">
        <v>377</v>
      </c>
      <c r="G24" s="77">
        <v>384</v>
      </c>
      <c r="H24" s="77">
        <v>448.99999999999994</v>
      </c>
      <c r="I24" s="77">
        <v>509</v>
      </c>
      <c r="J24" s="77">
        <v>554.99999999999989</v>
      </c>
      <c r="K24" s="77">
        <v>588</v>
      </c>
      <c r="L24" s="77">
        <v>603</v>
      </c>
      <c r="M24" s="77">
        <v>620</v>
      </c>
      <c r="N24" s="77">
        <v>616</v>
      </c>
      <c r="O24" s="77">
        <v>608</v>
      </c>
      <c r="P24" s="77">
        <v>591</v>
      </c>
      <c r="Q24" s="77">
        <v>582</v>
      </c>
      <c r="R24" s="77">
        <v>584</v>
      </c>
      <c r="S24" s="77">
        <v>593.00000000000011</v>
      </c>
      <c r="T24" s="77">
        <v>591</v>
      </c>
      <c r="U24" s="77">
        <v>579</v>
      </c>
      <c r="V24" s="77">
        <v>562</v>
      </c>
      <c r="W24" s="77">
        <v>522</v>
      </c>
      <c r="X24" s="77">
        <v>481</v>
      </c>
      <c r="Y24" s="77">
        <v>426.99999999999994</v>
      </c>
      <c r="Z24" s="77"/>
      <c r="AA24" s="79">
        <f t="shared" si="2"/>
        <v>12414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6189.9919999999984</v>
      </c>
      <c r="C26" s="88">
        <f t="shared" ref="C26:Z26" si="3">IF(LEN(C$2)&gt;0,SUM(C19:C25),"")</f>
        <v>5971.7749999999996</v>
      </c>
      <c r="D26" s="88">
        <f t="shared" si="3"/>
        <v>5793.8369999999995</v>
      </c>
      <c r="E26" s="88">
        <f t="shared" si="3"/>
        <v>5692.6120000000001</v>
      </c>
      <c r="F26" s="88">
        <f t="shared" si="3"/>
        <v>5733.0689999999995</v>
      </c>
      <c r="G26" s="88">
        <f t="shared" si="3"/>
        <v>5927.6949999999997</v>
      </c>
      <c r="H26" s="88">
        <f t="shared" si="3"/>
        <v>6480.634</v>
      </c>
      <c r="I26" s="88">
        <f t="shared" si="3"/>
        <v>7071.5049999999992</v>
      </c>
      <c r="J26" s="88">
        <f t="shared" si="3"/>
        <v>7648.8209999999999</v>
      </c>
      <c r="K26" s="88">
        <f t="shared" si="3"/>
        <v>8047.8700000000008</v>
      </c>
      <c r="L26" s="88">
        <f t="shared" si="3"/>
        <v>8335.2380000000012</v>
      </c>
      <c r="M26" s="88">
        <f t="shared" si="3"/>
        <v>8553.0990000000002</v>
      </c>
      <c r="N26" s="88">
        <f t="shared" si="3"/>
        <v>8531.3040000000001</v>
      </c>
      <c r="O26" s="88">
        <f t="shared" si="3"/>
        <v>8351.7990000000009</v>
      </c>
      <c r="P26" s="88">
        <f t="shared" si="3"/>
        <v>7992.155999999999</v>
      </c>
      <c r="Q26" s="88">
        <f t="shared" si="3"/>
        <v>7712.4290000000001</v>
      </c>
      <c r="R26" s="88">
        <f t="shared" si="3"/>
        <v>7633.3950000000004</v>
      </c>
      <c r="S26" s="88">
        <f t="shared" si="3"/>
        <v>7563.817</v>
      </c>
      <c r="T26" s="88">
        <f t="shared" si="3"/>
        <v>7487.9280000000008</v>
      </c>
      <c r="U26" s="88">
        <f t="shared" si="3"/>
        <v>7481.045000000001</v>
      </c>
      <c r="V26" s="88">
        <f t="shared" si="3"/>
        <v>7385.0880000000006</v>
      </c>
      <c r="W26" s="88">
        <f t="shared" si="3"/>
        <v>6994.0669999999991</v>
      </c>
      <c r="X26" s="88">
        <f t="shared" si="3"/>
        <v>6552.780999999999</v>
      </c>
      <c r="Y26" s="88">
        <f t="shared" si="3"/>
        <v>6125.3519999999999</v>
      </c>
      <c r="Z26" s="89" t="str">
        <f t="shared" si="3"/>
        <v/>
      </c>
      <c r="AA26" s="90">
        <f>SUM(AA19:AA25)</f>
        <v>171257.30800000002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661</v>
      </c>
      <c r="C29" s="72">
        <v>628</v>
      </c>
      <c r="D29" s="72">
        <v>609</v>
      </c>
      <c r="E29" s="72">
        <v>600.5</v>
      </c>
      <c r="F29" s="72">
        <v>629.5</v>
      </c>
      <c r="G29" s="72">
        <v>644</v>
      </c>
      <c r="H29" s="72">
        <v>714</v>
      </c>
      <c r="I29" s="72">
        <v>760</v>
      </c>
      <c r="J29" s="72">
        <v>802</v>
      </c>
      <c r="K29" s="72">
        <v>834</v>
      </c>
      <c r="L29" s="72">
        <v>859</v>
      </c>
      <c r="M29" s="72">
        <v>879.5</v>
      </c>
      <c r="N29" s="72">
        <v>869</v>
      </c>
      <c r="O29" s="72">
        <v>858</v>
      </c>
      <c r="P29" s="72">
        <v>841.5</v>
      </c>
      <c r="Q29" s="72">
        <v>868.5</v>
      </c>
      <c r="R29" s="72">
        <v>881</v>
      </c>
      <c r="S29" s="72">
        <v>884</v>
      </c>
      <c r="T29" s="72">
        <v>898.5</v>
      </c>
      <c r="U29" s="72">
        <v>888.5</v>
      </c>
      <c r="V29" s="72">
        <v>865</v>
      </c>
      <c r="W29" s="72">
        <v>807.5</v>
      </c>
      <c r="X29" s="72">
        <v>752.5</v>
      </c>
      <c r="Y29" s="72">
        <v>679</v>
      </c>
      <c r="Z29" s="73"/>
      <c r="AA29" s="74">
        <f>SUM(B29:Z29)</f>
        <v>18713.5</v>
      </c>
    </row>
    <row r="30" spans="1:27" ht="25.15" customHeight="1" x14ac:dyDescent="0.2">
      <c r="A30" s="75" t="s">
        <v>24</v>
      </c>
      <c r="B30" s="76">
        <v>5555.9920000000002</v>
      </c>
      <c r="C30" s="77">
        <v>5370.7749999999996</v>
      </c>
      <c r="D30" s="77">
        <v>5211.8370000000004</v>
      </c>
      <c r="E30" s="77">
        <v>5126.1120000000001</v>
      </c>
      <c r="F30" s="77">
        <v>5130.5690000000004</v>
      </c>
      <c r="G30" s="77">
        <v>5315.0680000000002</v>
      </c>
      <c r="H30" s="77">
        <v>5834.9480000000003</v>
      </c>
      <c r="I30" s="77">
        <v>6416.5050000000001</v>
      </c>
      <c r="J30" s="77">
        <v>6878.8209999999999</v>
      </c>
      <c r="K30" s="77">
        <v>7299.87</v>
      </c>
      <c r="L30" s="77">
        <v>7654.2380000000003</v>
      </c>
      <c r="M30" s="77">
        <v>7839.5990000000002</v>
      </c>
      <c r="N30" s="77">
        <v>7825.3040000000001</v>
      </c>
      <c r="O30" s="77">
        <v>7658.799</v>
      </c>
      <c r="P30" s="77">
        <v>7327.6559999999999</v>
      </c>
      <c r="Q30" s="77">
        <v>6960.9290000000001</v>
      </c>
      <c r="R30" s="77">
        <v>6793.3950000000004</v>
      </c>
      <c r="S30" s="77">
        <v>6861.817</v>
      </c>
      <c r="T30" s="77">
        <v>6655.098</v>
      </c>
      <c r="U30" s="77">
        <v>6667.0230000000001</v>
      </c>
      <c r="V30" s="77">
        <v>6587.0879999999997</v>
      </c>
      <c r="W30" s="77">
        <v>6276.567</v>
      </c>
      <c r="X30" s="77">
        <v>5839.2809999999999</v>
      </c>
      <c r="Y30" s="77">
        <v>5510.3519999999999</v>
      </c>
      <c r="Z30" s="78"/>
      <c r="AA30" s="79">
        <f>SUM(B30:Z30)</f>
        <v>154597.64300000001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6216.9920000000002</v>
      </c>
      <c r="C32" s="62">
        <f t="shared" ref="C32:Z32" si="4">IF(LEN(C$2)&gt;0,SUM(C29:C31),"")</f>
        <v>5998.7749999999996</v>
      </c>
      <c r="D32" s="62">
        <f t="shared" si="4"/>
        <v>5820.8370000000004</v>
      </c>
      <c r="E32" s="62">
        <f t="shared" si="4"/>
        <v>5726.6120000000001</v>
      </c>
      <c r="F32" s="62">
        <f t="shared" si="4"/>
        <v>5760.0690000000004</v>
      </c>
      <c r="G32" s="62">
        <f t="shared" si="4"/>
        <v>5959.0680000000002</v>
      </c>
      <c r="H32" s="62">
        <f t="shared" si="4"/>
        <v>6548.9480000000003</v>
      </c>
      <c r="I32" s="62">
        <f t="shared" si="4"/>
        <v>7176.5050000000001</v>
      </c>
      <c r="J32" s="62">
        <f t="shared" si="4"/>
        <v>7680.8209999999999</v>
      </c>
      <c r="K32" s="62">
        <f t="shared" si="4"/>
        <v>8133.87</v>
      </c>
      <c r="L32" s="62">
        <f t="shared" si="4"/>
        <v>8513.2380000000012</v>
      </c>
      <c r="M32" s="62">
        <f t="shared" si="4"/>
        <v>8719.0990000000002</v>
      </c>
      <c r="N32" s="62">
        <f t="shared" si="4"/>
        <v>8694.3040000000001</v>
      </c>
      <c r="O32" s="62">
        <f t="shared" si="4"/>
        <v>8516.7989999999991</v>
      </c>
      <c r="P32" s="62">
        <f t="shared" si="4"/>
        <v>8169.1559999999999</v>
      </c>
      <c r="Q32" s="62">
        <f t="shared" si="4"/>
        <v>7829.4290000000001</v>
      </c>
      <c r="R32" s="62">
        <f t="shared" si="4"/>
        <v>7674.3950000000004</v>
      </c>
      <c r="S32" s="62">
        <f t="shared" si="4"/>
        <v>7745.817</v>
      </c>
      <c r="T32" s="62">
        <f t="shared" si="4"/>
        <v>7553.598</v>
      </c>
      <c r="U32" s="62">
        <f t="shared" si="4"/>
        <v>7555.5230000000001</v>
      </c>
      <c r="V32" s="62">
        <f t="shared" si="4"/>
        <v>7452.0879999999997</v>
      </c>
      <c r="W32" s="62">
        <f t="shared" si="4"/>
        <v>7084.067</v>
      </c>
      <c r="X32" s="62">
        <f t="shared" si="4"/>
        <v>6591.7809999999999</v>
      </c>
      <c r="Y32" s="62">
        <f t="shared" si="4"/>
        <v>6189.3519999999999</v>
      </c>
      <c r="Z32" s="63" t="str">
        <f t="shared" si="4"/>
        <v/>
      </c>
      <c r="AA32" s="64">
        <f>SUM(AA29:AA31)</f>
        <v>173311.14300000001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>
        <v>20</v>
      </c>
      <c r="C35" s="95">
        <v>20</v>
      </c>
      <c r="D35" s="95">
        <v>20</v>
      </c>
      <c r="E35" s="95">
        <v>27</v>
      </c>
      <c r="F35" s="95">
        <v>20</v>
      </c>
      <c r="G35" s="95">
        <v>25</v>
      </c>
      <c r="H35" s="95">
        <v>20</v>
      </c>
      <c r="I35" s="95">
        <v>30</v>
      </c>
      <c r="J35" s="95">
        <v>32</v>
      </c>
      <c r="K35" s="95">
        <v>44</v>
      </c>
      <c r="L35" s="95">
        <v>86</v>
      </c>
      <c r="M35" s="95">
        <v>85</v>
      </c>
      <c r="N35" s="95">
        <v>90</v>
      </c>
      <c r="O35" s="95">
        <v>95</v>
      </c>
      <c r="P35" s="95">
        <v>95</v>
      </c>
      <c r="Q35" s="95">
        <v>85</v>
      </c>
      <c r="R35" s="95">
        <v>30</v>
      </c>
      <c r="S35" s="95">
        <v>32</v>
      </c>
      <c r="T35" s="95">
        <v>32</v>
      </c>
      <c r="U35" s="95">
        <v>30</v>
      </c>
      <c r="V35" s="95">
        <v>30</v>
      </c>
      <c r="W35" s="95">
        <v>30</v>
      </c>
      <c r="X35" s="95">
        <v>32</v>
      </c>
      <c r="Y35" s="95">
        <v>32</v>
      </c>
      <c r="Z35" s="96"/>
      <c r="AA35" s="74">
        <f t="shared" ref="AA35:AA40" si="5">SUM(B35:Z35)</f>
        <v>1042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46</v>
      </c>
      <c r="I36" s="99">
        <v>75</v>
      </c>
      <c r="J36" s="99"/>
      <c r="K36" s="99">
        <v>42</v>
      </c>
      <c r="L36" s="99">
        <v>92</v>
      </c>
      <c r="M36" s="99">
        <v>81</v>
      </c>
      <c r="N36" s="99">
        <v>73</v>
      </c>
      <c r="O36" s="99">
        <v>70</v>
      </c>
      <c r="P36" s="99">
        <v>82</v>
      </c>
      <c r="Q36" s="99">
        <v>32</v>
      </c>
      <c r="R36" s="99">
        <v>11</v>
      </c>
      <c r="S36" s="99">
        <v>150</v>
      </c>
      <c r="T36" s="99">
        <v>30</v>
      </c>
      <c r="U36" s="99">
        <v>38</v>
      </c>
      <c r="V36" s="99">
        <v>30</v>
      </c>
      <c r="W36" s="99">
        <v>53</v>
      </c>
      <c r="X36" s="99"/>
      <c r="Y36" s="99">
        <v>25</v>
      </c>
      <c r="Z36" s="100"/>
      <c r="AA36" s="79">
        <f t="shared" si="5"/>
        <v>930</v>
      </c>
    </row>
    <row r="37" spans="1:27" ht="25.15" customHeight="1" x14ac:dyDescent="0.2">
      <c r="A37" s="97" t="s">
        <v>43</v>
      </c>
      <c r="B37" s="98">
        <v>372.3</v>
      </c>
      <c r="C37" s="99"/>
      <c r="D37" s="99"/>
      <c r="E37" s="99"/>
      <c r="F37" s="99"/>
      <c r="G37" s="99">
        <v>10.4</v>
      </c>
      <c r="H37" s="99"/>
      <c r="I37" s="99"/>
      <c r="J37" s="99"/>
      <c r="K37" s="99"/>
      <c r="L37" s="99"/>
      <c r="M37" s="99"/>
      <c r="N37" s="99"/>
      <c r="O37" s="99">
        <v>244.3</v>
      </c>
      <c r="P37" s="99">
        <v>515.29999999999995</v>
      </c>
      <c r="Q37" s="99">
        <v>1006</v>
      </c>
      <c r="R37" s="99">
        <v>1049</v>
      </c>
      <c r="S37" s="99">
        <v>1076</v>
      </c>
      <c r="T37" s="99">
        <v>1072</v>
      </c>
      <c r="U37" s="99">
        <v>537.29999999999995</v>
      </c>
      <c r="V37" s="99"/>
      <c r="W37" s="99">
        <v>621.5</v>
      </c>
      <c r="X37" s="99">
        <v>794.9</v>
      </c>
      <c r="Y37" s="99">
        <v>58.7</v>
      </c>
      <c r="Z37" s="100"/>
      <c r="AA37" s="79">
        <f t="shared" si="5"/>
        <v>7357.7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>
        <v>500</v>
      </c>
      <c r="D39" s="99">
        <v>348.7</v>
      </c>
      <c r="E39" s="99">
        <v>500</v>
      </c>
      <c r="F39" s="99">
        <v>441.2</v>
      </c>
      <c r="G39" s="99">
        <v>385</v>
      </c>
      <c r="H39" s="99">
        <v>237.8</v>
      </c>
      <c r="I39" s="99">
        <v>500</v>
      </c>
      <c r="J39" s="99">
        <v>500</v>
      </c>
      <c r="K39" s="99">
        <v>104.5</v>
      </c>
      <c r="L39" s="99">
        <v>500</v>
      </c>
      <c r="M39" s="99">
        <v>500</v>
      </c>
      <c r="N39" s="99">
        <v>5.7</v>
      </c>
      <c r="O39" s="99"/>
      <c r="P39" s="99"/>
      <c r="Q39" s="99"/>
      <c r="R39" s="99"/>
      <c r="S39" s="99"/>
      <c r="T39" s="99"/>
      <c r="U39" s="99"/>
      <c r="V39" s="99">
        <v>285.8</v>
      </c>
      <c r="W39" s="99"/>
      <c r="X39" s="99"/>
      <c r="Y39" s="99">
        <v>500</v>
      </c>
      <c r="Z39" s="100"/>
      <c r="AA39" s="79">
        <f t="shared" si="5"/>
        <v>5308.7000000000007</v>
      </c>
    </row>
    <row r="40" spans="1:27" ht="30" customHeight="1" thickBot="1" x14ac:dyDescent="0.25">
      <c r="A40" s="86" t="s">
        <v>46</v>
      </c>
      <c r="B40" s="87">
        <f>IF(LEN(B$2)&gt;0,SUM(B35:B39),"")</f>
        <v>392.3</v>
      </c>
      <c r="C40" s="88">
        <f t="shared" ref="C40:Z40" si="6">IF(LEN(C$2)&gt;0,SUM(C35:C39),"")</f>
        <v>520</v>
      </c>
      <c r="D40" s="88">
        <f t="shared" si="6"/>
        <v>368.7</v>
      </c>
      <c r="E40" s="88">
        <f t="shared" si="6"/>
        <v>527</v>
      </c>
      <c r="F40" s="88">
        <f t="shared" si="6"/>
        <v>461.2</v>
      </c>
      <c r="G40" s="88">
        <f t="shared" si="6"/>
        <v>420.4</v>
      </c>
      <c r="H40" s="88">
        <f t="shared" si="6"/>
        <v>303.8</v>
      </c>
      <c r="I40" s="88">
        <f t="shared" si="6"/>
        <v>605</v>
      </c>
      <c r="J40" s="88">
        <f t="shared" si="6"/>
        <v>532</v>
      </c>
      <c r="K40" s="88">
        <f t="shared" si="6"/>
        <v>190.5</v>
      </c>
      <c r="L40" s="88">
        <f t="shared" si="6"/>
        <v>678</v>
      </c>
      <c r="M40" s="88">
        <f t="shared" si="6"/>
        <v>666</v>
      </c>
      <c r="N40" s="88">
        <f t="shared" si="6"/>
        <v>168.7</v>
      </c>
      <c r="O40" s="88">
        <f t="shared" si="6"/>
        <v>409.3</v>
      </c>
      <c r="P40" s="88">
        <f t="shared" si="6"/>
        <v>692.3</v>
      </c>
      <c r="Q40" s="88">
        <f t="shared" si="6"/>
        <v>1123</v>
      </c>
      <c r="R40" s="88">
        <f t="shared" si="6"/>
        <v>1090</v>
      </c>
      <c r="S40" s="88">
        <f t="shared" si="6"/>
        <v>1258</v>
      </c>
      <c r="T40" s="88">
        <f t="shared" si="6"/>
        <v>1134</v>
      </c>
      <c r="U40" s="88">
        <f t="shared" si="6"/>
        <v>605.29999999999995</v>
      </c>
      <c r="V40" s="88">
        <f t="shared" si="6"/>
        <v>345.8</v>
      </c>
      <c r="W40" s="88">
        <f t="shared" si="6"/>
        <v>704.5</v>
      </c>
      <c r="X40" s="88">
        <f t="shared" si="6"/>
        <v>826.9</v>
      </c>
      <c r="Y40" s="88">
        <f t="shared" si="6"/>
        <v>615.70000000000005</v>
      </c>
      <c r="Z40" s="89" t="str">
        <f t="shared" si="6"/>
        <v/>
      </c>
      <c r="AA40" s="90">
        <f t="shared" si="5"/>
        <v>14638.4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>
        <v>372.3</v>
      </c>
      <c r="C45" s="99"/>
      <c r="D45" s="99"/>
      <c r="E45" s="99"/>
      <c r="F45" s="99"/>
      <c r="G45" s="99">
        <v>10.4</v>
      </c>
      <c r="H45" s="99"/>
      <c r="I45" s="99"/>
      <c r="J45" s="99"/>
      <c r="K45" s="99"/>
      <c r="L45" s="99"/>
      <c r="M45" s="99"/>
      <c r="N45" s="99"/>
      <c r="O45" s="99">
        <v>244.3</v>
      </c>
      <c r="P45" s="99">
        <v>515.29999999999995</v>
      </c>
      <c r="Q45" s="99">
        <v>1006</v>
      </c>
      <c r="R45" s="99">
        <v>1049</v>
      </c>
      <c r="S45" s="99">
        <v>1076</v>
      </c>
      <c r="T45" s="99">
        <v>1072</v>
      </c>
      <c r="U45" s="99">
        <v>537.29999999999995</v>
      </c>
      <c r="V45" s="99"/>
      <c r="W45" s="99">
        <v>621.5</v>
      </c>
      <c r="X45" s="99">
        <v>794.9</v>
      </c>
      <c r="Y45" s="99">
        <v>58.7</v>
      </c>
      <c r="Z45" s="100"/>
      <c r="AA45" s="79">
        <f t="shared" si="7"/>
        <v>7357.7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>
        <v>500</v>
      </c>
      <c r="D47" s="99">
        <v>348.7</v>
      </c>
      <c r="E47" s="99">
        <v>500</v>
      </c>
      <c r="F47" s="99">
        <v>441.2</v>
      </c>
      <c r="G47" s="99">
        <v>385</v>
      </c>
      <c r="H47" s="99">
        <v>237.8</v>
      </c>
      <c r="I47" s="99">
        <v>500</v>
      </c>
      <c r="J47" s="99">
        <v>500</v>
      </c>
      <c r="K47" s="99">
        <v>104.5</v>
      </c>
      <c r="L47" s="99">
        <v>500</v>
      </c>
      <c r="M47" s="99">
        <v>500</v>
      </c>
      <c r="N47" s="99">
        <v>5.7</v>
      </c>
      <c r="O47" s="99"/>
      <c r="P47" s="99"/>
      <c r="Q47" s="99"/>
      <c r="R47" s="99"/>
      <c r="S47" s="99"/>
      <c r="T47" s="99"/>
      <c r="U47" s="99"/>
      <c r="V47" s="99">
        <v>285.8</v>
      </c>
      <c r="W47" s="99"/>
      <c r="X47" s="99"/>
      <c r="Y47" s="99">
        <v>500</v>
      </c>
      <c r="Z47" s="100"/>
      <c r="AA47" s="79">
        <f t="shared" si="7"/>
        <v>5308.7000000000007</v>
      </c>
    </row>
    <row r="48" spans="1:27" ht="25.1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522.29999999999995</v>
      </c>
      <c r="C49" s="88">
        <f t="shared" ref="C49:Z49" si="8">IF(LEN(C$2)&gt;0,SUM(C43:C48),"")</f>
        <v>650</v>
      </c>
      <c r="D49" s="88">
        <f t="shared" si="8"/>
        <v>498.7</v>
      </c>
      <c r="E49" s="88">
        <f t="shared" si="8"/>
        <v>650</v>
      </c>
      <c r="F49" s="88">
        <f t="shared" si="8"/>
        <v>591.20000000000005</v>
      </c>
      <c r="G49" s="88">
        <f t="shared" si="8"/>
        <v>545.4</v>
      </c>
      <c r="H49" s="88">
        <f t="shared" si="8"/>
        <v>387.8</v>
      </c>
      <c r="I49" s="88">
        <f t="shared" si="8"/>
        <v>650</v>
      </c>
      <c r="J49" s="88">
        <f t="shared" si="8"/>
        <v>650</v>
      </c>
      <c r="K49" s="88">
        <f t="shared" si="8"/>
        <v>254.5</v>
      </c>
      <c r="L49" s="88">
        <f t="shared" si="8"/>
        <v>650</v>
      </c>
      <c r="M49" s="88">
        <f t="shared" si="8"/>
        <v>650</v>
      </c>
      <c r="N49" s="88">
        <f t="shared" si="8"/>
        <v>155.69999999999999</v>
      </c>
      <c r="O49" s="88">
        <f t="shared" si="8"/>
        <v>394.3</v>
      </c>
      <c r="P49" s="88">
        <f t="shared" si="8"/>
        <v>665.3</v>
      </c>
      <c r="Q49" s="88">
        <f t="shared" si="8"/>
        <v>1156</v>
      </c>
      <c r="R49" s="88">
        <f t="shared" si="8"/>
        <v>1199</v>
      </c>
      <c r="S49" s="88">
        <f t="shared" si="8"/>
        <v>1226</v>
      </c>
      <c r="T49" s="88">
        <f t="shared" si="8"/>
        <v>1222</v>
      </c>
      <c r="U49" s="88">
        <f t="shared" si="8"/>
        <v>687.3</v>
      </c>
      <c r="V49" s="88">
        <f t="shared" si="8"/>
        <v>435.8</v>
      </c>
      <c r="W49" s="88">
        <f t="shared" si="8"/>
        <v>771.5</v>
      </c>
      <c r="X49" s="88">
        <f t="shared" si="8"/>
        <v>944.9</v>
      </c>
      <c r="Y49" s="88">
        <f t="shared" si="8"/>
        <v>708.7</v>
      </c>
      <c r="Z49" s="89" t="str">
        <f t="shared" si="8"/>
        <v/>
      </c>
      <c r="AA49" s="90">
        <f t="shared" si="7"/>
        <v>16266.4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6589.2919999999986</v>
      </c>
      <c r="C52" s="88">
        <f t="shared" ref="C52:Z52" si="10">IF(LEN(C$2)&gt;0,SUM(C10:C15)+C26+C40,"")</f>
        <v>6498.7749999999996</v>
      </c>
      <c r="D52" s="88">
        <f t="shared" si="10"/>
        <v>6169.5369999999994</v>
      </c>
      <c r="E52" s="88">
        <f t="shared" si="10"/>
        <v>6226.6120000000001</v>
      </c>
      <c r="F52" s="88">
        <f t="shared" si="10"/>
        <v>6201.2689999999993</v>
      </c>
      <c r="G52" s="88">
        <f t="shared" si="10"/>
        <v>6354.4679999999989</v>
      </c>
      <c r="H52" s="88">
        <f t="shared" si="10"/>
        <v>6786.7480000000005</v>
      </c>
      <c r="I52" s="88">
        <f t="shared" si="10"/>
        <v>7676.5049999999992</v>
      </c>
      <c r="J52" s="88">
        <f t="shared" si="10"/>
        <v>8180.8209999999999</v>
      </c>
      <c r="K52" s="88">
        <f t="shared" si="10"/>
        <v>8238.3700000000008</v>
      </c>
      <c r="L52" s="88">
        <f t="shared" si="10"/>
        <v>9013.2380000000012</v>
      </c>
      <c r="M52" s="88">
        <f t="shared" si="10"/>
        <v>9219.0990000000002</v>
      </c>
      <c r="N52" s="88">
        <f t="shared" si="10"/>
        <v>8700.0040000000008</v>
      </c>
      <c r="O52" s="88">
        <f t="shared" si="10"/>
        <v>8761.0990000000002</v>
      </c>
      <c r="P52" s="88">
        <f t="shared" si="10"/>
        <v>8684.4559999999983</v>
      </c>
      <c r="Q52" s="88">
        <f t="shared" si="10"/>
        <v>8835.4290000000001</v>
      </c>
      <c r="R52" s="88">
        <f t="shared" si="10"/>
        <v>8723.3950000000004</v>
      </c>
      <c r="S52" s="88">
        <f t="shared" si="10"/>
        <v>8821.8169999999991</v>
      </c>
      <c r="T52" s="88">
        <f t="shared" si="10"/>
        <v>8625.5980000000018</v>
      </c>
      <c r="U52" s="88">
        <f t="shared" si="10"/>
        <v>8092.8230000000012</v>
      </c>
      <c r="V52" s="88">
        <f t="shared" si="10"/>
        <v>7737.8880000000008</v>
      </c>
      <c r="W52" s="88">
        <f t="shared" si="10"/>
        <v>7705.5669999999991</v>
      </c>
      <c r="X52" s="88">
        <f t="shared" si="10"/>
        <v>7386.6809999999987</v>
      </c>
      <c r="Y52" s="88">
        <f t="shared" si="10"/>
        <v>6748.0519999999997</v>
      </c>
      <c r="Z52" s="89" t="str">
        <f t="shared" si="10"/>
        <v/>
      </c>
      <c r="AA52" s="104">
        <f>SUM(B52:Z52)</f>
        <v>185977.54300000003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233.5</v>
      </c>
      <c r="C4" s="18">
        <v>-2.3000000000000114</v>
      </c>
      <c r="D4" s="18">
        <v>108.69999999999999</v>
      </c>
      <c r="E4" s="18">
        <v>146.69999999999999</v>
      </c>
      <c r="F4" s="18">
        <v>313.60000000000002</v>
      </c>
      <c r="G4" s="18">
        <v>395.4</v>
      </c>
      <c r="H4" s="18">
        <v>-27.099999999999966</v>
      </c>
      <c r="I4" s="18">
        <v>268.7</v>
      </c>
      <c r="J4" s="18">
        <v>464</v>
      </c>
      <c r="K4" s="18">
        <v>76.8</v>
      </c>
      <c r="L4" s="18">
        <v>144.10000000000002</v>
      </c>
      <c r="M4" s="18">
        <v>236.8</v>
      </c>
      <c r="N4" s="18">
        <v>-120.3</v>
      </c>
      <c r="O4" s="18">
        <v>81.400000000000006</v>
      </c>
      <c r="P4" s="18">
        <v>283.59999999999997</v>
      </c>
      <c r="Q4" s="18">
        <v>506</v>
      </c>
      <c r="R4" s="18">
        <v>549</v>
      </c>
      <c r="S4" s="18">
        <v>576</v>
      </c>
      <c r="T4" s="18">
        <v>572</v>
      </c>
      <c r="U4" s="18">
        <v>280.59999999999997</v>
      </c>
      <c r="V4" s="18">
        <v>207</v>
      </c>
      <c r="W4" s="18">
        <v>538.4</v>
      </c>
      <c r="X4" s="18">
        <v>482.29999999999995</v>
      </c>
      <c r="Y4" s="18">
        <v>558.70000000000005</v>
      </c>
      <c r="Z4" s="19"/>
      <c r="AA4" s="111">
        <f>SUM(B4:Z4)</f>
        <v>6873.6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109.3</v>
      </c>
      <c r="C7" s="117">
        <v>99.04</v>
      </c>
      <c r="D7" s="117">
        <v>99.05</v>
      </c>
      <c r="E7" s="117">
        <v>99.05</v>
      </c>
      <c r="F7" s="117">
        <v>99.05</v>
      </c>
      <c r="G7" s="117">
        <v>100.71</v>
      </c>
      <c r="H7" s="117">
        <v>113.94</v>
      </c>
      <c r="I7" s="117">
        <v>123.52</v>
      </c>
      <c r="J7" s="117">
        <v>120</v>
      </c>
      <c r="K7" s="117">
        <v>119.18</v>
      </c>
      <c r="L7" s="117">
        <v>99.05</v>
      </c>
      <c r="M7" s="117">
        <v>99.04</v>
      </c>
      <c r="N7" s="117">
        <v>90.6</v>
      </c>
      <c r="O7" s="117">
        <v>91.52</v>
      </c>
      <c r="P7" s="117">
        <v>97.5</v>
      </c>
      <c r="Q7" s="117">
        <v>130.41999999999999</v>
      </c>
      <c r="R7" s="117">
        <v>131.78</v>
      </c>
      <c r="S7" s="117">
        <v>111</v>
      </c>
      <c r="T7" s="117">
        <v>131.96</v>
      </c>
      <c r="U7" s="117">
        <v>131.69999999999999</v>
      </c>
      <c r="V7" s="117">
        <v>147.16999999999999</v>
      </c>
      <c r="W7" s="117">
        <v>139.11000000000001</v>
      </c>
      <c r="X7" s="117">
        <v>110.78</v>
      </c>
      <c r="Y7" s="117">
        <v>99.05</v>
      </c>
      <c r="Z7" s="118"/>
      <c r="AA7" s="119">
        <f>IF(SUM(B7:Z7)&lt;&gt;0,AVERAGEIF(B7:Z7,"&lt;&gt;"""),"")</f>
        <v>112.23000000000002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>
        <v>502.3</v>
      </c>
      <c r="D13" s="129">
        <v>240</v>
      </c>
      <c r="E13" s="129">
        <v>353.3</v>
      </c>
      <c r="F13" s="129">
        <v>127.6</v>
      </c>
      <c r="G13" s="129"/>
      <c r="H13" s="129">
        <v>264.89999999999998</v>
      </c>
      <c r="I13" s="129">
        <v>231.3</v>
      </c>
      <c r="J13" s="129">
        <v>36</v>
      </c>
      <c r="K13" s="129">
        <v>27.7</v>
      </c>
      <c r="L13" s="129">
        <v>355.9</v>
      </c>
      <c r="M13" s="129">
        <v>263.2</v>
      </c>
      <c r="N13" s="129">
        <v>126</v>
      </c>
      <c r="O13" s="129"/>
      <c r="P13" s="129"/>
      <c r="Q13" s="129"/>
      <c r="R13" s="129"/>
      <c r="S13" s="129"/>
      <c r="T13" s="129"/>
      <c r="U13" s="129"/>
      <c r="V13" s="129">
        <v>78.8</v>
      </c>
      <c r="W13" s="129"/>
      <c r="X13" s="129"/>
      <c r="Y13" s="130"/>
      <c r="Z13" s="131"/>
      <c r="AA13" s="132">
        <f t="shared" si="0"/>
        <v>2607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138.80000000000001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162.9</v>
      </c>
      <c r="P15" s="133">
        <v>231.7</v>
      </c>
      <c r="Q15" s="133">
        <v>500</v>
      </c>
      <c r="R15" s="133">
        <v>500</v>
      </c>
      <c r="S15" s="133">
        <v>500</v>
      </c>
      <c r="T15" s="133">
        <v>500</v>
      </c>
      <c r="U15" s="133">
        <v>256.7</v>
      </c>
      <c r="V15" s="133"/>
      <c r="W15" s="133">
        <v>83.1</v>
      </c>
      <c r="X15" s="133">
        <v>312.60000000000002</v>
      </c>
      <c r="Y15" s="133"/>
      <c r="Z15" s="131"/>
      <c r="AA15" s="132">
        <f t="shared" si="0"/>
        <v>3185.7999999999997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138.80000000000001</v>
      </c>
      <c r="C16" s="135">
        <f t="shared" si="1"/>
        <v>502.3</v>
      </c>
      <c r="D16" s="135">
        <f t="shared" si="1"/>
        <v>240</v>
      </c>
      <c r="E16" s="135">
        <f t="shared" si="1"/>
        <v>353.3</v>
      </c>
      <c r="F16" s="135">
        <f t="shared" si="1"/>
        <v>127.6</v>
      </c>
      <c r="G16" s="135">
        <f t="shared" si="1"/>
        <v>0</v>
      </c>
      <c r="H16" s="135">
        <f t="shared" si="1"/>
        <v>264.89999999999998</v>
      </c>
      <c r="I16" s="135">
        <f t="shared" si="1"/>
        <v>231.3</v>
      </c>
      <c r="J16" s="135">
        <f t="shared" si="1"/>
        <v>36</v>
      </c>
      <c r="K16" s="135">
        <f t="shared" si="1"/>
        <v>27.7</v>
      </c>
      <c r="L16" s="135">
        <f t="shared" si="1"/>
        <v>355.9</v>
      </c>
      <c r="M16" s="135">
        <f t="shared" si="1"/>
        <v>263.2</v>
      </c>
      <c r="N16" s="135">
        <f t="shared" si="1"/>
        <v>126</v>
      </c>
      <c r="O16" s="135">
        <f t="shared" si="1"/>
        <v>162.9</v>
      </c>
      <c r="P16" s="135">
        <f t="shared" si="1"/>
        <v>231.7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256.7</v>
      </c>
      <c r="V16" s="135">
        <f t="shared" si="1"/>
        <v>78.8</v>
      </c>
      <c r="W16" s="135">
        <f t="shared" si="1"/>
        <v>83.1</v>
      </c>
      <c r="X16" s="135">
        <f t="shared" si="1"/>
        <v>312.60000000000002</v>
      </c>
      <c r="Y16" s="135">
        <f t="shared" si="1"/>
        <v>0</v>
      </c>
      <c r="Z16" s="136" t="str">
        <f t="shared" si="1"/>
        <v/>
      </c>
      <c r="AA16" s="90">
        <f t="shared" si="0"/>
        <v>5792.8000000000011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>
        <v>372.3</v>
      </c>
      <c r="C21" s="129"/>
      <c r="D21" s="129"/>
      <c r="E21" s="129"/>
      <c r="F21" s="129"/>
      <c r="G21" s="129">
        <v>10.4</v>
      </c>
      <c r="H21" s="129"/>
      <c r="I21" s="129"/>
      <c r="J21" s="129"/>
      <c r="K21" s="129"/>
      <c r="L21" s="129"/>
      <c r="M21" s="129"/>
      <c r="N21" s="129"/>
      <c r="O21" s="129">
        <v>244.3</v>
      </c>
      <c r="P21" s="129">
        <v>515.29999999999995</v>
      </c>
      <c r="Q21" s="129">
        <v>1006</v>
      </c>
      <c r="R21" s="129">
        <v>1049</v>
      </c>
      <c r="S21" s="129">
        <v>1076</v>
      </c>
      <c r="T21" s="129">
        <v>1072</v>
      </c>
      <c r="U21" s="129">
        <v>537.29999999999995</v>
      </c>
      <c r="V21" s="129"/>
      <c r="W21" s="129">
        <v>621.5</v>
      </c>
      <c r="X21" s="129">
        <v>794.9</v>
      </c>
      <c r="Y21" s="130">
        <v>58.7</v>
      </c>
      <c r="Z21" s="131"/>
      <c r="AA21" s="132">
        <f t="shared" si="2"/>
        <v>7357.7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>
        <v>500</v>
      </c>
      <c r="D23" s="133">
        <v>348.7</v>
      </c>
      <c r="E23" s="133">
        <v>500</v>
      </c>
      <c r="F23" s="133">
        <v>441.2</v>
      </c>
      <c r="G23" s="133">
        <v>385</v>
      </c>
      <c r="H23" s="133">
        <v>237.8</v>
      </c>
      <c r="I23" s="133">
        <v>500</v>
      </c>
      <c r="J23" s="133">
        <v>500</v>
      </c>
      <c r="K23" s="133">
        <v>104.5</v>
      </c>
      <c r="L23" s="133">
        <v>500</v>
      </c>
      <c r="M23" s="133">
        <v>500</v>
      </c>
      <c r="N23" s="133">
        <v>5.7</v>
      </c>
      <c r="O23" s="133"/>
      <c r="P23" s="133"/>
      <c r="Q23" s="133"/>
      <c r="R23" s="133"/>
      <c r="S23" s="133"/>
      <c r="T23" s="133"/>
      <c r="U23" s="133"/>
      <c r="V23" s="133">
        <v>285.8</v>
      </c>
      <c r="W23" s="133"/>
      <c r="X23" s="133"/>
      <c r="Y23" s="133">
        <v>500</v>
      </c>
      <c r="Z23" s="131"/>
      <c r="AA23" s="132">
        <f t="shared" si="2"/>
        <v>5308.7000000000007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372.3</v>
      </c>
      <c r="C24" s="135">
        <f t="shared" si="3"/>
        <v>500</v>
      </c>
      <c r="D24" s="135">
        <f t="shared" si="3"/>
        <v>348.7</v>
      </c>
      <c r="E24" s="135">
        <f t="shared" si="3"/>
        <v>500</v>
      </c>
      <c r="F24" s="135">
        <f t="shared" si="3"/>
        <v>441.2</v>
      </c>
      <c r="G24" s="135">
        <f t="shared" si="3"/>
        <v>395.4</v>
      </c>
      <c r="H24" s="135">
        <f t="shared" si="3"/>
        <v>237.8</v>
      </c>
      <c r="I24" s="135">
        <f t="shared" si="3"/>
        <v>500</v>
      </c>
      <c r="J24" s="135">
        <f t="shared" si="3"/>
        <v>500</v>
      </c>
      <c r="K24" s="135">
        <f t="shared" si="3"/>
        <v>104.5</v>
      </c>
      <c r="L24" s="135">
        <f t="shared" si="3"/>
        <v>500</v>
      </c>
      <c r="M24" s="135">
        <f t="shared" si="3"/>
        <v>500</v>
      </c>
      <c r="N24" s="135">
        <f t="shared" si="3"/>
        <v>5.7</v>
      </c>
      <c r="O24" s="135">
        <f t="shared" si="3"/>
        <v>244.3</v>
      </c>
      <c r="P24" s="135">
        <f t="shared" si="3"/>
        <v>515.29999999999995</v>
      </c>
      <c r="Q24" s="135">
        <f t="shared" si="3"/>
        <v>1006</v>
      </c>
      <c r="R24" s="135">
        <f t="shared" si="3"/>
        <v>1049</v>
      </c>
      <c r="S24" s="135">
        <f t="shared" si="3"/>
        <v>1076</v>
      </c>
      <c r="T24" s="135">
        <f t="shared" si="3"/>
        <v>1072</v>
      </c>
      <c r="U24" s="135">
        <f t="shared" si="3"/>
        <v>537.29999999999995</v>
      </c>
      <c r="V24" s="135">
        <f t="shared" si="3"/>
        <v>285.8</v>
      </c>
      <c r="W24" s="135">
        <f t="shared" si="3"/>
        <v>621.5</v>
      </c>
      <c r="X24" s="135">
        <f t="shared" si="3"/>
        <v>794.9</v>
      </c>
      <c r="Y24" s="135">
        <f t="shared" si="3"/>
        <v>558.70000000000005</v>
      </c>
      <c r="Z24" s="136" t="str">
        <f t="shared" si="3"/>
        <v/>
      </c>
      <c r="AA24" s="90">
        <f t="shared" si="2"/>
        <v>12666.4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2024-07-03T11:18:14Z</dcterms:created>
  <dcterms:modified xsi:type="dcterms:W3CDTF">2024-07-03T11:18:16Z</dcterms:modified>
</cp:coreProperties>
</file>