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<sst xmlns="http://schemas.openxmlformats.org/spreadsheetml/2006/main" count="119" uniqueCount="54">
  <si>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02/07/2024 14:06:26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</si>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</sst>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EF9-4A7F-88BE-FAF9DB730B3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EF9-4A7F-88BE-FAF9DB730B3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EF9-4A7F-88BE-FAF9DB730B3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5EF9-4A7F-88BE-FAF9DB730B3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EF9-4A7F-88BE-FAF9DB730B3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EF9-4A7F-88BE-FAF9DB730B3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EF9-4A7F-88BE-FAF9DB730B3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453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302</c:v>
                </c:pt>
                <c:pt idx="7">
                  <c:v>302</c:v>
                </c:pt>
                <c:pt idx="8">
                  <c:v>461.99799999999999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302</c:v>
                </c:pt>
                <c:pt idx="16">
                  <c:v>550</c:v>
                </c:pt>
                <c:pt idx="17">
                  <c:v>302</c:v>
                </c:pt>
                <c:pt idx="18">
                  <c:v>550</c:v>
                </c:pt>
                <c:pt idx="19">
                  <c:v>550</c:v>
                </c:pt>
                <c:pt idx="20">
                  <c:v>550</c:v>
                </c:pt>
                <c:pt idx="21">
                  <c:v>550</c:v>
                </c:pt>
                <c:pt idx="22">
                  <c:v>353.93099999999998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EF9-4A7F-88BE-FAF9DB730B3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223</c:v>
                </c:pt>
                <c:pt idx="1">
                  <c:v>198</c:v>
                </c:pt>
                <c:pt idx="2">
                  <c:v>177</c:v>
                </c:pt>
                <c:pt idx="3">
                  <c:v>167</c:v>
                </c:pt>
                <c:pt idx="4">
                  <c:v>169</c:v>
                </c:pt>
                <c:pt idx="5">
                  <c:v>180</c:v>
                </c:pt>
                <c:pt idx="6">
                  <c:v>267</c:v>
                </c:pt>
                <c:pt idx="7">
                  <c:v>327</c:v>
                </c:pt>
                <c:pt idx="8">
                  <c:v>367</c:v>
                </c:pt>
                <c:pt idx="9">
                  <c:v>374</c:v>
                </c:pt>
                <c:pt idx="10">
                  <c:v>369</c:v>
                </c:pt>
                <c:pt idx="11">
                  <c:v>368</c:v>
                </c:pt>
                <c:pt idx="12">
                  <c:v>369</c:v>
                </c:pt>
                <c:pt idx="13">
                  <c:v>362</c:v>
                </c:pt>
                <c:pt idx="14">
                  <c:v>321</c:v>
                </c:pt>
                <c:pt idx="15">
                  <c:v>323</c:v>
                </c:pt>
                <c:pt idx="16">
                  <c:v>344</c:v>
                </c:pt>
                <c:pt idx="17">
                  <c:v>375</c:v>
                </c:pt>
                <c:pt idx="18">
                  <c:v>388</c:v>
                </c:pt>
                <c:pt idx="19">
                  <c:v>381</c:v>
                </c:pt>
                <c:pt idx="20">
                  <c:v>371</c:v>
                </c:pt>
                <c:pt idx="21">
                  <c:v>333</c:v>
                </c:pt>
                <c:pt idx="22">
                  <c:v>289</c:v>
                </c:pt>
                <c:pt idx="23">
                  <c:v>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EF9-4A7F-88BE-FAF9DB730B3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3837.096</c:v>
                </c:pt>
                <c:pt idx="1">
                  <c:v>3059.6940000000004</c:v>
                </c:pt>
                <c:pt idx="2">
                  <c:v>2819.1310000000003</c:v>
                </c:pt>
                <c:pt idx="3">
                  <c:v>2846.6689999999999</c:v>
                </c:pt>
                <c:pt idx="4">
                  <c:v>2910.2249999999999</c:v>
                </c:pt>
                <c:pt idx="5">
                  <c:v>3278.7540000000004</c:v>
                </c:pt>
                <c:pt idx="6">
                  <c:v>3313.328</c:v>
                </c:pt>
                <c:pt idx="7">
                  <c:v>3382.8940000000002</c:v>
                </c:pt>
                <c:pt idx="8">
                  <c:v>3386.8609999999999</c:v>
                </c:pt>
                <c:pt idx="9">
                  <c:v>3219.1020000000003</c:v>
                </c:pt>
                <c:pt idx="10">
                  <c:v>3212.5590000000002</c:v>
                </c:pt>
                <c:pt idx="11">
                  <c:v>3124.1089999999999</c:v>
                </c:pt>
                <c:pt idx="12">
                  <c:v>2984.0879999999997</c:v>
                </c:pt>
                <c:pt idx="13">
                  <c:v>2978.4789999999998</c:v>
                </c:pt>
                <c:pt idx="14">
                  <c:v>3114.5730000000003</c:v>
                </c:pt>
                <c:pt idx="15">
                  <c:v>3358.9170000000004</c:v>
                </c:pt>
                <c:pt idx="16">
                  <c:v>3584.3209999999999</c:v>
                </c:pt>
                <c:pt idx="17">
                  <c:v>3574.221</c:v>
                </c:pt>
                <c:pt idx="18">
                  <c:v>3685.1089999999999</c:v>
                </c:pt>
                <c:pt idx="19">
                  <c:v>3655.7060000000001</c:v>
                </c:pt>
                <c:pt idx="20">
                  <c:v>3743.4660000000003</c:v>
                </c:pt>
                <c:pt idx="21">
                  <c:v>3765.5990000000002</c:v>
                </c:pt>
                <c:pt idx="22">
                  <c:v>3790.402</c:v>
                </c:pt>
                <c:pt idx="23">
                  <c:v>3686.3620000000001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EF9-4A7F-88BE-FAF9DB730B3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583.79999999999995</c:v>
                </c:pt>
                <c:pt idx="1">
                  <c:v>1276.5</c:v>
                </c:pt>
                <c:pt idx="2">
                  <c:v>1352.7</c:v>
                </c:pt>
                <c:pt idx="3">
                  <c:v>1294.8</c:v>
                </c:pt>
                <c:pt idx="4">
                  <c:v>1026</c:v>
                </c:pt>
                <c:pt idx="5">
                  <c:v>1020</c:v>
                </c:pt>
                <c:pt idx="6">
                  <c:v>902.8</c:v>
                </c:pt>
                <c:pt idx="7">
                  <c:v>486</c:v>
                </c:pt>
                <c:pt idx="8">
                  <c:v>425</c:v>
                </c:pt>
                <c:pt idx="9">
                  <c:v>340</c:v>
                </c:pt>
                <c:pt idx="10">
                  <c:v>231</c:v>
                </c:pt>
                <c:pt idx="11">
                  <c:v>246</c:v>
                </c:pt>
                <c:pt idx="12">
                  <c:v>209</c:v>
                </c:pt>
                <c:pt idx="13">
                  <c:v>227</c:v>
                </c:pt>
                <c:pt idx="14">
                  <c:v>223</c:v>
                </c:pt>
                <c:pt idx="15">
                  <c:v>722</c:v>
                </c:pt>
                <c:pt idx="16">
                  <c:v>778.59400000000005</c:v>
                </c:pt>
                <c:pt idx="17">
                  <c:v>810</c:v>
                </c:pt>
                <c:pt idx="18">
                  <c:v>951</c:v>
                </c:pt>
                <c:pt idx="19">
                  <c:v>1069</c:v>
                </c:pt>
                <c:pt idx="20">
                  <c:v>1075</c:v>
                </c:pt>
                <c:pt idx="21">
                  <c:v>1118.5</c:v>
                </c:pt>
                <c:pt idx="22">
                  <c:v>1020</c:v>
                </c:pt>
                <c:pt idx="23">
                  <c:v>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EF9-4A7F-88BE-FAF9DB730B3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1379.8470000000002</c:v>
                </c:pt>
                <c:pt idx="1">
                  <c:v>1387.4300000000003</c:v>
                </c:pt>
                <c:pt idx="2">
                  <c:v>1326.596</c:v>
                </c:pt>
                <c:pt idx="3">
                  <c:v>1285.1320000000001</c:v>
                </c:pt>
                <c:pt idx="4">
                  <c:v>1299.3090000000002</c:v>
                </c:pt>
                <c:pt idx="5">
                  <c:v>1371.2819999999999</c:v>
                </c:pt>
                <c:pt idx="6">
                  <c:v>1794.4739999999999</c:v>
                </c:pt>
                <c:pt idx="7">
                  <c:v>2699.2310000000007</c:v>
                </c:pt>
                <c:pt idx="8">
                  <c:v>3801.905999999999</c:v>
                </c:pt>
                <c:pt idx="9">
                  <c:v>4794.2519999999986</c:v>
                </c:pt>
                <c:pt idx="10">
                  <c:v>5469.991</c:v>
                </c:pt>
                <c:pt idx="11">
                  <c:v>5926.0729999999985</c:v>
                </c:pt>
                <c:pt idx="12">
                  <c:v>6109.775999999998</c:v>
                </c:pt>
                <c:pt idx="13">
                  <c:v>5984.741</c:v>
                </c:pt>
                <c:pt idx="14">
                  <c:v>5519.972999999999</c:v>
                </c:pt>
                <c:pt idx="15">
                  <c:v>4827.7690000000002</c:v>
                </c:pt>
                <c:pt idx="16">
                  <c:v>3937.5390000000002</c:v>
                </c:pt>
                <c:pt idx="17">
                  <c:v>2956.8879999999999</c:v>
                </c:pt>
                <c:pt idx="18">
                  <c:v>2066.973</c:v>
                </c:pt>
                <c:pt idx="19">
                  <c:v>1544.1229999999998</c:v>
                </c:pt>
                <c:pt idx="20">
                  <c:v>1381.982</c:v>
                </c:pt>
                <c:pt idx="21">
                  <c:v>1328.6220000000003</c:v>
                </c:pt>
                <c:pt idx="22">
                  <c:v>1259.5900000000001</c:v>
                </c:pt>
                <c:pt idx="23">
                  <c:v>1195.6200000000001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EF9-4A7F-88BE-FAF9DB730B3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19</c:v>
                </c:pt>
                <c:pt idx="1">
                  <c:v>25</c:v>
                </c:pt>
                <c:pt idx="2">
                  <c:v>30</c:v>
                </c:pt>
                <c:pt idx="3">
                  <c:v>32</c:v>
                </c:pt>
                <c:pt idx="4">
                  <c:v>35</c:v>
                </c:pt>
                <c:pt idx="5">
                  <c:v>38</c:v>
                </c:pt>
                <c:pt idx="6">
                  <c:v>41</c:v>
                </c:pt>
                <c:pt idx="7">
                  <c:v>47</c:v>
                </c:pt>
                <c:pt idx="8">
                  <c:v>55</c:v>
                </c:pt>
                <c:pt idx="9">
                  <c:v>68</c:v>
                </c:pt>
                <c:pt idx="10">
                  <c:v>80</c:v>
                </c:pt>
                <c:pt idx="11">
                  <c:v>90</c:v>
                </c:pt>
                <c:pt idx="12">
                  <c:v>95</c:v>
                </c:pt>
                <c:pt idx="13">
                  <c:v>93</c:v>
                </c:pt>
                <c:pt idx="14">
                  <c:v>89</c:v>
                </c:pt>
                <c:pt idx="15">
                  <c:v>78</c:v>
                </c:pt>
                <c:pt idx="16">
                  <c:v>65</c:v>
                </c:pt>
                <c:pt idx="17">
                  <c:v>49</c:v>
                </c:pt>
                <c:pt idx="18">
                  <c:v>37</c:v>
                </c:pt>
                <c:pt idx="19">
                  <c:v>34</c:v>
                </c:pt>
                <c:pt idx="20">
                  <c:v>32</c:v>
                </c:pt>
                <c:pt idx="21">
                  <c:v>30</c:v>
                </c:pt>
                <c:pt idx="22">
                  <c:v>28</c:v>
                </c:pt>
                <c:pt idx="23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EF9-4A7F-88BE-FAF9DB730B3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102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300</c:v>
                </c:pt>
                <c:pt idx="5">
                  <c:v>434</c:v>
                </c:pt>
                <c:pt idx="6">
                  <c:v>417</c:v>
                </c:pt>
                <c:pt idx="7">
                  <c:v>506</c:v>
                </c:pt>
                <c:pt idx="8">
                  <c:v>379</c:v>
                </c:pt>
                <c:pt idx="9">
                  <c:v>103</c:v>
                </c:pt>
                <c:pt idx="10">
                  <c:v>73</c:v>
                </c:pt>
                <c:pt idx="11">
                  <c:v>87</c:v>
                </c:pt>
                <c:pt idx="12">
                  <c:v>60</c:v>
                </c:pt>
                <c:pt idx="13">
                  <c:v>60</c:v>
                </c:pt>
                <c:pt idx="14">
                  <c:v>76</c:v>
                </c:pt>
                <c:pt idx="15">
                  <c:v>76</c:v>
                </c:pt>
                <c:pt idx="16">
                  <c:v>147</c:v>
                </c:pt>
                <c:pt idx="17">
                  <c:v>907</c:v>
                </c:pt>
                <c:pt idx="18">
                  <c:v>1145</c:v>
                </c:pt>
                <c:pt idx="19">
                  <c:v>1279</c:v>
                </c:pt>
                <c:pt idx="20">
                  <c:v>1296</c:v>
                </c:pt>
                <c:pt idx="21">
                  <c:v>1171</c:v>
                </c:pt>
                <c:pt idx="22">
                  <c:v>1032</c:v>
                </c:pt>
                <c:pt idx="23">
                  <c:v>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EF9-4A7F-88BE-FAF9DB730B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100.1</c:v>
                </c:pt>
                <c:pt idx="1">
                  <c:v>97.46</c:v>
                </c:pt>
                <c:pt idx="2">
                  <c:v>93.32</c:v>
                </c:pt>
                <c:pt idx="3">
                  <c:v>93.79</c:v>
                </c:pt>
                <c:pt idx="4">
                  <c:v>95</c:v>
                </c:pt>
                <c:pt idx="5">
                  <c:v>99.05</c:v>
                </c:pt>
                <c:pt idx="6">
                  <c:v>110.43</c:v>
                </c:pt>
                <c:pt idx="7">
                  <c:v>121.29</c:v>
                </c:pt>
                <c:pt idx="8">
                  <c:v>128.43</c:v>
                </c:pt>
                <c:pt idx="9">
                  <c:v>99.23</c:v>
                </c:pt>
                <c:pt idx="10">
                  <c:v>99.61</c:v>
                </c:pt>
                <c:pt idx="11">
                  <c:v>99.04</c:v>
                </c:pt>
                <c:pt idx="12">
                  <c:v>97.92</c:v>
                </c:pt>
                <c:pt idx="13">
                  <c:v>97.95</c:v>
                </c:pt>
                <c:pt idx="14">
                  <c:v>99.05</c:v>
                </c:pt>
                <c:pt idx="15">
                  <c:v>124</c:v>
                </c:pt>
                <c:pt idx="16">
                  <c:v>130</c:v>
                </c:pt>
                <c:pt idx="17">
                  <c:v>115.03</c:v>
                </c:pt>
                <c:pt idx="18">
                  <c:v>129.22</c:v>
                </c:pt>
                <c:pt idx="19">
                  <c:v>160.09</c:v>
                </c:pt>
                <c:pt idx="20">
                  <c:v>212.57</c:v>
                </c:pt>
                <c:pt idx="21">
                  <c:v>168.8</c:v>
                </c:pt>
                <c:pt idx="22">
                  <c:v>127.82</c:v>
                </c:pt>
                <c:pt idx="23">
                  <c:v>107.62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EF9-4A7F-88BE-FAF9DB730B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108.5</c:v>
                </c:pt>
                <c:pt idx="1">
                  <c:v>102</c:v>
                </c:pt>
                <c:pt idx="2">
                  <c:v>95</c:v>
                </c:pt>
                <c:pt idx="3">
                  <c:v>96.5</c:v>
                </c:pt>
                <c:pt idx="4">
                  <c:v>98</c:v>
                </c:pt>
                <c:pt idx="5">
                  <c:v>100</c:v>
                </c:pt>
                <c:pt idx="6">
                  <c:v>110</c:v>
                </c:pt>
                <c:pt idx="7">
                  <c:v>101.5</c:v>
                </c:pt>
                <c:pt idx="8">
                  <c:v>88.5</c:v>
                </c:pt>
                <c:pt idx="9">
                  <c:v>81.5</c:v>
                </c:pt>
                <c:pt idx="10">
                  <c:v>81.5</c:v>
                </c:pt>
                <c:pt idx="11">
                  <c:v>83.5</c:v>
                </c:pt>
                <c:pt idx="12">
                  <c:v>83.5</c:v>
                </c:pt>
                <c:pt idx="13">
                  <c:v>82</c:v>
                </c:pt>
                <c:pt idx="14">
                  <c:v>86</c:v>
                </c:pt>
                <c:pt idx="15">
                  <c:v>93.5</c:v>
                </c:pt>
                <c:pt idx="16">
                  <c:v>109.5</c:v>
                </c:pt>
                <c:pt idx="17">
                  <c:v>124.5</c:v>
                </c:pt>
                <c:pt idx="18">
                  <c:v>137.5</c:v>
                </c:pt>
                <c:pt idx="19">
                  <c:v>146</c:v>
                </c:pt>
                <c:pt idx="20">
                  <c:v>172.5</c:v>
                </c:pt>
                <c:pt idx="21">
                  <c:v>171</c:v>
                </c:pt>
                <c:pt idx="22">
                  <c:v>164</c:v>
                </c:pt>
                <c:pt idx="23">
                  <c:v>136.5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77-4893-8B55-FECE08774D4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828.35500000000002</c:v>
                </c:pt>
                <c:pt idx="1">
                  <c:v>865.005</c:v>
                </c:pt>
                <c:pt idx="2">
                  <c:v>869.19799999999998</c:v>
                </c:pt>
                <c:pt idx="3">
                  <c:v>868.82400000000007</c:v>
                </c:pt>
                <c:pt idx="4">
                  <c:v>872.673</c:v>
                </c:pt>
                <c:pt idx="5">
                  <c:v>923.19299999999998</c:v>
                </c:pt>
                <c:pt idx="6">
                  <c:v>894.52500000000009</c:v>
                </c:pt>
                <c:pt idx="7">
                  <c:v>899.69799999999998</c:v>
                </c:pt>
                <c:pt idx="8">
                  <c:v>883.27800000000002</c:v>
                </c:pt>
                <c:pt idx="9">
                  <c:v>882.83900000000006</c:v>
                </c:pt>
                <c:pt idx="10">
                  <c:v>901.48</c:v>
                </c:pt>
                <c:pt idx="11">
                  <c:v>911.69</c:v>
                </c:pt>
                <c:pt idx="12">
                  <c:v>836.17700000000002</c:v>
                </c:pt>
                <c:pt idx="13">
                  <c:v>847.05700000000002</c:v>
                </c:pt>
                <c:pt idx="14">
                  <c:v>804.21299999999997</c:v>
                </c:pt>
                <c:pt idx="15">
                  <c:v>815.85</c:v>
                </c:pt>
                <c:pt idx="16">
                  <c:v>808.61300000000006</c:v>
                </c:pt>
                <c:pt idx="17">
                  <c:v>743.55899999999997</c:v>
                </c:pt>
                <c:pt idx="18">
                  <c:v>714.73099999999999</c:v>
                </c:pt>
                <c:pt idx="19">
                  <c:v>707.48900000000003</c:v>
                </c:pt>
                <c:pt idx="20">
                  <c:v>708.58799999999997</c:v>
                </c:pt>
                <c:pt idx="21">
                  <c:v>703.35</c:v>
                </c:pt>
                <c:pt idx="22">
                  <c:v>712.55700000000002</c:v>
                </c:pt>
                <c:pt idx="23">
                  <c:v>810.11400000000003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77-4893-8B55-FECE08774D4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1389.421</c:v>
                </c:pt>
                <c:pt idx="1">
                  <c:v>1377.0360000000001</c:v>
                </c:pt>
                <c:pt idx="2">
                  <c:v>1361.7759999999998</c:v>
                </c:pt>
                <c:pt idx="3">
                  <c:v>1365.1320000000001</c:v>
                </c:pt>
                <c:pt idx="4">
                  <c:v>1395.4140000000002</c:v>
                </c:pt>
                <c:pt idx="5">
                  <c:v>1510.73</c:v>
                </c:pt>
                <c:pt idx="6">
                  <c:v>1739.8720000000001</c:v>
                </c:pt>
                <c:pt idx="7">
                  <c:v>1900.5859999999998</c:v>
                </c:pt>
                <c:pt idx="8">
                  <c:v>1985.4840000000002</c:v>
                </c:pt>
                <c:pt idx="9">
                  <c:v>2025.2939999999999</c:v>
                </c:pt>
                <c:pt idx="10">
                  <c:v>2026.9120000000003</c:v>
                </c:pt>
                <c:pt idx="11">
                  <c:v>2039.057</c:v>
                </c:pt>
                <c:pt idx="12">
                  <c:v>2046.5550000000001</c:v>
                </c:pt>
                <c:pt idx="13">
                  <c:v>2018.2830000000001</c:v>
                </c:pt>
                <c:pt idx="14">
                  <c:v>1979.3909999999998</c:v>
                </c:pt>
                <c:pt idx="15">
                  <c:v>1931.1470000000002</c:v>
                </c:pt>
                <c:pt idx="16">
                  <c:v>1900.6409999999998</c:v>
                </c:pt>
                <c:pt idx="17">
                  <c:v>1872.7859999999998</c:v>
                </c:pt>
                <c:pt idx="18">
                  <c:v>1834.93</c:v>
                </c:pt>
                <c:pt idx="19">
                  <c:v>1743.4770000000001</c:v>
                </c:pt>
                <c:pt idx="20">
                  <c:v>1649.4069999999999</c:v>
                </c:pt>
                <c:pt idx="21">
                  <c:v>1520.5759999999998</c:v>
                </c:pt>
                <c:pt idx="22">
                  <c:v>1446.903</c:v>
                </c:pt>
                <c:pt idx="23">
                  <c:v>1410.1399999999999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77-4893-8B55-FECE08774D4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3810.4189999999994</c:v>
                </c:pt>
                <c:pt idx="1">
                  <c:v>3529.567</c:v>
                </c:pt>
                <c:pt idx="2">
                  <c:v>3348.482</c:v>
                </c:pt>
                <c:pt idx="3">
                  <c:v>3273.1829999999995</c:v>
                </c:pt>
                <c:pt idx="4">
                  <c:v>3195.4279999999999</c:v>
                </c:pt>
                <c:pt idx="5">
                  <c:v>3220.5859999999993</c:v>
                </c:pt>
                <c:pt idx="6">
                  <c:v>3558.5149999999994</c:v>
                </c:pt>
                <c:pt idx="7">
                  <c:v>4055.7580000000003</c:v>
                </c:pt>
                <c:pt idx="8">
                  <c:v>4524.5260000000007</c:v>
                </c:pt>
                <c:pt idx="9">
                  <c:v>4943.3820000000005</c:v>
                </c:pt>
                <c:pt idx="10">
                  <c:v>5196.4090000000006</c:v>
                </c:pt>
                <c:pt idx="11">
                  <c:v>5416.594000000001</c:v>
                </c:pt>
                <c:pt idx="12">
                  <c:v>5563.7139999999999</c:v>
                </c:pt>
                <c:pt idx="13">
                  <c:v>5517.8080000000009</c:v>
                </c:pt>
                <c:pt idx="14">
                  <c:v>5346.4570000000003</c:v>
                </c:pt>
                <c:pt idx="15">
                  <c:v>5112.7350000000006</c:v>
                </c:pt>
                <c:pt idx="16">
                  <c:v>5068.469000000001</c:v>
                </c:pt>
                <c:pt idx="17">
                  <c:v>5075.6459999999997</c:v>
                </c:pt>
                <c:pt idx="18">
                  <c:v>5096.094000000001</c:v>
                </c:pt>
                <c:pt idx="19">
                  <c:v>5047.0080000000007</c:v>
                </c:pt>
                <c:pt idx="20">
                  <c:v>5087.8389999999999</c:v>
                </c:pt>
                <c:pt idx="21">
                  <c:v>4994.71</c:v>
                </c:pt>
                <c:pt idx="22">
                  <c:v>4641.2650000000003</c:v>
                </c:pt>
                <c:pt idx="23">
                  <c:v>4228.17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677-4893-8B55-FECE08774D4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392.00000000000006</c:v>
                </c:pt>
                <c:pt idx="1">
                  <c:v>372</c:v>
                </c:pt>
                <c:pt idx="2">
                  <c:v>357</c:v>
                </c:pt>
                <c:pt idx="3">
                  <c:v>349.00000000000011</c:v>
                </c:pt>
                <c:pt idx="4">
                  <c:v>354</c:v>
                </c:pt>
                <c:pt idx="5">
                  <c:v>367.99999999999994</c:v>
                </c:pt>
                <c:pt idx="6">
                  <c:v>428.00000000000006</c:v>
                </c:pt>
                <c:pt idx="7">
                  <c:v>494.00000000000006</c:v>
                </c:pt>
                <c:pt idx="8">
                  <c:v>542</c:v>
                </c:pt>
                <c:pt idx="9">
                  <c:v>562</c:v>
                </c:pt>
                <c:pt idx="10">
                  <c:v>569</c:v>
                </c:pt>
                <c:pt idx="11">
                  <c:v>577.99999999999989</c:v>
                </c:pt>
                <c:pt idx="12">
                  <c:v>584</c:v>
                </c:pt>
                <c:pt idx="13">
                  <c:v>575</c:v>
                </c:pt>
                <c:pt idx="14">
                  <c:v>560</c:v>
                </c:pt>
                <c:pt idx="15">
                  <c:v>551</c:v>
                </c:pt>
                <c:pt idx="16">
                  <c:v>559</c:v>
                </c:pt>
                <c:pt idx="17">
                  <c:v>574</c:v>
                </c:pt>
                <c:pt idx="18">
                  <c:v>575</c:v>
                </c:pt>
                <c:pt idx="19">
                  <c:v>565</c:v>
                </c:pt>
                <c:pt idx="20">
                  <c:v>553</c:v>
                </c:pt>
                <c:pt idx="21">
                  <c:v>513</c:v>
                </c:pt>
                <c:pt idx="22">
                  <c:v>467</c:v>
                </c:pt>
                <c:pt idx="23">
                  <c:v>413.99999999999994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677-4893-8B55-FECE08774D4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677-4893-8B55-FECE08774D4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677-4893-8B55-FECE08774D4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677-4893-8B55-FECE08774D4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677-4893-8B55-FECE08774D4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677-4893-8B55-FECE08774D4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62.1</c:v>
                </c:pt>
                <c:pt idx="1">
                  <c:v>72</c:v>
                </c:pt>
                <c:pt idx="2">
                  <c:v>45</c:v>
                </c:pt>
                <c:pt idx="3">
                  <c:v>44</c:v>
                </c:pt>
                <c:pt idx="4">
                  <c:v>119</c:v>
                </c:pt>
                <c:pt idx="5">
                  <c:v>495.1</c:v>
                </c:pt>
                <c:pt idx="6">
                  <c:v>304</c:v>
                </c:pt>
                <c:pt idx="7">
                  <c:v>298.60000000000002</c:v>
                </c:pt>
                <c:pt idx="8">
                  <c:v>853</c:v>
                </c:pt>
                <c:pt idx="9">
                  <c:v>705.3</c:v>
                </c:pt>
                <c:pt idx="10">
                  <c:v>962.2</c:v>
                </c:pt>
                <c:pt idx="11">
                  <c:v>1114.3</c:v>
                </c:pt>
                <c:pt idx="12">
                  <c:v>1014.9</c:v>
                </c:pt>
                <c:pt idx="13">
                  <c:v>967.1</c:v>
                </c:pt>
                <c:pt idx="14">
                  <c:v>869.5</c:v>
                </c:pt>
                <c:pt idx="15">
                  <c:v>1183.5</c:v>
                </c:pt>
                <c:pt idx="16">
                  <c:v>960.2</c:v>
                </c:pt>
                <c:pt idx="17">
                  <c:v>583.6</c:v>
                </c:pt>
                <c:pt idx="18">
                  <c:v>460.9</c:v>
                </c:pt>
                <c:pt idx="19">
                  <c:v>297.3</c:v>
                </c:pt>
                <c:pt idx="20">
                  <c:v>271.10000000000002</c:v>
                </c:pt>
                <c:pt idx="21">
                  <c:v>387.1</c:v>
                </c:pt>
                <c:pt idx="22">
                  <c:v>334.2</c:v>
                </c:pt>
                <c:pt idx="23">
                  <c:v>234.1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677-4893-8B55-FECE08774D4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6.3860000000000001</c:v>
                </c:pt>
                <c:pt idx="6">
                  <c:v>2.6459999999999999</c:v>
                </c:pt>
                <c:pt idx="18">
                  <c:v>3.9079999999999999</c:v>
                </c:pt>
                <c:pt idx="19">
                  <c:v>6.5289999999999999</c:v>
                </c:pt>
                <c:pt idx="20">
                  <c:v>6.9989999999999997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677-4893-8B55-FECE08774D4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677-4893-8B55-FECE08774D4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677-4893-8B55-FECE08774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100.1</c:v>
                </c:pt>
                <c:pt idx="1">
                  <c:v>97.46</c:v>
                </c:pt>
                <c:pt idx="2">
                  <c:v>93.32</c:v>
                </c:pt>
                <c:pt idx="3">
                  <c:v>93.79</c:v>
                </c:pt>
                <c:pt idx="4">
                  <c:v>95</c:v>
                </c:pt>
                <c:pt idx="5">
                  <c:v>99.05</c:v>
                </c:pt>
                <c:pt idx="6">
                  <c:v>110.43</c:v>
                </c:pt>
                <c:pt idx="7">
                  <c:v>121.29</c:v>
                </c:pt>
                <c:pt idx="8">
                  <c:v>128.43</c:v>
                </c:pt>
                <c:pt idx="9">
                  <c:v>99.23</c:v>
                </c:pt>
                <c:pt idx="10">
                  <c:v>99.61</c:v>
                </c:pt>
                <c:pt idx="11">
                  <c:v>99.04</c:v>
                </c:pt>
                <c:pt idx="12">
                  <c:v>97.92</c:v>
                </c:pt>
                <c:pt idx="13">
                  <c:v>97.95</c:v>
                </c:pt>
                <c:pt idx="14">
                  <c:v>99.05</c:v>
                </c:pt>
                <c:pt idx="15">
                  <c:v>124</c:v>
                </c:pt>
                <c:pt idx="16">
                  <c:v>130</c:v>
                </c:pt>
                <c:pt idx="17">
                  <c:v>115.03</c:v>
                </c:pt>
                <c:pt idx="18">
                  <c:v>129.22</c:v>
                </c:pt>
                <c:pt idx="19">
                  <c:v>160.09</c:v>
                </c:pt>
                <c:pt idx="20">
                  <c:v>212.57</c:v>
                </c:pt>
                <c:pt idx="21">
                  <c:v>168.8</c:v>
                </c:pt>
                <c:pt idx="22">
                  <c:v>127.82</c:v>
                </c:pt>
                <c:pt idx="23">
                  <c:v>107.62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677-4893-8B55-FECE08774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6597.7430000000004</v>
      </c>
      <c r="C4" s="18">
        <v>6324.6239999999998</v>
      </c>
      <c r="D4" s="18">
        <v>6083.4270000000015</v>
      </c>
      <c r="E4" s="18">
        <v>6003.6010000000006</v>
      </c>
      <c r="F4" s="18">
        <v>6041.5339999999997</v>
      </c>
      <c r="G4" s="18">
        <v>6624.0360000000028</v>
      </c>
      <c r="H4" s="18">
        <v>7037.6020000000008</v>
      </c>
      <c r="I4" s="18">
        <v>7750.1250000000018</v>
      </c>
      <c r="J4" s="18">
        <v>8876.7649999999994</v>
      </c>
      <c r="K4" s="18">
        <v>9200.3539999999994</v>
      </c>
      <c r="L4" s="18">
        <v>9737.5499999999975</v>
      </c>
      <c r="M4" s="18">
        <v>10143.181999999999</v>
      </c>
      <c r="N4" s="18">
        <v>10128.863999999998</v>
      </c>
      <c r="O4" s="18">
        <v>10007.219999999999</v>
      </c>
      <c r="P4" s="18">
        <v>9645.5460000000021</v>
      </c>
      <c r="Q4" s="18">
        <v>9687.6859999999979</v>
      </c>
      <c r="R4" s="18">
        <v>9406.4540000000034</v>
      </c>
      <c r="S4" s="18">
        <v>8974.1089999999986</v>
      </c>
      <c r="T4" s="18">
        <v>8823.0820000000058</v>
      </c>
      <c r="U4" s="18">
        <v>8512.8290000000015</v>
      </c>
      <c r="V4" s="18">
        <v>8449.4479999999985</v>
      </c>
      <c r="W4" s="18">
        <v>8296.7210000000014</v>
      </c>
      <c r="X4" s="18">
        <v>7772.922999999998</v>
      </c>
      <c r="Y4" s="18">
        <v>7239.982</v>
      </c>
      <c r="Z4" s="19"/>
      <c r="AA4" s="20">
        <f>SUM(B4:Z4)</f>
        <v>197365.40700000001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100.1</v>
      </c>
      <c r="C7" s="28">
        <v>97.46</v>
      </c>
      <c r="D7" s="28">
        <v>93.32</v>
      </c>
      <c r="E7" s="28">
        <v>93.79</v>
      </c>
      <c r="F7" s="28">
        <v>95</v>
      </c>
      <c r="G7" s="28">
        <v>99.05</v>
      </c>
      <c r="H7" s="28">
        <v>110.43</v>
      </c>
      <c r="I7" s="28">
        <v>121.29</v>
      </c>
      <c r="J7" s="28">
        <v>128.43</v>
      </c>
      <c r="K7" s="28">
        <v>99.23</v>
      </c>
      <c r="L7" s="28">
        <v>99.61</v>
      </c>
      <c r="M7" s="28">
        <v>99.04</v>
      </c>
      <c r="N7" s="28">
        <v>97.92</v>
      </c>
      <c r="O7" s="28">
        <v>97.95</v>
      </c>
      <c r="P7" s="28">
        <v>99.05</v>
      </c>
      <c r="Q7" s="28">
        <v>124</v>
      </c>
      <c r="R7" s="28">
        <v>130</v>
      </c>
      <c r="S7" s="28">
        <v>115.03</v>
      </c>
      <c r="T7" s="28">
        <v>129.22</v>
      </c>
      <c r="U7" s="28">
        <v>160.09</v>
      </c>
      <c r="V7" s="28">
        <v>212.57</v>
      </c>
      <c r="W7" s="28">
        <v>168.8</v>
      </c>
      <c r="X7" s="28">
        <v>127.82</v>
      </c>
      <c r="Y7" s="28">
        <v>107.62</v>
      </c>
      <c r="Z7" s="29"/>
      <c r="AA7" s="30">
        <f>IF(SUM(B7:Z7)&lt;&gt;0,AVERAGEIF(B7:Z7,"&lt;&gt;"""),"")</f>
        <v>116.95083333333336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453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302</v>
      </c>
      <c r="I10" s="42">
        <v>302</v>
      </c>
      <c r="J10" s="42">
        <v>461.99799999999999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302</v>
      </c>
      <c r="R10" s="42">
        <v>550</v>
      </c>
      <c r="S10" s="42">
        <v>302</v>
      </c>
      <c r="T10" s="42">
        <v>550</v>
      </c>
      <c r="U10" s="42">
        <v>550</v>
      </c>
      <c r="V10" s="42">
        <v>550</v>
      </c>
      <c r="W10" s="42">
        <v>550</v>
      </c>
      <c r="X10" s="42">
        <v>353.93099999999998</v>
      </c>
      <c r="Y10" s="42">
        <v>302</v>
      </c>
      <c r="Z10" s="43"/>
      <c r="AA10" s="44">
        <f t="shared" ref="AA10:AA15" si="0">SUM(B10:Z10)</f>
        <v>8850.9290000000001</v>
      </c>
    </row>
    <row r="11" spans="1:27" ht="24.95" customHeight="1" x14ac:dyDescent="0.2">
      <c r="A11" s="45" t="s">
        <v>7</v>
      </c>
      <c r="B11" s="46">
        <v>223</v>
      </c>
      <c r="C11" s="47">
        <v>198</v>
      </c>
      <c r="D11" s="47">
        <v>177</v>
      </c>
      <c r="E11" s="47">
        <v>167</v>
      </c>
      <c r="F11" s="47">
        <v>169</v>
      </c>
      <c r="G11" s="47">
        <v>180</v>
      </c>
      <c r="H11" s="47">
        <v>267</v>
      </c>
      <c r="I11" s="47">
        <v>327</v>
      </c>
      <c r="J11" s="47">
        <v>367</v>
      </c>
      <c r="K11" s="47">
        <v>374</v>
      </c>
      <c r="L11" s="47">
        <v>369</v>
      </c>
      <c r="M11" s="47">
        <v>368</v>
      </c>
      <c r="N11" s="47">
        <v>369</v>
      </c>
      <c r="O11" s="47">
        <v>362</v>
      </c>
      <c r="P11" s="47">
        <v>321</v>
      </c>
      <c r="Q11" s="47">
        <v>323</v>
      </c>
      <c r="R11" s="47">
        <v>344</v>
      </c>
      <c r="S11" s="47">
        <v>375</v>
      </c>
      <c r="T11" s="47">
        <v>388</v>
      </c>
      <c r="U11" s="47">
        <v>381</v>
      </c>
      <c r="V11" s="47">
        <v>371</v>
      </c>
      <c r="W11" s="47">
        <v>333</v>
      </c>
      <c r="X11" s="47">
        <v>289</v>
      </c>
      <c r="Y11" s="47">
        <v>238</v>
      </c>
      <c r="Z11" s="48"/>
      <c r="AA11" s="49">
        <f t="shared" si="0"/>
        <v>7280</v>
      </c>
    </row>
    <row r="12" spans="1:27" ht="24.95" customHeight="1" x14ac:dyDescent="0.2">
      <c r="A12" s="50" t="s">
        <v>8</v>
      </c>
      <c r="B12" s="51">
        <v>3837.096</v>
      </c>
      <c r="C12" s="52">
        <v>3059.6940000000004</v>
      </c>
      <c r="D12" s="52">
        <v>2819.1310000000003</v>
      </c>
      <c r="E12" s="52">
        <v>2846.6689999999999</v>
      </c>
      <c r="F12" s="52">
        <v>2910.2249999999999</v>
      </c>
      <c r="G12" s="52">
        <v>3278.7540000000004</v>
      </c>
      <c r="H12" s="52">
        <v>3313.328</v>
      </c>
      <c r="I12" s="52">
        <v>3382.8940000000002</v>
      </c>
      <c r="J12" s="52">
        <v>3386.8609999999999</v>
      </c>
      <c r="K12" s="52">
        <v>3219.1020000000003</v>
      </c>
      <c r="L12" s="52">
        <v>3212.5590000000002</v>
      </c>
      <c r="M12" s="52">
        <v>3124.1089999999999</v>
      </c>
      <c r="N12" s="52">
        <v>2984.0879999999997</v>
      </c>
      <c r="O12" s="52">
        <v>2978.4789999999998</v>
      </c>
      <c r="P12" s="52">
        <v>3114.5730000000003</v>
      </c>
      <c r="Q12" s="52">
        <v>3358.9170000000004</v>
      </c>
      <c r="R12" s="52">
        <v>3584.3209999999999</v>
      </c>
      <c r="S12" s="52">
        <v>3574.221</v>
      </c>
      <c r="T12" s="52">
        <v>3685.1089999999999</v>
      </c>
      <c r="U12" s="52">
        <v>3655.7060000000001</v>
      </c>
      <c r="V12" s="52">
        <v>3743.4660000000003</v>
      </c>
      <c r="W12" s="52">
        <v>3765.5990000000002</v>
      </c>
      <c r="X12" s="52">
        <v>3790.402</v>
      </c>
      <c r="Y12" s="52">
        <v>3686.3620000000001</v>
      </c>
      <c r="Z12" s="53"/>
      <c r="AA12" s="54">
        <f t="shared" si="0"/>
        <v>80311.664999999979</v>
      </c>
    </row>
    <row r="13" spans="1:27" ht="24.95" customHeight="1" x14ac:dyDescent="0.2">
      <c r="A13" s="50" t="s">
        <v>9</v>
      </c>
      <c r="B13" s="51">
        <v>102</v>
      </c>
      <c r="C13" s="52">
        <v>76</v>
      </c>
      <c r="D13" s="52">
        <v>76</v>
      </c>
      <c r="E13" s="52">
        <v>76</v>
      </c>
      <c r="F13" s="52">
        <v>300</v>
      </c>
      <c r="G13" s="52">
        <v>434</v>
      </c>
      <c r="H13" s="52">
        <v>417</v>
      </c>
      <c r="I13" s="52">
        <v>506</v>
      </c>
      <c r="J13" s="52">
        <v>379</v>
      </c>
      <c r="K13" s="52">
        <v>103</v>
      </c>
      <c r="L13" s="52">
        <v>73</v>
      </c>
      <c r="M13" s="52">
        <v>87</v>
      </c>
      <c r="N13" s="52">
        <v>60</v>
      </c>
      <c r="O13" s="52">
        <v>60</v>
      </c>
      <c r="P13" s="52">
        <v>76</v>
      </c>
      <c r="Q13" s="52">
        <v>76</v>
      </c>
      <c r="R13" s="52">
        <v>147</v>
      </c>
      <c r="S13" s="52">
        <v>907</v>
      </c>
      <c r="T13" s="52">
        <v>1145</v>
      </c>
      <c r="U13" s="52">
        <v>1279</v>
      </c>
      <c r="V13" s="52">
        <v>1296</v>
      </c>
      <c r="W13" s="52">
        <v>1171</v>
      </c>
      <c r="X13" s="52">
        <v>1032</v>
      </c>
      <c r="Y13" s="52">
        <v>832</v>
      </c>
      <c r="Z13" s="53"/>
      <c r="AA13" s="54">
        <f t="shared" si="0"/>
        <v>10710</v>
      </c>
    </row>
    <row r="14" spans="1:27" ht="24.95" customHeight="1" x14ac:dyDescent="0.2">
      <c r="A14" s="55" t="s">
        <v>10</v>
      </c>
      <c r="B14" s="56">
        <v>1379.8470000000002</v>
      </c>
      <c r="C14" s="57">
        <v>1387.4300000000003</v>
      </c>
      <c r="D14" s="57">
        <v>1326.596</v>
      </c>
      <c r="E14" s="57">
        <v>1285.1320000000001</v>
      </c>
      <c r="F14" s="57">
        <v>1299.3090000000002</v>
      </c>
      <c r="G14" s="57">
        <v>1371.2819999999999</v>
      </c>
      <c r="H14" s="57">
        <v>1794.4739999999999</v>
      </c>
      <c r="I14" s="57">
        <v>2699.2310000000007</v>
      </c>
      <c r="J14" s="57">
        <v>3801.905999999999</v>
      </c>
      <c r="K14" s="57">
        <v>4794.2519999999986</v>
      </c>
      <c r="L14" s="57">
        <v>5469.991</v>
      </c>
      <c r="M14" s="57">
        <v>5926.0729999999985</v>
      </c>
      <c r="N14" s="57">
        <v>6109.775999999998</v>
      </c>
      <c r="O14" s="57">
        <v>5984.741</v>
      </c>
      <c r="P14" s="57">
        <v>5519.972999999999</v>
      </c>
      <c r="Q14" s="57">
        <v>4827.7690000000002</v>
      </c>
      <c r="R14" s="57">
        <v>3937.5390000000002</v>
      </c>
      <c r="S14" s="57">
        <v>2956.8879999999999</v>
      </c>
      <c r="T14" s="57">
        <v>2066.973</v>
      </c>
      <c r="U14" s="57">
        <v>1544.1229999999998</v>
      </c>
      <c r="V14" s="57">
        <v>1381.982</v>
      </c>
      <c r="W14" s="57">
        <v>1328.6220000000003</v>
      </c>
      <c r="X14" s="57">
        <v>1259.5900000000001</v>
      </c>
      <c r="Y14" s="57">
        <v>1195.6200000000001</v>
      </c>
      <c r="Z14" s="58"/>
      <c r="AA14" s="59">
        <f t="shared" si="0"/>
        <v>70649.118999999992</v>
      </c>
    </row>
    <row r="15" spans="1:27" ht="24.95" customHeight="1" x14ac:dyDescent="0.2">
      <c r="A15" s="55" t="s">
        <v>11</v>
      </c>
      <c r="B15" s="56">
        <v>19</v>
      </c>
      <c r="C15" s="57">
        <v>25</v>
      </c>
      <c r="D15" s="57">
        <v>30</v>
      </c>
      <c r="E15" s="57">
        <v>32</v>
      </c>
      <c r="F15" s="57">
        <v>35</v>
      </c>
      <c r="G15" s="57">
        <v>38</v>
      </c>
      <c r="H15" s="57">
        <v>41</v>
      </c>
      <c r="I15" s="57">
        <v>47</v>
      </c>
      <c r="J15" s="57">
        <v>55</v>
      </c>
      <c r="K15" s="57">
        <v>68</v>
      </c>
      <c r="L15" s="57">
        <v>80</v>
      </c>
      <c r="M15" s="57">
        <v>90</v>
      </c>
      <c r="N15" s="57">
        <v>95</v>
      </c>
      <c r="O15" s="57">
        <v>93</v>
      </c>
      <c r="P15" s="57">
        <v>89</v>
      </c>
      <c r="Q15" s="57">
        <v>78</v>
      </c>
      <c r="R15" s="57">
        <v>65</v>
      </c>
      <c r="S15" s="57">
        <v>49</v>
      </c>
      <c r="T15" s="57">
        <v>37</v>
      </c>
      <c r="U15" s="57">
        <v>34</v>
      </c>
      <c r="V15" s="57">
        <v>32</v>
      </c>
      <c r="W15" s="57">
        <v>30</v>
      </c>
      <c r="X15" s="57">
        <v>28</v>
      </c>
      <c r="Y15" s="57">
        <v>26</v>
      </c>
      <c r="Z15" s="58"/>
      <c r="AA15" s="59">
        <f t="shared" si="0"/>
        <v>1216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6013.9429999999993</v>
      </c>
      <c r="C16" s="62">
        <f t="shared" si="1"/>
        <v>5048.1240000000007</v>
      </c>
      <c r="D16" s="62">
        <f t="shared" si="1"/>
        <v>4730.7270000000008</v>
      </c>
      <c r="E16" s="62">
        <f t="shared" si="1"/>
        <v>4708.8009999999995</v>
      </c>
      <c r="F16" s="62">
        <f t="shared" si="1"/>
        <v>5015.5339999999997</v>
      </c>
      <c r="G16" s="62">
        <f t="shared" si="1"/>
        <v>5604.036000000001</v>
      </c>
      <c r="H16" s="62">
        <f t="shared" si="1"/>
        <v>6134.8019999999997</v>
      </c>
      <c r="I16" s="62">
        <f t="shared" si="1"/>
        <v>7264.1250000000009</v>
      </c>
      <c r="J16" s="62">
        <f t="shared" si="1"/>
        <v>8451.7649999999994</v>
      </c>
      <c r="K16" s="62">
        <f t="shared" si="1"/>
        <v>8860.3539999999994</v>
      </c>
      <c r="L16" s="62">
        <f t="shared" si="1"/>
        <v>9506.5499999999993</v>
      </c>
      <c r="M16" s="62">
        <f t="shared" si="1"/>
        <v>9897.1819999999989</v>
      </c>
      <c r="N16" s="62">
        <f t="shared" si="1"/>
        <v>9919.8639999999978</v>
      </c>
      <c r="O16" s="62">
        <f t="shared" si="1"/>
        <v>9780.2199999999993</v>
      </c>
      <c r="P16" s="62">
        <f t="shared" si="1"/>
        <v>9422.5459999999985</v>
      </c>
      <c r="Q16" s="62">
        <f t="shared" si="1"/>
        <v>8965.6860000000015</v>
      </c>
      <c r="R16" s="62">
        <f t="shared" si="1"/>
        <v>8627.86</v>
      </c>
      <c r="S16" s="62">
        <f t="shared" si="1"/>
        <v>8164.1089999999995</v>
      </c>
      <c r="T16" s="62">
        <f t="shared" si="1"/>
        <v>7872.0820000000003</v>
      </c>
      <c r="U16" s="62">
        <f t="shared" si="1"/>
        <v>7443.8289999999997</v>
      </c>
      <c r="V16" s="62">
        <f t="shared" si="1"/>
        <v>7374.4480000000003</v>
      </c>
      <c r="W16" s="62">
        <f t="shared" si="1"/>
        <v>7178.2210000000005</v>
      </c>
      <c r="X16" s="62">
        <f t="shared" si="1"/>
        <v>6752.9230000000007</v>
      </c>
      <c r="Y16" s="62">
        <f t="shared" si="1"/>
        <v>6279.982</v>
      </c>
      <c r="Z16" s="63" t="str">
        <f t="shared" si="1"/>
        <v/>
      </c>
      <c r="AA16" s="64">
        <f>SUM(AA10:AA15)</f>
        <v>179017.71299999999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2171.9</v>
      </c>
      <c r="C29" s="72">
        <v>2096.9</v>
      </c>
      <c r="D29" s="72">
        <v>2047.9</v>
      </c>
      <c r="E29" s="72">
        <v>2017.9</v>
      </c>
      <c r="F29" s="72">
        <v>2245.9</v>
      </c>
      <c r="G29" s="72">
        <v>2415.9</v>
      </c>
      <c r="H29" s="72">
        <v>2622.9</v>
      </c>
      <c r="I29" s="72">
        <v>3119.9</v>
      </c>
      <c r="J29" s="72">
        <v>3457.9</v>
      </c>
      <c r="K29" s="72">
        <v>3575.9</v>
      </c>
      <c r="L29" s="72">
        <v>3817.9</v>
      </c>
      <c r="M29" s="72">
        <v>3999.9</v>
      </c>
      <c r="N29" s="72">
        <v>4041.9</v>
      </c>
      <c r="O29" s="72">
        <v>3986.9</v>
      </c>
      <c r="P29" s="72">
        <v>3813.9</v>
      </c>
      <c r="Q29" s="72">
        <v>3563.9</v>
      </c>
      <c r="R29" s="72">
        <v>3313.9</v>
      </c>
      <c r="S29" s="72">
        <v>3715.9</v>
      </c>
      <c r="T29" s="72">
        <v>3612.9</v>
      </c>
      <c r="U29" s="72">
        <v>3548.9</v>
      </c>
      <c r="V29" s="72">
        <v>3476.9</v>
      </c>
      <c r="W29" s="72">
        <v>3330.9</v>
      </c>
      <c r="X29" s="72">
        <v>3060.9</v>
      </c>
      <c r="Y29" s="72">
        <v>2774.9</v>
      </c>
      <c r="Z29" s="73"/>
      <c r="AA29" s="74">
        <f>SUM(B29:Z29)</f>
        <v>75832.599999999991</v>
      </c>
    </row>
    <row r="30" spans="1:27" ht="24.95" customHeight="1" x14ac:dyDescent="0.2">
      <c r="A30" s="75" t="s">
        <v>24</v>
      </c>
      <c r="B30" s="76">
        <v>1971.0429999999999</v>
      </c>
      <c r="C30" s="77">
        <v>1781.2239999999999</v>
      </c>
      <c r="D30" s="77">
        <v>1535.827</v>
      </c>
      <c r="E30" s="77">
        <v>1524.9010000000001</v>
      </c>
      <c r="F30" s="77">
        <v>1598.634</v>
      </c>
      <c r="G30" s="77">
        <v>1984.136</v>
      </c>
      <c r="H30" s="77">
        <v>2142.902</v>
      </c>
      <c r="I30" s="77">
        <v>2776.2249999999999</v>
      </c>
      <c r="J30" s="77">
        <v>3564.8649999999998</v>
      </c>
      <c r="K30" s="77">
        <v>3900.4540000000002</v>
      </c>
      <c r="L30" s="77">
        <v>4254.6499999999996</v>
      </c>
      <c r="M30" s="77">
        <v>4503.2820000000002</v>
      </c>
      <c r="N30" s="77">
        <v>4446.9639999999999</v>
      </c>
      <c r="O30" s="77">
        <v>4355.32</v>
      </c>
      <c r="P30" s="77">
        <v>4166.6459999999997</v>
      </c>
      <c r="Q30" s="77">
        <v>3926.7860000000001</v>
      </c>
      <c r="R30" s="77">
        <v>3593.5540000000001</v>
      </c>
      <c r="S30" s="77">
        <v>2589.2089999999998</v>
      </c>
      <c r="T30" s="77">
        <v>2448.1819999999998</v>
      </c>
      <c r="U30" s="77">
        <v>2200.9290000000001</v>
      </c>
      <c r="V30" s="77">
        <v>2208.5479999999998</v>
      </c>
      <c r="W30" s="77">
        <v>2200.8209999999999</v>
      </c>
      <c r="X30" s="77">
        <v>1945.0229999999999</v>
      </c>
      <c r="Y30" s="77">
        <v>1695.0820000000001</v>
      </c>
      <c r="Z30" s="78"/>
      <c r="AA30" s="79">
        <f>SUM(B30:Z30)</f>
        <v>67315.207000000009</v>
      </c>
    </row>
    <row r="31" spans="1:27" ht="24.95" customHeight="1" x14ac:dyDescent="0.2">
      <c r="A31" s="82" t="s">
        <v>25</v>
      </c>
      <c r="B31" s="80">
        <v>2354</v>
      </c>
      <c r="C31" s="81">
        <v>1697</v>
      </c>
      <c r="D31" s="81">
        <v>1697</v>
      </c>
      <c r="E31" s="81">
        <v>1697</v>
      </c>
      <c r="F31" s="81">
        <v>1697</v>
      </c>
      <c r="G31" s="81">
        <v>1724</v>
      </c>
      <c r="H31" s="81">
        <v>1854</v>
      </c>
      <c r="I31" s="81">
        <v>1854</v>
      </c>
      <c r="J31" s="81">
        <v>1854</v>
      </c>
      <c r="K31" s="81">
        <v>1724</v>
      </c>
      <c r="L31" s="81">
        <v>1665</v>
      </c>
      <c r="M31" s="81">
        <v>1640</v>
      </c>
      <c r="N31" s="81">
        <v>1640</v>
      </c>
      <c r="O31" s="81">
        <v>1665</v>
      </c>
      <c r="P31" s="81">
        <v>1665</v>
      </c>
      <c r="Q31" s="81">
        <v>1697</v>
      </c>
      <c r="R31" s="81">
        <v>1999</v>
      </c>
      <c r="S31" s="81">
        <v>2169</v>
      </c>
      <c r="T31" s="81">
        <v>2262</v>
      </c>
      <c r="U31" s="81">
        <v>2263</v>
      </c>
      <c r="V31" s="81">
        <v>2264</v>
      </c>
      <c r="W31" s="81">
        <v>2265</v>
      </c>
      <c r="X31" s="81">
        <v>2267</v>
      </c>
      <c r="Y31" s="81">
        <v>2270</v>
      </c>
      <c r="Z31" s="83"/>
      <c r="AA31" s="84">
        <f>SUM(B31:Z31)</f>
        <v>45883</v>
      </c>
    </row>
    <row r="32" spans="1:27" ht="30" customHeight="1" thickBot="1" x14ac:dyDescent="0.25">
      <c r="A32" s="60" t="s">
        <v>26</v>
      </c>
      <c r="B32" s="61">
        <f>IF(LEN(B$2)&gt;0,SUM(B29:B31),"")</f>
        <v>6496.9430000000002</v>
      </c>
      <c r="C32" s="62">
        <f t="shared" ref="C32:Z32" si="4">IF(LEN(C$2)&gt;0,SUM(C29:C31),"")</f>
        <v>5575.1239999999998</v>
      </c>
      <c r="D32" s="62">
        <f t="shared" si="4"/>
        <v>5280.7269999999999</v>
      </c>
      <c r="E32" s="62">
        <f t="shared" si="4"/>
        <v>5239.8010000000004</v>
      </c>
      <c r="F32" s="62">
        <f t="shared" si="4"/>
        <v>5541.5339999999997</v>
      </c>
      <c r="G32" s="62">
        <f t="shared" si="4"/>
        <v>6124.0360000000001</v>
      </c>
      <c r="H32" s="62">
        <f t="shared" si="4"/>
        <v>6619.8019999999997</v>
      </c>
      <c r="I32" s="62">
        <f t="shared" si="4"/>
        <v>7750.125</v>
      </c>
      <c r="J32" s="62">
        <f t="shared" si="4"/>
        <v>8876.7649999999994</v>
      </c>
      <c r="K32" s="62">
        <f t="shared" si="4"/>
        <v>9200.3539999999994</v>
      </c>
      <c r="L32" s="62">
        <f t="shared" si="4"/>
        <v>9737.5499999999993</v>
      </c>
      <c r="M32" s="62">
        <f t="shared" si="4"/>
        <v>10143.182000000001</v>
      </c>
      <c r="N32" s="62">
        <f t="shared" si="4"/>
        <v>10128.864</v>
      </c>
      <c r="O32" s="62">
        <f t="shared" si="4"/>
        <v>10007.219999999999</v>
      </c>
      <c r="P32" s="62">
        <f t="shared" si="4"/>
        <v>9645.5460000000003</v>
      </c>
      <c r="Q32" s="62">
        <f t="shared" si="4"/>
        <v>9187.6859999999997</v>
      </c>
      <c r="R32" s="62">
        <f t="shared" si="4"/>
        <v>8906.4539999999997</v>
      </c>
      <c r="S32" s="62">
        <f t="shared" si="4"/>
        <v>8474.1090000000004</v>
      </c>
      <c r="T32" s="62">
        <f t="shared" si="4"/>
        <v>8323.0820000000003</v>
      </c>
      <c r="U32" s="62">
        <f t="shared" si="4"/>
        <v>8012.8289999999997</v>
      </c>
      <c r="V32" s="62">
        <f t="shared" si="4"/>
        <v>7949.4480000000003</v>
      </c>
      <c r="W32" s="62">
        <f t="shared" si="4"/>
        <v>7796.7209999999995</v>
      </c>
      <c r="X32" s="62">
        <f t="shared" si="4"/>
        <v>7272.9229999999998</v>
      </c>
      <c r="Y32" s="62">
        <f t="shared" si="4"/>
        <v>6739.982</v>
      </c>
      <c r="Z32" s="63" t="str">
        <f t="shared" si="4"/>
        <v/>
      </c>
      <c r="AA32" s="64">
        <f>SUM(AA29:AA31)</f>
        <v>189030.807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70</v>
      </c>
      <c r="C35" s="95">
        <v>90</v>
      </c>
      <c r="D35" s="95">
        <v>80</v>
      </c>
      <c r="E35" s="95">
        <v>83</v>
      </c>
      <c r="F35" s="95">
        <v>87</v>
      </c>
      <c r="G35" s="95">
        <v>90</v>
      </c>
      <c r="H35" s="95">
        <v>75</v>
      </c>
      <c r="I35" s="95">
        <v>71</v>
      </c>
      <c r="J35" s="95">
        <v>111</v>
      </c>
      <c r="K35" s="95">
        <v>59</v>
      </c>
      <c r="L35" s="95">
        <v>33</v>
      </c>
      <c r="M35" s="95">
        <v>33</v>
      </c>
      <c r="N35" s="95">
        <v>33</v>
      </c>
      <c r="O35" s="95">
        <v>33</v>
      </c>
      <c r="P35" s="95">
        <v>32</v>
      </c>
      <c r="Q35" s="95">
        <v>32</v>
      </c>
      <c r="R35" s="95">
        <v>62</v>
      </c>
      <c r="S35" s="95">
        <v>111</v>
      </c>
      <c r="T35" s="95">
        <v>188</v>
      </c>
      <c r="U35" s="95">
        <v>267</v>
      </c>
      <c r="V35" s="95">
        <v>264</v>
      </c>
      <c r="W35" s="95">
        <v>261.5</v>
      </c>
      <c r="X35" s="95">
        <v>166</v>
      </c>
      <c r="Y35" s="95">
        <v>97</v>
      </c>
      <c r="Z35" s="96"/>
      <c r="AA35" s="74">
        <f t="shared" ref="AA35:AA40" si="5">SUM(B35:Z35)</f>
        <v>2428.5</v>
      </c>
    </row>
    <row r="36" spans="1:27" ht="24.95" customHeight="1" x14ac:dyDescent="0.2">
      <c r="A36" s="97" t="s">
        <v>29</v>
      </c>
      <c r="B36" s="98">
        <v>358</v>
      </c>
      <c r="C36" s="99">
        <v>382</v>
      </c>
      <c r="D36" s="99">
        <v>415</v>
      </c>
      <c r="E36" s="99">
        <v>393</v>
      </c>
      <c r="F36" s="99">
        <v>384</v>
      </c>
      <c r="G36" s="99">
        <v>375</v>
      </c>
      <c r="H36" s="99">
        <v>355</v>
      </c>
      <c r="I36" s="99">
        <v>360</v>
      </c>
      <c r="J36" s="99">
        <v>259</v>
      </c>
      <c r="K36" s="99">
        <v>227</v>
      </c>
      <c r="L36" s="99">
        <v>143</v>
      </c>
      <c r="M36" s="99">
        <v>158</v>
      </c>
      <c r="N36" s="99">
        <v>127</v>
      </c>
      <c r="O36" s="99">
        <v>145</v>
      </c>
      <c r="P36" s="99">
        <v>138</v>
      </c>
      <c r="Q36" s="99">
        <v>137</v>
      </c>
      <c r="R36" s="99">
        <v>161.59399999999999</v>
      </c>
      <c r="S36" s="99">
        <v>144</v>
      </c>
      <c r="T36" s="99">
        <v>208</v>
      </c>
      <c r="U36" s="99">
        <v>247</v>
      </c>
      <c r="V36" s="99">
        <v>256</v>
      </c>
      <c r="W36" s="99">
        <v>302</v>
      </c>
      <c r="X36" s="99">
        <v>299</v>
      </c>
      <c r="Y36" s="99">
        <v>308</v>
      </c>
      <c r="Z36" s="100"/>
      <c r="AA36" s="79">
        <f t="shared" si="5"/>
        <v>6281.5940000000001</v>
      </c>
    </row>
    <row r="37" spans="1:27" ht="24.95" customHeight="1" x14ac:dyDescent="0.2">
      <c r="A37" s="97" t="s">
        <v>30</v>
      </c>
      <c r="B37" s="98">
        <v>5</v>
      </c>
      <c r="C37" s="99">
        <v>291.8</v>
      </c>
      <c r="D37" s="99">
        <v>307.7</v>
      </c>
      <c r="E37" s="99">
        <v>268.8</v>
      </c>
      <c r="F37" s="99">
        <v>5</v>
      </c>
      <c r="G37" s="99">
        <v>5</v>
      </c>
      <c r="H37" s="99">
        <v>5</v>
      </c>
      <c r="I37" s="99">
        <v>5</v>
      </c>
      <c r="J37" s="99">
        <v>5</v>
      </c>
      <c r="K37" s="99">
        <v>5</v>
      </c>
      <c r="L37" s="99">
        <v>5</v>
      </c>
      <c r="M37" s="99">
        <v>5</v>
      </c>
      <c r="N37" s="99">
        <v>5</v>
      </c>
      <c r="O37" s="99">
        <v>5</v>
      </c>
      <c r="P37" s="99">
        <v>5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973.3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49</v>
      </c>
      <c r="L38" s="99">
        <v>50</v>
      </c>
      <c r="M38" s="99">
        <v>50</v>
      </c>
      <c r="N38" s="99">
        <v>44</v>
      </c>
      <c r="O38" s="99">
        <v>44</v>
      </c>
      <c r="P38" s="99">
        <v>48</v>
      </c>
      <c r="Q38" s="99">
        <v>48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1183</v>
      </c>
    </row>
    <row r="39" spans="1:27" ht="24.95" customHeight="1" x14ac:dyDescent="0.2">
      <c r="A39" s="97" t="s">
        <v>32</v>
      </c>
      <c r="B39" s="98">
        <v>100.8</v>
      </c>
      <c r="C39" s="99">
        <v>462.7</v>
      </c>
      <c r="D39" s="99">
        <v>500</v>
      </c>
      <c r="E39" s="99">
        <v>500</v>
      </c>
      <c r="F39" s="99">
        <v>500</v>
      </c>
      <c r="G39" s="99">
        <v>500</v>
      </c>
      <c r="H39" s="99">
        <v>417.8</v>
      </c>
      <c r="I39" s="99"/>
      <c r="J39" s="99"/>
      <c r="K39" s="99"/>
      <c r="L39" s="99"/>
      <c r="M39" s="99"/>
      <c r="N39" s="99"/>
      <c r="O39" s="99"/>
      <c r="P39" s="99"/>
      <c r="Q39" s="99">
        <v>500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7481.3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583.79999999999995</v>
      </c>
      <c r="C40" s="88">
        <f t="shared" si="6"/>
        <v>1276.5</v>
      </c>
      <c r="D40" s="88">
        <f t="shared" si="6"/>
        <v>1352.7</v>
      </c>
      <c r="E40" s="88">
        <f t="shared" si="6"/>
        <v>1294.8</v>
      </c>
      <c r="F40" s="88">
        <f t="shared" si="6"/>
        <v>1026</v>
      </c>
      <c r="G40" s="88">
        <f t="shared" si="6"/>
        <v>1020</v>
      </c>
      <c r="H40" s="88">
        <f t="shared" si="6"/>
        <v>902.8</v>
      </c>
      <c r="I40" s="88">
        <f t="shared" si="6"/>
        <v>486</v>
      </c>
      <c r="J40" s="88">
        <f t="shared" si="6"/>
        <v>425</v>
      </c>
      <c r="K40" s="88">
        <f t="shared" si="6"/>
        <v>340</v>
      </c>
      <c r="L40" s="88">
        <f t="shared" si="6"/>
        <v>231</v>
      </c>
      <c r="M40" s="88">
        <f t="shared" si="6"/>
        <v>246</v>
      </c>
      <c r="N40" s="88">
        <f t="shared" si="6"/>
        <v>209</v>
      </c>
      <c r="O40" s="88">
        <f t="shared" si="6"/>
        <v>227</v>
      </c>
      <c r="P40" s="88">
        <f t="shared" si="6"/>
        <v>223</v>
      </c>
      <c r="Q40" s="88">
        <f t="shared" si="6"/>
        <v>722</v>
      </c>
      <c r="R40" s="88">
        <f t="shared" si="6"/>
        <v>778.59400000000005</v>
      </c>
      <c r="S40" s="88">
        <f t="shared" si="6"/>
        <v>810</v>
      </c>
      <c r="T40" s="88">
        <f t="shared" si="6"/>
        <v>951</v>
      </c>
      <c r="U40" s="88">
        <f t="shared" si="6"/>
        <v>1069</v>
      </c>
      <c r="V40" s="88">
        <f t="shared" si="6"/>
        <v>1075</v>
      </c>
      <c r="W40" s="88">
        <f t="shared" si="6"/>
        <v>1118.5</v>
      </c>
      <c r="X40" s="88">
        <f t="shared" si="6"/>
        <v>1020</v>
      </c>
      <c r="Y40" s="88">
        <f t="shared" si="6"/>
        <v>960</v>
      </c>
      <c r="Z40" s="89" t="str">
        <f t="shared" si="6"/>
        <v/>
      </c>
      <c r="AA40" s="90">
        <f t="shared" si="5"/>
        <v>18347.694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286.8</v>
      </c>
      <c r="D45" s="99">
        <v>302.7</v>
      </c>
      <c r="E45" s="99">
        <v>263.8</v>
      </c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853.3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100.8</v>
      </c>
      <c r="C47" s="99">
        <v>462.7</v>
      </c>
      <c r="D47" s="99">
        <v>500</v>
      </c>
      <c r="E47" s="99">
        <v>500</v>
      </c>
      <c r="F47" s="99">
        <v>500</v>
      </c>
      <c r="G47" s="99">
        <v>500</v>
      </c>
      <c r="H47" s="99">
        <v>417.8</v>
      </c>
      <c r="I47" s="99"/>
      <c r="J47" s="99"/>
      <c r="K47" s="99"/>
      <c r="L47" s="99"/>
      <c r="M47" s="99"/>
      <c r="N47" s="99"/>
      <c r="O47" s="99"/>
      <c r="P47" s="99"/>
      <c r="Q47" s="99">
        <v>500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7481.3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100.8</v>
      </c>
      <c r="C49" s="88">
        <f t="shared" ref="C49:Z49" si="8">IF(LEN(C$2)&gt;0,SUM(C43:C48),"")</f>
        <v>749.5</v>
      </c>
      <c r="D49" s="88">
        <f t="shared" si="8"/>
        <v>802.7</v>
      </c>
      <c r="E49" s="88">
        <f t="shared" si="8"/>
        <v>763.8</v>
      </c>
      <c r="F49" s="88">
        <f t="shared" si="8"/>
        <v>500</v>
      </c>
      <c r="G49" s="88">
        <f t="shared" si="8"/>
        <v>500</v>
      </c>
      <c r="H49" s="88">
        <f t="shared" si="8"/>
        <v>417.8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500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500</v>
      </c>
      <c r="Y49" s="88">
        <f t="shared" si="8"/>
        <v>500</v>
      </c>
      <c r="Z49" s="89" t="str">
        <f t="shared" si="8"/>
        <v/>
      </c>
      <c r="AA49" s="90">
        <f t="shared" si="7"/>
        <v>8334.6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6597.7429999999995</v>
      </c>
      <c r="C52" s="88">
        <f t="shared" si="10"/>
        <v>6324.6240000000007</v>
      </c>
      <c r="D52" s="88">
        <f t="shared" si="10"/>
        <v>6083.4270000000006</v>
      </c>
      <c r="E52" s="88">
        <f t="shared" si="10"/>
        <v>6003.6009999999997</v>
      </c>
      <c r="F52" s="88">
        <f t="shared" si="10"/>
        <v>6041.5339999999997</v>
      </c>
      <c r="G52" s="88">
        <f t="shared" si="10"/>
        <v>6624.036000000001</v>
      </c>
      <c r="H52" s="88">
        <f t="shared" si="10"/>
        <v>7037.6019999999999</v>
      </c>
      <c r="I52" s="88">
        <f t="shared" si="10"/>
        <v>7750.1250000000009</v>
      </c>
      <c r="J52" s="88">
        <f t="shared" si="10"/>
        <v>8876.7649999999994</v>
      </c>
      <c r="K52" s="88">
        <f t="shared" si="10"/>
        <v>9200.3539999999994</v>
      </c>
      <c r="L52" s="88">
        <f t="shared" si="10"/>
        <v>9737.5499999999993</v>
      </c>
      <c r="M52" s="88">
        <f t="shared" si="10"/>
        <v>10143.181999999999</v>
      </c>
      <c r="N52" s="88">
        <f t="shared" si="10"/>
        <v>10128.863999999998</v>
      </c>
      <c r="O52" s="88">
        <f t="shared" si="10"/>
        <v>10007.219999999999</v>
      </c>
      <c r="P52" s="88">
        <f t="shared" si="10"/>
        <v>9645.5459999999985</v>
      </c>
      <c r="Q52" s="88">
        <f t="shared" si="10"/>
        <v>9687.6860000000015</v>
      </c>
      <c r="R52" s="88">
        <f t="shared" si="10"/>
        <v>9406.4540000000015</v>
      </c>
      <c r="S52" s="88">
        <f t="shared" si="10"/>
        <v>8974.1090000000004</v>
      </c>
      <c r="T52" s="88">
        <f t="shared" si="10"/>
        <v>8823.0820000000003</v>
      </c>
      <c r="U52" s="88">
        <f t="shared" si="10"/>
        <v>8512.8289999999997</v>
      </c>
      <c r="V52" s="88">
        <f t="shared" si="10"/>
        <v>8449.4480000000003</v>
      </c>
      <c r="W52" s="88">
        <f t="shared" si="10"/>
        <v>8296.7210000000014</v>
      </c>
      <c r="X52" s="88">
        <f t="shared" si="10"/>
        <v>7772.9230000000007</v>
      </c>
      <c r="Y52" s="88">
        <f t="shared" si="10"/>
        <v>7239.982</v>
      </c>
      <c r="Z52" s="89" t="str">
        <f t="shared" si="10"/>
        <v/>
      </c>
      <c r="AA52" s="104">
        <f>SUM(B52:Z52)</f>
        <v>197365.40700000001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6597.7950000000001</v>
      </c>
      <c r="C4" s="18">
        <v>6324.6080000000002</v>
      </c>
      <c r="D4" s="18">
        <v>6083.456000000001</v>
      </c>
      <c r="E4" s="18">
        <v>6003.6389999999992</v>
      </c>
      <c r="F4" s="18">
        <v>6041.5150000000012</v>
      </c>
      <c r="G4" s="18">
        <v>6623.9949999999999</v>
      </c>
      <c r="H4" s="18">
        <v>7037.558</v>
      </c>
      <c r="I4" s="18">
        <v>7750.1420000000026</v>
      </c>
      <c r="J4" s="18">
        <v>8876.7880000000005</v>
      </c>
      <c r="K4" s="18">
        <v>9200.3150000000005</v>
      </c>
      <c r="L4" s="18">
        <v>9737.5010000000002</v>
      </c>
      <c r="M4" s="18">
        <v>10143.141000000001</v>
      </c>
      <c r="N4" s="18">
        <v>10128.845999999998</v>
      </c>
      <c r="O4" s="18">
        <v>10007.248</v>
      </c>
      <c r="P4" s="18">
        <v>9645.5610000000015</v>
      </c>
      <c r="Q4" s="18">
        <v>9687.732</v>
      </c>
      <c r="R4" s="18">
        <v>9406.4230000000007</v>
      </c>
      <c r="S4" s="18">
        <v>8974.0909999999985</v>
      </c>
      <c r="T4" s="18">
        <v>8823.0630000000001</v>
      </c>
      <c r="U4" s="18">
        <v>8512.8030000000017</v>
      </c>
      <c r="V4" s="18">
        <v>8449.4330000000027</v>
      </c>
      <c r="W4" s="18">
        <v>8296.7360000000008</v>
      </c>
      <c r="X4" s="18">
        <v>7772.9249999999993</v>
      </c>
      <c r="Y4" s="18">
        <v>7240.0240000000003</v>
      </c>
      <c r="Z4" s="19"/>
      <c r="AA4" s="20">
        <f>SUM(B4:Z4)</f>
        <v>197365.33799999999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100.1</v>
      </c>
      <c r="C7" s="28">
        <v>97.46</v>
      </c>
      <c r="D7" s="28">
        <v>93.32</v>
      </c>
      <c r="E7" s="28">
        <v>93.79</v>
      </c>
      <c r="F7" s="28">
        <v>95</v>
      </c>
      <c r="G7" s="28">
        <v>99.05</v>
      </c>
      <c r="H7" s="28">
        <v>110.43</v>
      </c>
      <c r="I7" s="28">
        <v>121.29</v>
      </c>
      <c r="J7" s="28">
        <v>128.43</v>
      </c>
      <c r="K7" s="28">
        <v>99.23</v>
      </c>
      <c r="L7" s="28">
        <v>99.61</v>
      </c>
      <c r="M7" s="28">
        <v>99.04</v>
      </c>
      <c r="N7" s="28">
        <v>97.92</v>
      </c>
      <c r="O7" s="28">
        <v>97.95</v>
      </c>
      <c r="P7" s="28">
        <v>99.05</v>
      </c>
      <c r="Q7" s="28">
        <v>124</v>
      </c>
      <c r="R7" s="28">
        <v>130</v>
      </c>
      <c r="S7" s="28">
        <v>115.03</v>
      </c>
      <c r="T7" s="28">
        <v>129.22</v>
      </c>
      <c r="U7" s="28">
        <v>160.09</v>
      </c>
      <c r="V7" s="28">
        <v>212.57</v>
      </c>
      <c r="W7" s="28">
        <v>168.8</v>
      </c>
      <c r="X7" s="28">
        <v>127.82</v>
      </c>
      <c r="Y7" s="28">
        <v>107.62</v>
      </c>
      <c r="Z7" s="29"/>
      <c r="AA7" s="30">
        <f>IF(SUM(B7:Z7)&lt;&gt;0,AVERAGEIF(B7:Z7,"&lt;&gt;"""),"")</f>
        <v>116.95083333333336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6.3860000000000001</v>
      </c>
      <c r="H14" s="57">
        <v>2.6459999999999999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3.9079999999999999</v>
      </c>
      <c r="U14" s="57">
        <v>6.5289999999999999</v>
      </c>
      <c r="V14" s="57">
        <v>6.9989999999999997</v>
      </c>
      <c r="W14" s="57">
        <v>7</v>
      </c>
      <c r="X14" s="57">
        <v>7</v>
      </c>
      <c r="Y14" s="57">
        <v>7</v>
      </c>
      <c r="Z14" s="58"/>
      <c r="AA14" s="59">
        <f t="shared" si="0"/>
        <v>82.468000000000018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6.3860000000000001</v>
      </c>
      <c r="H16" s="62">
        <f t="shared" si="1"/>
        <v>2.6459999999999999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3.9079999999999999</v>
      </c>
      <c r="U16" s="62">
        <f t="shared" si="1"/>
        <v>6.5289999999999999</v>
      </c>
      <c r="V16" s="62">
        <f t="shared" si="1"/>
        <v>6.9989999999999997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82.468000000000018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828.35500000000002</v>
      </c>
      <c r="C19" s="72">
        <v>865.005</v>
      </c>
      <c r="D19" s="72">
        <v>869.19799999999998</v>
      </c>
      <c r="E19" s="72">
        <v>868.82400000000007</v>
      </c>
      <c r="F19" s="72">
        <v>872.673</v>
      </c>
      <c r="G19" s="72">
        <v>923.19299999999998</v>
      </c>
      <c r="H19" s="72">
        <v>894.52500000000009</v>
      </c>
      <c r="I19" s="72">
        <v>899.69799999999998</v>
      </c>
      <c r="J19" s="72">
        <v>883.27800000000002</v>
      </c>
      <c r="K19" s="72">
        <v>882.83900000000006</v>
      </c>
      <c r="L19" s="72">
        <v>901.48</v>
      </c>
      <c r="M19" s="72">
        <v>911.69</v>
      </c>
      <c r="N19" s="72">
        <v>836.17700000000002</v>
      </c>
      <c r="O19" s="72">
        <v>847.05700000000002</v>
      </c>
      <c r="P19" s="72">
        <v>804.21299999999997</v>
      </c>
      <c r="Q19" s="72">
        <v>815.85</v>
      </c>
      <c r="R19" s="72">
        <v>808.61300000000006</v>
      </c>
      <c r="S19" s="72">
        <v>743.55899999999997</v>
      </c>
      <c r="T19" s="72">
        <v>714.73099999999999</v>
      </c>
      <c r="U19" s="72">
        <v>707.48900000000003</v>
      </c>
      <c r="V19" s="72">
        <v>708.58799999999997</v>
      </c>
      <c r="W19" s="72">
        <v>703.35</v>
      </c>
      <c r="X19" s="72">
        <v>712.55700000000002</v>
      </c>
      <c r="Y19" s="72">
        <v>810.11400000000003</v>
      </c>
      <c r="Z19" s="73"/>
      <c r="AA19" s="74">
        <f t="shared" ref="AA19:AA25" si="2">SUM(B19:Z19)</f>
        <v>19813.056</v>
      </c>
    </row>
    <row r="20" spans="1:27" ht="24.95" customHeight="1" x14ac:dyDescent="0.2">
      <c r="A20" s="75" t="s">
        <v>15</v>
      </c>
      <c r="B20" s="76">
        <v>1389.421</v>
      </c>
      <c r="C20" s="77">
        <v>1377.0360000000001</v>
      </c>
      <c r="D20" s="77">
        <v>1361.7759999999998</v>
      </c>
      <c r="E20" s="77">
        <v>1365.1320000000001</v>
      </c>
      <c r="F20" s="77">
        <v>1395.4140000000002</v>
      </c>
      <c r="G20" s="77">
        <v>1510.73</v>
      </c>
      <c r="H20" s="77">
        <v>1739.8720000000001</v>
      </c>
      <c r="I20" s="77">
        <v>1900.5859999999998</v>
      </c>
      <c r="J20" s="77">
        <v>1985.4840000000002</v>
      </c>
      <c r="K20" s="77">
        <v>2025.2939999999999</v>
      </c>
      <c r="L20" s="77">
        <v>2026.9120000000003</v>
      </c>
      <c r="M20" s="77">
        <v>2039.057</v>
      </c>
      <c r="N20" s="77">
        <v>2046.5550000000001</v>
      </c>
      <c r="O20" s="77">
        <v>2018.2830000000001</v>
      </c>
      <c r="P20" s="77">
        <v>1979.3909999999998</v>
      </c>
      <c r="Q20" s="77">
        <v>1931.1470000000002</v>
      </c>
      <c r="R20" s="77">
        <v>1900.6409999999998</v>
      </c>
      <c r="S20" s="77">
        <v>1872.7859999999998</v>
      </c>
      <c r="T20" s="77">
        <v>1834.93</v>
      </c>
      <c r="U20" s="77">
        <v>1743.4770000000001</v>
      </c>
      <c r="V20" s="77">
        <v>1649.4069999999999</v>
      </c>
      <c r="W20" s="77">
        <v>1520.5759999999998</v>
      </c>
      <c r="X20" s="77">
        <v>1446.903</v>
      </c>
      <c r="Y20" s="77">
        <v>1410.1399999999999</v>
      </c>
      <c r="Z20" s="78"/>
      <c r="AA20" s="79">
        <f t="shared" si="2"/>
        <v>41470.949999999997</v>
      </c>
    </row>
    <row r="21" spans="1:27" ht="24.95" customHeight="1" x14ac:dyDescent="0.2">
      <c r="A21" s="75" t="s">
        <v>16</v>
      </c>
      <c r="B21" s="80">
        <v>3810.4189999999994</v>
      </c>
      <c r="C21" s="81">
        <v>3529.567</v>
      </c>
      <c r="D21" s="81">
        <v>3348.482</v>
      </c>
      <c r="E21" s="81">
        <v>3273.1829999999995</v>
      </c>
      <c r="F21" s="81">
        <v>3195.4279999999999</v>
      </c>
      <c r="G21" s="81">
        <v>3220.5859999999993</v>
      </c>
      <c r="H21" s="81">
        <v>3558.5149999999994</v>
      </c>
      <c r="I21" s="81">
        <v>4055.7580000000003</v>
      </c>
      <c r="J21" s="81">
        <v>4524.5260000000007</v>
      </c>
      <c r="K21" s="81">
        <v>4943.3820000000005</v>
      </c>
      <c r="L21" s="81">
        <v>5196.4090000000006</v>
      </c>
      <c r="M21" s="81">
        <v>5416.594000000001</v>
      </c>
      <c r="N21" s="81">
        <v>5563.7139999999999</v>
      </c>
      <c r="O21" s="81">
        <v>5517.8080000000009</v>
      </c>
      <c r="P21" s="81">
        <v>5346.4570000000003</v>
      </c>
      <c r="Q21" s="81">
        <v>5112.7350000000006</v>
      </c>
      <c r="R21" s="81">
        <v>5068.469000000001</v>
      </c>
      <c r="S21" s="81">
        <v>5075.6459999999997</v>
      </c>
      <c r="T21" s="81">
        <v>5096.094000000001</v>
      </c>
      <c r="U21" s="81">
        <v>5047.0080000000007</v>
      </c>
      <c r="V21" s="81">
        <v>5087.8389999999999</v>
      </c>
      <c r="W21" s="81">
        <v>4994.71</v>
      </c>
      <c r="X21" s="81">
        <v>4641.2650000000003</v>
      </c>
      <c r="Y21" s="81">
        <v>4228.17</v>
      </c>
      <c r="Z21" s="78"/>
      <c r="AA21" s="79">
        <f t="shared" si="2"/>
        <v>108852.76399999998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108.5</v>
      </c>
      <c r="C23" s="77">
        <v>102</v>
      </c>
      <c r="D23" s="77">
        <v>95</v>
      </c>
      <c r="E23" s="77">
        <v>96.5</v>
      </c>
      <c r="F23" s="77">
        <v>98</v>
      </c>
      <c r="G23" s="77">
        <v>100</v>
      </c>
      <c r="H23" s="77">
        <v>110</v>
      </c>
      <c r="I23" s="77">
        <v>101.5</v>
      </c>
      <c r="J23" s="77">
        <v>88.5</v>
      </c>
      <c r="K23" s="77">
        <v>81.5</v>
      </c>
      <c r="L23" s="77">
        <v>81.5</v>
      </c>
      <c r="M23" s="77">
        <v>83.5</v>
      </c>
      <c r="N23" s="77">
        <v>83.5</v>
      </c>
      <c r="O23" s="77">
        <v>82</v>
      </c>
      <c r="P23" s="77">
        <v>86</v>
      </c>
      <c r="Q23" s="77">
        <v>93.5</v>
      </c>
      <c r="R23" s="77">
        <v>109.5</v>
      </c>
      <c r="S23" s="77">
        <v>124.5</v>
      </c>
      <c r="T23" s="77">
        <v>137.5</v>
      </c>
      <c r="U23" s="77">
        <v>146</v>
      </c>
      <c r="V23" s="77">
        <v>172.5</v>
      </c>
      <c r="W23" s="77">
        <v>171</v>
      </c>
      <c r="X23" s="77">
        <v>164</v>
      </c>
      <c r="Y23" s="77">
        <v>136.5</v>
      </c>
      <c r="Z23" s="77"/>
      <c r="AA23" s="79">
        <f t="shared" si="2"/>
        <v>2653</v>
      </c>
    </row>
    <row r="24" spans="1:27" ht="24.95" customHeight="1" x14ac:dyDescent="0.2">
      <c r="A24" s="85" t="s">
        <v>19</v>
      </c>
      <c r="B24" s="77">
        <v>392.00000000000006</v>
      </c>
      <c r="C24" s="77">
        <v>372</v>
      </c>
      <c r="D24" s="77">
        <v>357</v>
      </c>
      <c r="E24" s="77">
        <v>349.00000000000011</v>
      </c>
      <c r="F24" s="77">
        <v>354</v>
      </c>
      <c r="G24" s="77">
        <v>367.99999999999994</v>
      </c>
      <c r="H24" s="77">
        <v>428.00000000000006</v>
      </c>
      <c r="I24" s="77">
        <v>494.00000000000006</v>
      </c>
      <c r="J24" s="77">
        <v>542</v>
      </c>
      <c r="K24" s="77">
        <v>562</v>
      </c>
      <c r="L24" s="77">
        <v>569</v>
      </c>
      <c r="M24" s="77">
        <v>577.99999999999989</v>
      </c>
      <c r="N24" s="77">
        <v>584</v>
      </c>
      <c r="O24" s="77">
        <v>575</v>
      </c>
      <c r="P24" s="77">
        <v>560</v>
      </c>
      <c r="Q24" s="77">
        <v>551</v>
      </c>
      <c r="R24" s="77">
        <v>559</v>
      </c>
      <c r="S24" s="77">
        <v>574</v>
      </c>
      <c r="T24" s="77">
        <v>575</v>
      </c>
      <c r="U24" s="77">
        <v>565</v>
      </c>
      <c r="V24" s="77">
        <v>553</v>
      </c>
      <c r="W24" s="77">
        <v>513</v>
      </c>
      <c r="X24" s="77">
        <v>467</v>
      </c>
      <c r="Y24" s="77">
        <v>413.99999999999994</v>
      </c>
      <c r="Z24" s="77"/>
      <c r="AA24" s="79">
        <f t="shared" si="2"/>
        <v>11855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6528.6949999999997</v>
      </c>
      <c r="C26" s="88">
        <f t="shared" ref="C26:Z26" si="3">IF(LEN(C$2)&gt;0,SUM(C19:C25),"")</f>
        <v>6245.6080000000002</v>
      </c>
      <c r="D26" s="88">
        <f t="shared" si="3"/>
        <v>6031.4560000000001</v>
      </c>
      <c r="E26" s="88">
        <f t="shared" si="3"/>
        <v>5952.6389999999992</v>
      </c>
      <c r="F26" s="88">
        <f t="shared" si="3"/>
        <v>5915.5150000000003</v>
      </c>
      <c r="G26" s="88">
        <f t="shared" si="3"/>
        <v>6122.5089999999991</v>
      </c>
      <c r="H26" s="88">
        <f t="shared" si="3"/>
        <v>6730.9119999999994</v>
      </c>
      <c r="I26" s="88">
        <f t="shared" si="3"/>
        <v>7451.5419999999995</v>
      </c>
      <c r="J26" s="88">
        <f t="shared" si="3"/>
        <v>8023.7880000000005</v>
      </c>
      <c r="K26" s="88">
        <f t="shared" si="3"/>
        <v>8495.0149999999994</v>
      </c>
      <c r="L26" s="88">
        <f t="shared" si="3"/>
        <v>8775.3010000000013</v>
      </c>
      <c r="M26" s="88">
        <f t="shared" si="3"/>
        <v>9028.8410000000003</v>
      </c>
      <c r="N26" s="88">
        <f t="shared" si="3"/>
        <v>9113.9459999999999</v>
      </c>
      <c r="O26" s="88">
        <f t="shared" si="3"/>
        <v>9040.148000000001</v>
      </c>
      <c r="P26" s="88">
        <f t="shared" si="3"/>
        <v>8776.0609999999997</v>
      </c>
      <c r="Q26" s="88">
        <f t="shared" si="3"/>
        <v>8504.232</v>
      </c>
      <c r="R26" s="88">
        <f t="shared" si="3"/>
        <v>8446.2230000000018</v>
      </c>
      <c r="S26" s="88">
        <f t="shared" si="3"/>
        <v>8390.491</v>
      </c>
      <c r="T26" s="88">
        <f t="shared" si="3"/>
        <v>8358.255000000001</v>
      </c>
      <c r="U26" s="88">
        <f t="shared" si="3"/>
        <v>8208.974000000002</v>
      </c>
      <c r="V26" s="88">
        <f t="shared" si="3"/>
        <v>8171.3339999999998</v>
      </c>
      <c r="W26" s="88">
        <f t="shared" si="3"/>
        <v>7902.6360000000004</v>
      </c>
      <c r="X26" s="88">
        <f t="shared" si="3"/>
        <v>7431.7250000000004</v>
      </c>
      <c r="Y26" s="88">
        <f t="shared" si="3"/>
        <v>6998.924</v>
      </c>
      <c r="Z26" s="89" t="str">
        <f t="shared" si="3"/>
        <v/>
      </c>
      <c r="AA26" s="90">
        <f>SUM(AA19:AA25)</f>
        <v>184644.76999999996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627.5</v>
      </c>
      <c r="C29" s="72">
        <v>601</v>
      </c>
      <c r="D29" s="72">
        <v>579</v>
      </c>
      <c r="E29" s="72">
        <v>572.5</v>
      </c>
      <c r="F29" s="72">
        <v>579</v>
      </c>
      <c r="G29" s="72">
        <v>595</v>
      </c>
      <c r="H29" s="72">
        <v>665</v>
      </c>
      <c r="I29" s="72">
        <v>724.5</v>
      </c>
      <c r="J29" s="72">
        <v>769.5</v>
      </c>
      <c r="K29" s="72">
        <v>782.5</v>
      </c>
      <c r="L29" s="72">
        <v>789.5</v>
      </c>
      <c r="M29" s="72">
        <v>800.5</v>
      </c>
      <c r="N29" s="72">
        <v>806.5</v>
      </c>
      <c r="O29" s="72">
        <v>796</v>
      </c>
      <c r="P29" s="72">
        <v>785</v>
      </c>
      <c r="Q29" s="72">
        <v>783.5</v>
      </c>
      <c r="R29" s="72">
        <v>805.5</v>
      </c>
      <c r="S29" s="72">
        <v>837.5</v>
      </c>
      <c r="T29" s="72">
        <v>851.5</v>
      </c>
      <c r="U29" s="72">
        <v>848</v>
      </c>
      <c r="V29" s="72">
        <v>862.5</v>
      </c>
      <c r="W29" s="72">
        <v>811</v>
      </c>
      <c r="X29" s="72">
        <v>760</v>
      </c>
      <c r="Y29" s="72">
        <v>679.5</v>
      </c>
      <c r="Z29" s="73"/>
      <c r="AA29" s="74">
        <f>SUM(B29:Z29)</f>
        <v>17712</v>
      </c>
    </row>
    <row r="30" spans="1:27" ht="24.95" customHeight="1" x14ac:dyDescent="0.2">
      <c r="A30" s="75" t="s">
        <v>24</v>
      </c>
      <c r="B30" s="76">
        <v>5969.1949999999997</v>
      </c>
      <c r="C30" s="77">
        <v>5723.6080000000002</v>
      </c>
      <c r="D30" s="77">
        <v>5504.4560000000001</v>
      </c>
      <c r="E30" s="77">
        <v>5431.1390000000001</v>
      </c>
      <c r="F30" s="77">
        <v>5387.5150000000003</v>
      </c>
      <c r="G30" s="77">
        <v>5602.8950000000004</v>
      </c>
      <c r="H30" s="77">
        <v>6132.558</v>
      </c>
      <c r="I30" s="77">
        <v>6853.0420000000004</v>
      </c>
      <c r="J30" s="77">
        <v>7388.2879999999996</v>
      </c>
      <c r="K30" s="77">
        <v>7857.5150000000003</v>
      </c>
      <c r="L30" s="77">
        <v>8188.8010000000004</v>
      </c>
      <c r="M30" s="77">
        <v>8481.3410000000003</v>
      </c>
      <c r="N30" s="77">
        <v>8556.4459999999999</v>
      </c>
      <c r="O30" s="77">
        <v>8493.1479999999992</v>
      </c>
      <c r="P30" s="77">
        <v>8239.0609999999997</v>
      </c>
      <c r="Q30" s="77">
        <v>7943.732</v>
      </c>
      <c r="R30" s="77">
        <v>7767.723</v>
      </c>
      <c r="S30" s="77">
        <v>7618.991</v>
      </c>
      <c r="T30" s="77">
        <v>7625.6629999999996</v>
      </c>
      <c r="U30" s="77">
        <v>7442.5029999999997</v>
      </c>
      <c r="V30" s="77">
        <v>7421.8329999999996</v>
      </c>
      <c r="W30" s="77">
        <v>7181.6360000000004</v>
      </c>
      <c r="X30" s="77">
        <v>6715.7250000000004</v>
      </c>
      <c r="Y30" s="77">
        <v>6363.424</v>
      </c>
      <c r="Z30" s="78"/>
      <c r="AA30" s="79">
        <f>SUM(B30:Z30)</f>
        <v>169890.23800000001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6596.6949999999997</v>
      </c>
      <c r="C32" s="62">
        <f t="shared" ref="C32:Z32" si="4">IF(LEN(C$2)&gt;0,SUM(C29:C31),"")</f>
        <v>6324.6080000000002</v>
      </c>
      <c r="D32" s="62">
        <f t="shared" si="4"/>
        <v>6083.4560000000001</v>
      </c>
      <c r="E32" s="62">
        <f t="shared" si="4"/>
        <v>6003.6390000000001</v>
      </c>
      <c r="F32" s="62">
        <f t="shared" si="4"/>
        <v>5966.5150000000003</v>
      </c>
      <c r="G32" s="62">
        <f t="shared" si="4"/>
        <v>6197.8950000000004</v>
      </c>
      <c r="H32" s="62">
        <f t="shared" si="4"/>
        <v>6797.558</v>
      </c>
      <c r="I32" s="62">
        <f t="shared" si="4"/>
        <v>7577.5420000000004</v>
      </c>
      <c r="J32" s="62">
        <f t="shared" si="4"/>
        <v>8157.7879999999996</v>
      </c>
      <c r="K32" s="62">
        <f t="shared" si="4"/>
        <v>8640.0149999999994</v>
      </c>
      <c r="L32" s="62">
        <f t="shared" si="4"/>
        <v>8978.3009999999995</v>
      </c>
      <c r="M32" s="62">
        <f t="shared" si="4"/>
        <v>9281.8410000000003</v>
      </c>
      <c r="N32" s="62">
        <f t="shared" si="4"/>
        <v>9362.9459999999999</v>
      </c>
      <c r="O32" s="62">
        <f t="shared" si="4"/>
        <v>9289.1479999999992</v>
      </c>
      <c r="P32" s="62">
        <f t="shared" si="4"/>
        <v>9024.0609999999997</v>
      </c>
      <c r="Q32" s="62">
        <f t="shared" si="4"/>
        <v>8727.232</v>
      </c>
      <c r="R32" s="62">
        <f t="shared" si="4"/>
        <v>8573.223</v>
      </c>
      <c r="S32" s="62">
        <f t="shared" si="4"/>
        <v>8456.491</v>
      </c>
      <c r="T32" s="62">
        <f t="shared" si="4"/>
        <v>8477.1630000000005</v>
      </c>
      <c r="U32" s="62">
        <f t="shared" si="4"/>
        <v>8290.5030000000006</v>
      </c>
      <c r="V32" s="62">
        <f t="shared" si="4"/>
        <v>8284.3329999999987</v>
      </c>
      <c r="W32" s="62">
        <f t="shared" si="4"/>
        <v>7992.6360000000004</v>
      </c>
      <c r="X32" s="62">
        <f t="shared" si="4"/>
        <v>7475.7250000000004</v>
      </c>
      <c r="Y32" s="62">
        <f t="shared" si="4"/>
        <v>7042.924</v>
      </c>
      <c r="Z32" s="63" t="str">
        <f t="shared" si="4"/>
        <v/>
      </c>
      <c r="AA32" s="64">
        <f>SUM(AA29:AA31)</f>
        <v>187602.23800000001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41</v>
      </c>
      <c r="C35" s="95">
        <v>52</v>
      </c>
      <c r="D35" s="95">
        <v>25</v>
      </c>
      <c r="E35" s="95">
        <v>25</v>
      </c>
      <c r="F35" s="95">
        <v>25</v>
      </c>
      <c r="G35" s="95">
        <v>50</v>
      </c>
      <c r="H35" s="95">
        <v>25</v>
      </c>
      <c r="I35" s="95">
        <v>57</v>
      </c>
      <c r="J35" s="95">
        <v>62</v>
      </c>
      <c r="K35" s="95">
        <v>82</v>
      </c>
      <c r="L35" s="95">
        <v>143</v>
      </c>
      <c r="M35" s="95">
        <v>143</v>
      </c>
      <c r="N35" s="95">
        <v>154</v>
      </c>
      <c r="O35" s="95">
        <v>154</v>
      </c>
      <c r="P35" s="95">
        <v>168</v>
      </c>
      <c r="Q35" s="95">
        <v>122</v>
      </c>
      <c r="R35" s="95">
        <v>82</v>
      </c>
      <c r="S35" s="95">
        <v>42</v>
      </c>
      <c r="T35" s="95">
        <v>42</v>
      </c>
      <c r="U35" s="95">
        <v>35</v>
      </c>
      <c r="V35" s="95">
        <v>35</v>
      </c>
      <c r="W35" s="95">
        <v>35</v>
      </c>
      <c r="X35" s="95">
        <v>37</v>
      </c>
      <c r="Y35" s="95">
        <v>37</v>
      </c>
      <c r="Z35" s="96"/>
      <c r="AA35" s="74">
        <f t="shared" ref="AA35:AA40" si="5">SUM(B35:Z35)</f>
        <v>1673</v>
      </c>
    </row>
    <row r="36" spans="1:27" ht="24.95" customHeight="1" x14ac:dyDescent="0.2">
      <c r="A36" s="97" t="s">
        <v>42</v>
      </c>
      <c r="B36" s="98">
        <v>20</v>
      </c>
      <c r="C36" s="99">
        <v>20</v>
      </c>
      <c r="D36" s="99">
        <v>20</v>
      </c>
      <c r="E36" s="99">
        <v>19</v>
      </c>
      <c r="F36" s="99">
        <v>19</v>
      </c>
      <c r="G36" s="99">
        <v>19</v>
      </c>
      <c r="H36" s="99">
        <v>39</v>
      </c>
      <c r="I36" s="99">
        <v>69</v>
      </c>
      <c r="J36" s="99">
        <v>72</v>
      </c>
      <c r="K36" s="99">
        <v>63</v>
      </c>
      <c r="L36" s="99">
        <v>60</v>
      </c>
      <c r="M36" s="99">
        <v>110</v>
      </c>
      <c r="N36" s="99">
        <v>95</v>
      </c>
      <c r="O36" s="99">
        <v>95</v>
      </c>
      <c r="P36" s="99">
        <v>80</v>
      </c>
      <c r="Q36" s="99">
        <v>101</v>
      </c>
      <c r="R36" s="99">
        <v>45</v>
      </c>
      <c r="S36" s="99">
        <v>24</v>
      </c>
      <c r="T36" s="99">
        <v>73</v>
      </c>
      <c r="U36" s="99">
        <v>40</v>
      </c>
      <c r="V36" s="99">
        <v>71</v>
      </c>
      <c r="W36" s="99">
        <v>48</v>
      </c>
      <c r="X36" s="99"/>
      <c r="Y36" s="99"/>
      <c r="Z36" s="100"/>
      <c r="AA36" s="79">
        <f t="shared" si="5"/>
        <v>1202</v>
      </c>
    </row>
    <row r="37" spans="1:27" ht="24.95" customHeight="1" x14ac:dyDescent="0.2">
      <c r="A37" s="97" t="s">
        <v>43</v>
      </c>
      <c r="B37" s="98">
        <v>1.1000000000000001</v>
      </c>
      <c r="C37" s="99"/>
      <c r="D37" s="99"/>
      <c r="E37" s="99"/>
      <c r="F37" s="99">
        <v>75</v>
      </c>
      <c r="G37" s="99">
        <v>426.1</v>
      </c>
      <c r="H37" s="99">
        <v>240</v>
      </c>
      <c r="I37" s="99">
        <v>66.7</v>
      </c>
      <c r="J37" s="99">
        <v>219</v>
      </c>
      <c r="K37" s="99">
        <v>60.3</v>
      </c>
      <c r="L37" s="99">
        <v>259.2</v>
      </c>
      <c r="M37" s="99">
        <v>361.3</v>
      </c>
      <c r="N37" s="99">
        <v>265.89999999999998</v>
      </c>
      <c r="O37" s="99">
        <v>218.1</v>
      </c>
      <c r="P37" s="99">
        <v>121.5</v>
      </c>
      <c r="Q37" s="99">
        <v>960.5</v>
      </c>
      <c r="R37" s="99">
        <v>833.2</v>
      </c>
      <c r="S37" s="99">
        <v>517.6</v>
      </c>
      <c r="T37" s="99">
        <v>345.9</v>
      </c>
      <c r="U37" s="99">
        <v>222.3</v>
      </c>
      <c r="V37" s="99">
        <v>165.1</v>
      </c>
      <c r="W37" s="99">
        <v>304.10000000000002</v>
      </c>
      <c r="X37" s="99">
        <v>297.2</v>
      </c>
      <c r="Y37" s="99">
        <v>197.1</v>
      </c>
      <c r="Z37" s="100"/>
      <c r="AA37" s="79">
        <f t="shared" si="5"/>
        <v>6157.2000000000007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>
        <v>105.9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3605.9</v>
      </c>
    </row>
    <row r="40" spans="1:27" ht="30" customHeight="1" thickBot="1" x14ac:dyDescent="0.25">
      <c r="A40" s="86" t="s">
        <v>46</v>
      </c>
      <c r="B40" s="87">
        <f>IF(LEN(B$2)&gt;0,SUM(B35:B39),"")</f>
        <v>62.1</v>
      </c>
      <c r="C40" s="88">
        <f t="shared" ref="C40:Z40" si="6">IF(LEN(C$2)&gt;0,SUM(C35:C39),"")</f>
        <v>72</v>
      </c>
      <c r="D40" s="88">
        <f t="shared" si="6"/>
        <v>45</v>
      </c>
      <c r="E40" s="88">
        <f t="shared" si="6"/>
        <v>44</v>
      </c>
      <c r="F40" s="88">
        <f t="shared" si="6"/>
        <v>119</v>
      </c>
      <c r="G40" s="88">
        <f t="shared" si="6"/>
        <v>495.1</v>
      </c>
      <c r="H40" s="88">
        <f t="shared" si="6"/>
        <v>304</v>
      </c>
      <c r="I40" s="88">
        <f t="shared" si="6"/>
        <v>298.60000000000002</v>
      </c>
      <c r="J40" s="88">
        <f t="shared" si="6"/>
        <v>853</v>
      </c>
      <c r="K40" s="88">
        <f t="shared" si="6"/>
        <v>705.3</v>
      </c>
      <c r="L40" s="88">
        <f t="shared" si="6"/>
        <v>962.2</v>
      </c>
      <c r="M40" s="88">
        <f t="shared" si="6"/>
        <v>1114.3</v>
      </c>
      <c r="N40" s="88">
        <f t="shared" si="6"/>
        <v>1014.9</v>
      </c>
      <c r="O40" s="88">
        <f t="shared" si="6"/>
        <v>967.1</v>
      </c>
      <c r="P40" s="88">
        <f t="shared" si="6"/>
        <v>869.5</v>
      </c>
      <c r="Q40" s="88">
        <f t="shared" si="6"/>
        <v>1183.5</v>
      </c>
      <c r="R40" s="88">
        <f t="shared" si="6"/>
        <v>960.2</v>
      </c>
      <c r="S40" s="88">
        <f t="shared" si="6"/>
        <v>583.6</v>
      </c>
      <c r="T40" s="88">
        <f t="shared" si="6"/>
        <v>460.9</v>
      </c>
      <c r="U40" s="88">
        <f t="shared" si="6"/>
        <v>297.3</v>
      </c>
      <c r="V40" s="88">
        <f t="shared" si="6"/>
        <v>271.10000000000002</v>
      </c>
      <c r="W40" s="88">
        <f t="shared" si="6"/>
        <v>387.1</v>
      </c>
      <c r="X40" s="88">
        <f t="shared" si="6"/>
        <v>334.2</v>
      </c>
      <c r="Y40" s="88">
        <f t="shared" si="6"/>
        <v>234.1</v>
      </c>
      <c r="Z40" s="89" t="str">
        <f t="shared" si="6"/>
        <v/>
      </c>
      <c r="AA40" s="90">
        <f t="shared" si="5"/>
        <v>12638.100000000002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1.1000000000000001</v>
      </c>
      <c r="C45" s="99"/>
      <c r="D45" s="99"/>
      <c r="E45" s="99"/>
      <c r="F45" s="99">
        <v>75</v>
      </c>
      <c r="G45" s="99">
        <v>426.1</v>
      </c>
      <c r="H45" s="99">
        <v>240</v>
      </c>
      <c r="I45" s="99">
        <v>66.7</v>
      </c>
      <c r="J45" s="99">
        <v>219</v>
      </c>
      <c r="K45" s="99">
        <v>60.3</v>
      </c>
      <c r="L45" s="99">
        <v>259.2</v>
      </c>
      <c r="M45" s="99">
        <v>361.3</v>
      </c>
      <c r="N45" s="99">
        <v>265.89999999999998</v>
      </c>
      <c r="O45" s="99">
        <v>218.1</v>
      </c>
      <c r="P45" s="99">
        <v>121.5</v>
      </c>
      <c r="Q45" s="99">
        <v>960.5</v>
      </c>
      <c r="R45" s="99">
        <v>833.2</v>
      </c>
      <c r="S45" s="99">
        <v>517.6</v>
      </c>
      <c r="T45" s="99">
        <v>345.9</v>
      </c>
      <c r="U45" s="99">
        <v>222.3</v>
      </c>
      <c r="V45" s="99">
        <v>165.1</v>
      </c>
      <c r="W45" s="99">
        <v>304.10000000000002</v>
      </c>
      <c r="X45" s="99">
        <v>297.2</v>
      </c>
      <c r="Y45" s="99">
        <v>197.1</v>
      </c>
      <c r="Z45" s="100"/>
      <c r="AA45" s="79">
        <f t="shared" si="7"/>
        <v>6157.2000000000007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>
        <v>105.9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3605.9</v>
      </c>
    </row>
    <row r="48" spans="1:27" ht="24.95" customHeight="1" x14ac:dyDescent="0.2">
      <c r="A48" s="85" t="s">
        <v>48</v>
      </c>
      <c r="B48" s="98">
        <v>150</v>
      </c>
      <c r="C48" s="99">
        <v>149</v>
      </c>
      <c r="D48" s="99">
        <v>150</v>
      </c>
      <c r="E48" s="99">
        <v>150</v>
      </c>
      <c r="F48" s="99">
        <v>150</v>
      </c>
      <c r="G48" s="99">
        <v>150</v>
      </c>
      <c r="H48" s="99">
        <v>120</v>
      </c>
      <c r="I48" s="99">
        <v>120</v>
      </c>
      <c r="J48" s="99">
        <v>120</v>
      </c>
      <c r="K48" s="99">
        <v>120</v>
      </c>
      <c r="L48" s="99">
        <v>120</v>
      </c>
      <c r="M48" s="99">
        <v>120</v>
      </c>
      <c r="N48" s="99">
        <v>120</v>
      </c>
      <c r="O48" s="99">
        <v>120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3359</v>
      </c>
    </row>
    <row r="49" spans="1:27" ht="30" customHeight="1" thickBot="1" x14ac:dyDescent="0.25">
      <c r="A49" s="86" t="s">
        <v>49</v>
      </c>
      <c r="B49" s="87">
        <f>IF(LEN(B$2)&gt;0,SUM(B43:B48),"")</f>
        <v>151.1</v>
      </c>
      <c r="C49" s="88">
        <f t="shared" ref="C49:Z49" si="8">IF(LEN(C$2)&gt;0,SUM(C43:C48),"")</f>
        <v>149</v>
      </c>
      <c r="D49" s="88">
        <f t="shared" si="8"/>
        <v>150</v>
      </c>
      <c r="E49" s="88">
        <f t="shared" si="8"/>
        <v>150</v>
      </c>
      <c r="F49" s="88">
        <f t="shared" si="8"/>
        <v>225</v>
      </c>
      <c r="G49" s="88">
        <f t="shared" si="8"/>
        <v>576.1</v>
      </c>
      <c r="H49" s="88">
        <f t="shared" si="8"/>
        <v>360</v>
      </c>
      <c r="I49" s="88">
        <f t="shared" si="8"/>
        <v>292.60000000000002</v>
      </c>
      <c r="J49" s="88">
        <f t="shared" si="8"/>
        <v>839</v>
      </c>
      <c r="K49" s="88">
        <f t="shared" si="8"/>
        <v>680.3</v>
      </c>
      <c r="L49" s="88">
        <f t="shared" si="8"/>
        <v>879.2</v>
      </c>
      <c r="M49" s="88">
        <f t="shared" si="8"/>
        <v>981.3</v>
      </c>
      <c r="N49" s="88">
        <f t="shared" si="8"/>
        <v>885.9</v>
      </c>
      <c r="O49" s="88">
        <f t="shared" si="8"/>
        <v>838.1</v>
      </c>
      <c r="P49" s="88">
        <f t="shared" si="8"/>
        <v>771.5</v>
      </c>
      <c r="Q49" s="88">
        <f t="shared" si="8"/>
        <v>1110.5</v>
      </c>
      <c r="R49" s="88">
        <f t="shared" si="8"/>
        <v>983.2</v>
      </c>
      <c r="S49" s="88">
        <f t="shared" si="8"/>
        <v>667.6</v>
      </c>
      <c r="T49" s="88">
        <f t="shared" si="8"/>
        <v>495.9</v>
      </c>
      <c r="U49" s="88">
        <f t="shared" si="8"/>
        <v>372.3</v>
      </c>
      <c r="V49" s="88">
        <f t="shared" si="8"/>
        <v>315.10000000000002</v>
      </c>
      <c r="W49" s="88">
        <f t="shared" si="8"/>
        <v>454.1</v>
      </c>
      <c r="X49" s="88">
        <f t="shared" si="8"/>
        <v>447.2</v>
      </c>
      <c r="Y49" s="88">
        <f t="shared" si="8"/>
        <v>347.1</v>
      </c>
      <c r="Z49" s="89" t="str">
        <f t="shared" si="8"/>
        <v/>
      </c>
      <c r="AA49" s="90">
        <f t="shared" si="7"/>
        <v>13122.100000000002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6597.7950000000001</v>
      </c>
      <c r="C52" s="88">
        <f t="shared" ref="C52:Z52" si="10">IF(LEN(C$2)&gt;0,SUM(C10:C15)+C26+C40,"")</f>
        <v>6324.6080000000002</v>
      </c>
      <c r="D52" s="88">
        <f t="shared" si="10"/>
        <v>6083.4560000000001</v>
      </c>
      <c r="E52" s="88">
        <f t="shared" si="10"/>
        <v>6003.6389999999992</v>
      </c>
      <c r="F52" s="88">
        <f t="shared" si="10"/>
        <v>6041.5150000000003</v>
      </c>
      <c r="G52" s="88">
        <f t="shared" si="10"/>
        <v>6623.9949999999999</v>
      </c>
      <c r="H52" s="88">
        <f t="shared" si="10"/>
        <v>7037.5579999999991</v>
      </c>
      <c r="I52" s="88">
        <f t="shared" si="10"/>
        <v>7750.1419999999998</v>
      </c>
      <c r="J52" s="88">
        <f t="shared" si="10"/>
        <v>8876.7880000000005</v>
      </c>
      <c r="K52" s="88">
        <f t="shared" si="10"/>
        <v>9200.3149999999987</v>
      </c>
      <c r="L52" s="88">
        <f t="shared" si="10"/>
        <v>9737.501000000002</v>
      </c>
      <c r="M52" s="88">
        <f t="shared" si="10"/>
        <v>10143.141</v>
      </c>
      <c r="N52" s="88">
        <f t="shared" si="10"/>
        <v>10128.846</v>
      </c>
      <c r="O52" s="88">
        <f t="shared" si="10"/>
        <v>10007.248000000001</v>
      </c>
      <c r="P52" s="88">
        <f t="shared" si="10"/>
        <v>9645.5609999999997</v>
      </c>
      <c r="Q52" s="88">
        <f t="shared" si="10"/>
        <v>9687.732</v>
      </c>
      <c r="R52" s="88">
        <f t="shared" si="10"/>
        <v>9406.4230000000025</v>
      </c>
      <c r="S52" s="88">
        <f t="shared" si="10"/>
        <v>8974.0910000000003</v>
      </c>
      <c r="T52" s="88">
        <f t="shared" si="10"/>
        <v>8823.0630000000001</v>
      </c>
      <c r="U52" s="88">
        <f t="shared" si="10"/>
        <v>8512.8030000000017</v>
      </c>
      <c r="V52" s="88">
        <f t="shared" si="10"/>
        <v>8449.4329999999991</v>
      </c>
      <c r="W52" s="88">
        <f t="shared" si="10"/>
        <v>8296.7360000000008</v>
      </c>
      <c r="X52" s="88">
        <f t="shared" si="10"/>
        <v>7772.9250000000002</v>
      </c>
      <c r="Y52" s="88">
        <f t="shared" si="10"/>
        <v>7240.0240000000003</v>
      </c>
      <c r="Z52" s="89" t="str">
        <f t="shared" si="10"/>
        <v/>
      </c>
      <c r="AA52" s="104">
        <f>SUM(B52:Z52)</f>
        <v>197365.33800000005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-99.7</v>
      </c>
      <c r="C4" s="18">
        <v>-749.5</v>
      </c>
      <c r="D4" s="18">
        <v>-802.7</v>
      </c>
      <c r="E4" s="18">
        <v>-763.8</v>
      </c>
      <c r="F4" s="18">
        <v>-425</v>
      </c>
      <c r="G4" s="18">
        <v>-73.899999999999977</v>
      </c>
      <c r="H4" s="18">
        <v>-177.8</v>
      </c>
      <c r="I4" s="18">
        <v>172.60000000000002</v>
      </c>
      <c r="J4" s="18">
        <v>719</v>
      </c>
      <c r="K4" s="18">
        <v>560.29999999999995</v>
      </c>
      <c r="L4" s="18">
        <v>759.2</v>
      </c>
      <c r="M4" s="18">
        <v>861.3</v>
      </c>
      <c r="N4" s="18">
        <v>765.9</v>
      </c>
      <c r="O4" s="18">
        <v>718.1</v>
      </c>
      <c r="P4" s="18">
        <v>621.5</v>
      </c>
      <c r="Q4" s="18">
        <v>460.5</v>
      </c>
      <c r="R4" s="18">
        <v>333.20000000000005</v>
      </c>
      <c r="S4" s="18">
        <v>17.600000000000023</v>
      </c>
      <c r="T4" s="18">
        <v>-154.10000000000002</v>
      </c>
      <c r="U4" s="18">
        <v>-277.7</v>
      </c>
      <c r="V4" s="18">
        <v>-334.9</v>
      </c>
      <c r="W4" s="18">
        <v>-195.89999999999998</v>
      </c>
      <c r="X4" s="18">
        <v>-202.8</v>
      </c>
      <c r="Y4" s="18">
        <v>-302.89999999999998</v>
      </c>
      <c r="Z4" s="19"/>
      <c r="AA4" s="111">
        <f>SUM(B4:Z4)</f>
        <v>1428.5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100.1</v>
      </c>
      <c r="C7" s="117">
        <v>97.46</v>
      </c>
      <c r="D7" s="117">
        <v>93.32</v>
      </c>
      <c r="E7" s="117">
        <v>93.79</v>
      </c>
      <c r="F7" s="117">
        <v>95</v>
      </c>
      <c r="G7" s="117">
        <v>99.05</v>
      </c>
      <c r="H7" s="117">
        <v>110.43</v>
      </c>
      <c r="I7" s="117">
        <v>121.29</v>
      </c>
      <c r="J7" s="117">
        <v>128.43</v>
      </c>
      <c r="K7" s="117">
        <v>99.23</v>
      </c>
      <c r="L7" s="117">
        <v>99.61</v>
      </c>
      <c r="M7" s="117">
        <v>99.04</v>
      </c>
      <c r="N7" s="117">
        <v>97.92</v>
      </c>
      <c r="O7" s="117">
        <v>97.95</v>
      </c>
      <c r="P7" s="117">
        <v>99.05</v>
      </c>
      <c r="Q7" s="117">
        <v>124</v>
      </c>
      <c r="R7" s="117">
        <v>130</v>
      </c>
      <c r="S7" s="117">
        <v>115.03</v>
      </c>
      <c r="T7" s="117">
        <v>129.22</v>
      </c>
      <c r="U7" s="117">
        <v>160.09</v>
      </c>
      <c r="V7" s="117">
        <v>212.57</v>
      </c>
      <c r="W7" s="117">
        <v>168.8</v>
      </c>
      <c r="X7" s="117">
        <v>127.82</v>
      </c>
      <c r="Y7" s="117">
        <v>107.62</v>
      </c>
      <c r="Z7" s="118"/>
      <c r="AA7" s="119">
        <f>IF(SUM(B7:Z7)&lt;&gt;0,AVERAGEIF(B7:Z7,"&lt;&gt;"""),"")</f>
        <v>116.95083333333336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286.8</v>
      </c>
      <c r="D13" s="129">
        <v>302.7</v>
      </c>
      <c r="E13" s="129">
        <v>263.8</v>
      </c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853.3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100.8</v>
      </c>
      <c r="C15" s="133">
        <v>462.7</v>
      </c>
      <c r="D15" s="133">
        <v>500</v>
      </c>
      <c r="E15" s="133">
        <v>500</v>
      </c>
      <c r="F15" s="133">
        <v>500</v>
      </c>
      <c r="G15" s="133">
        <v>500</v>
      </c>
      <c r="H15" s="133">
        <v>417.8</v>
      </c>
      <c r="I15" s="133"/>
      <c r="J15" s="133"/>
      <c r="K15" s="133"/>
      <c r="L15" s="133"/>
      <c r="M15" s="133"/>
      <c r="N15" s="133"/>
      <c r="O15" s="133"/>
      <c r="P15" s="133"/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7481.3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100.8</v>
      </c>
      <c r="C16" s="135">
        <f t="shared" si="1"/>
        <v>749.5</v>
      </c>
      <c r="D16" s="135">
        <f t="shared" si="1"/>
        <v>802.7</v>
      </c>
      <c r="E16" s="135">
        <f t="shared" si="1"/>
        <v>763.8</v>
      </c>
      <c r="F16" s="135">
        <f t="shared" si="1"/>
        <v>500</v>
      </c>
      <c r="G16" s="135">
        <f t="shared" si="1"/>
        <v>500</v>
      </c>
      <c r="H16" s="135">
        <f t="shared" si="1"/>
        <v>417.8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500</v>
      </c>
      <c r="Y16" s="135">
        <f t="shared" si="1"/>
        <v>500</v>
      </c>
      <c r="Z16" s="136" t="str">
        <f t="shared" si="1"/>
        <v/>
      </c>
      <c r="AA16" s="90">
        <f t="shared" si="0"/>
        <v>8334.6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1.1000000000000001</v>
      </c>
      <c r="C21" s="129"/>
      <c r="D21" s="129"/>
      <c r="E21" s="129"/>
      <c r="F21" s="129">
        <v>75</v>
      </c>
      <c r="G21" s="129">
        <v>426.1</v>
      </c>
      <c r="H21" s="129">
        <v>240</v>
      </c>
      <c r="I21" s="129">
        <v>66.7</v>
      </c>
      <c r="J21" s="129">
        <v>219</v>
      </c>
      <c r="K21" s="129">
        <v>60.3</v>
      </c>
      <c r="L21" s="129">
        <v>259.2</v>
      </c>
      <c r="M21" s="129">
        <v>361.3</v>
      </c>
      <c r="N21" s="129">
        <v>265.89999999999998</v>
      </c>
      <c r="O21" s="129">
        <v>218.1</v>
      </c>
      <c r="P21" s="129">
        <v>121.5</v>
      </c>
      <c r="Q21" s="129">
        <v>960.5</v>
      </c>
      <c r="R21" s="129">
        <v>833.2</v>
      </c>
      <c r="S21" s="129">
        <v>517.6</v>
      </c>
      <c r="T21" s="129">
        <v>345.9</v>
      </c>
      <c r="U21" s="129">
        <v>222.3</v>
      </c>
      <c r="V21" s="129">
        <v>165.1</v>
      </c>
      <c r="W21" s="129">
        <v>304.10000000000002</v>
      </c>
      <c r="X21" s="129">
        <v>297.2</v>
      </c>
      <c r="Y21" s="130">
        <v>197.1</v>
      </c>
      <c r="Z21" s="131"/>
      <c r="AA21" s="132">
        <f t="shared" si="2"/>
        <v>6157.2000000000007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>
        <v>105.9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3605.9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1.1000000000000001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75</v>
      </c>
      <c r="G24" s="135">
        <f t="shared" si="3"/>
        <v>426.1</v>
      </c>
      <c r="H24" s="135">
        <f t="shared" si="3"/>
        <v>240</v>
      </c>
      <c r="I24" s="135">
        <f t="shared" si="3"/>
        <v>172.60000000000002</v>
      </c>
      <c r="J24" s="135">
        <f t="shared" si="3"/>
        <v>719</v>
      </c>
      <c r="K24" s="135">
        <f t="shared" si="3"/>
        <v>560.29999999999995</v>
      </c>
      <c r="L24" s="135">
        <f t="shared" si="3"/>
        <v>759.2</v>
      </c>
      <c r="M24" s="135">
        <f t="shared" si="3"/>
        <v>861.3</v>
      </c>
      <c r="N24" s="135">
        <f t="shared" si="3"/>
        <v>765.9</v>
      </c>
      <c r="O24" s="135">
        <f t="shared" si="3"/>
        <v>718.1</v>
      </c>
      <c r="P24" s="135">
        <f t="shared" si="3"/>
        <v>621.5</v>
      </c>
      <c r="Q24" s="135">
        <f t="shared" si="3"/>
        <v>960.5</v>
      </c>
      <c r="R24" s="135">
        <f t="shared" si="3"/>
        <v>833.2</v>
      </c>
      <c r="S24" s="135">
        <f t="shared" si="3"/>
        <v>517.6</v>
      </c>
      <c r="T24" s="135">
        <f t="shared" si="3"/>
        <v>345.9</v>
      </c>
      <c r="U24" s="135">
        <f t="shared" si="3"/>
        <v>222.3</v>
      </c>
      <c r="V24" s="135">
        <f t="shared" si="3"/>
        <v>165.1</v>
      </c>
      <c r="W24" s="135">
        <f t="shared" si="3"/>
        <v>304.10000000000002</v>
      </c>
      <c r="X24" s="135">
        <f t="shared" si="3"/>
        <v>297.2</v>
      </c>
      <c r="Y24" s="135">
        <f t="shared" si="3"/>
        <v>197.1</v>
      </c>
      <c r="Z24" s="136" t="str">
        <f t="shared" si="3"/>
        <v/>
      </c>
      <c r="AA24" s="90">
        <f t="shared" si="2"/>
        <v>9763.1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2024-07-02T11:06:26Z</dcterms:created>
  <dcterms:modified xsi:type="dcterms:W3CDTF">2024-07-02T11:06:27Z</dcterms:modified>
</cp:coreProperties>
</file>