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<sst xmlns="http://schemas.openxmlformats.org/spreadsheetml/2006/main" count="119" uniqueCount="54">
  <si>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01/07/2024 14:16:11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</si>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</sst>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D88-41AD-AA46-CF44548EB49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D88-41AD-AA46-CF44548EB49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7D88-41AD-AA46-CF44548EB49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7D88-41AD-AA46-CF44548EB49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D88-41AD-AA46-CF44548EB49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D88-41AD-AA46-CF44548EB49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D88-41AD-AA46-CF44548EB49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453</c:v>
                </c:pt>
                <c:pt idx="1">
                  <c:v>453</c:v>
                </c:pt>
                <c:pt idx="2">
                  <c:v>302</c:v>
                </c:pt>
                <c:pt idx="3">
                  <c:v>302</c:v>
                </c:pt>
                <c:pt idx="4">
                  <c:v>302</c:v>
                </c:pt>
                <c:pt idx="5">
                  <c:v>302</c:v>
                </c:pt>
                <c:pt idx="6">
                  <c:v>302</c:v>
                </c:pt>
                <c:pt idx="7">
                  <c:v>302</c:v>
                </c:pt>
                <c:pt idx="8">
                  <c:v>302</c:v>
                </c:pt>
                <c:pt idx="9">
                  <c:v>302</c:v>
                </c:pt>
                <c:pt idx="10">
                  <c:v>302</c:v>
                </c:pt>
                <c:pt idx="11">
                  <c:v>302</c:v>
                </c:pt>
                <c:pt idx="12">
                  <c:v>302</c:v>
                </c:pt>
                <c:pt idx="13">
                  <c:v>302</c:v>
                </c:pt>
                <c:pt idx="14">
                  <c:v>302</c:v>
                </c:pt>
                <c:pt idx="15">
                  <c:v>302</c:v>
                </c:pt>
                <c:pt idx="16">
                  <c:v>302</c:v>
                </c:pt>
                <c:pt idx="17">
                  <c:v>302</c:v>
                </c:pt>
                <c:pt idx="18">
                  <c:v>302</c:v>
                </c:pt>
                <c:pt idx="19">
                  <c:v>302</c:v>
                </c:pt>
                <c:pt idx="20">
                  <c:v>302</c:v>
                </c:pt>
                <c:pt idx="21">
                  <c:v>302</c:v>
                </c:pt>
                <c:pt idx="22">
                  <c:v>302</c:v>
                </c:pt>
                <c:pt idx="23">
                  <c:v>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D88-41AD-AA46-CF44548EB49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160</c:v>
                </c:pt>
                <c:pt idx="1">
                  <c:v>140</c:v>
                </c:pt>
                <c:pt idx="2">
                  <c:v>132</c:v>
                </c:pt>
                <c:pt idx="3">
                  <c:v>126</c:v>
                </c:pt>
                <c:pt idx="4">
                  <c:v>126</c:v>
                </c:pt>
                <c:pt idx="5">
                  <c:v>144</c:v>
                </c:pt>
                <c:pt idx="6">
                  <c:v>200</c:v>
                </c:pt>
                <c:pt idx="7">
                  <c:v>259</c:v>
                </c:pt>
                <c:pt idx="8">
                  <c:v>296</c:v>
                </c:pt>
                <c:pt idx="9">
                  <c:v>312</c:v>
                </c:pt>
                <c:pt idx="10">
                  <c:v>308</c:v>
                </c:pt>
                <c:pt idx="11">
                  <c:v>320</c:v>
                </c:pt>
                <c:pt idx="12">
                  <c:v>332</c:v>
                </c:pt>
                <c:pt idx="13">
                  <c:v>330</c:v>
                </c:pt>
                <c:pt idx="14">
                  <c:v>321</c:v>
                </c:pt>
                <c:pt idx="15">
                  <c:v>334</c:v>
                </c:pt>
                <c:pt idx="16">
                  <c:v>363</c:v>
                </c:pt>
                <c:pt idx="17">
                  <c:v>400</c:v>
                </c:pt>
                <c:pt idx="18">
                  <c:v>427</c:v>
                </c:pt>
                <c:pt idx="19">
                  <c:v>424</c:v>
                </c:pt>
                <c:pt idx="20">
                  <c:v>396</c:v>
                </c:pt>
                <c:pt idx="21">
                  <c:v>368</c:v>
                </c:pt>
                <c:pt idx="22">
                  <c:v>327</c:v>
                </c:pt>
                <c:pt idx="23">
                  <c:v>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D88-41AD-AA46-CF44548EB49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4063.5540000000001</c:v>
                </c:pt>
                <c:pt idx="1">
                  <c:v>3794.1019999999999</c:v>
                </c:pt>
                <c:pt idx="2">
                  <c:v>3548.5149999999999</c:v>
                </c:pt>
                <c:pt idx="3">
                  <c:v>3164.1770000000001</c:v>
                </c:pt>
                <c:pt idx="4">
                  <c:v>3156.7489999999998</c:v>
                </c:pt>
                <c:pt idx="5">
                  <c:v>3579.24</c:v>
                </c:pt>
                <c:pt idx="6">
                  <c:v>3643.674</c:v>
                </c:pt>
                <c:pt idx="7">
                  <c:v>3536.1320000000001</c:v>
                </c:pt>
                <c:pt idx="8">
                  <c:v>3472.4940000000001</c:v>
                </c:pt>
                <c:pt idx="9">
                  <c:v>3170.2990000000004</c:v>
                </c:pt>
                <c:pt idx="10">
                  <c:v>2797.3589999999999</c:v>
                </c:pt>
                <c:pt idx="11">
                  <c:v>2802.94</c:v>
                </c:pt>
                <c:pt idx="12">
                  <c:v>2809.4490000000001</c:v>
                </c:pt>
                <c:pt idx="13">
                  <c:v>2777.5350000000003</c:v>
                </c:pt>
                <c:pt idx="14">
                  <c:v>2954.6880000000001</c:v>
                </c:pt>
                <c:pt idx="15">
                  <c:v>3254.6840000000002</c:v>
                </c:pt>
                <c:pt idx="16">
                  <c:v>3627.605</c:v>
                </c:pt>
                <c:pt idx="17">
                  <c:v>3606.203</c:v>
                </c:pt>
                <c:pt idx="18">
                  <c:v>3549.7759999999998</c:v>
                </c:pt>
                <c:pt idx="19">
                  <c:v>3557.8630000000003</c:v>
                </c:pt>
                <c:pt idx="20">
                  <c:v>3602.67</c:v>
                </c:pt>
                <c:pt idx="21">
                  <c:v>3620.5</c:v>
                </c:pt>
                <c:pt idx="22">
                  <c:v>3648.1930000000002</c:v>
                </c:pt>
                <c:pt idx="23">
                  <c:v>3735.1460000000002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D88-41AD-AA46-CF44548EB49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1355</c:v>
                </c:pt>
                <c:pt idx="1">
                  <c:v>1426.2</c:v>
                </c:pt>
                <c:pt idx="2">
                  <c:v>1660</c:v>
                </c:pt>
                <c:pt idx="3">
                  <c:v>1795</c:v>
                </c:pt>
                <c:pt idx="4">
                  <c:v>1540.6999999999998</c:v>
                </c:pt>
                <c:pt idx="5">
                  <c:v>1174.3</c:v>
                </c:pt>
                <c:pt idx="6">
                  <c:v>1201.4000000000001</c:v>
                </c:pt>
                <c:pt idx="7">
                  <c:v>1032.4000000000001</c:v>
                </c:pt>
                <c:pt idx="8">
                  <c:v>1367.2</c:v>
                </c:pt>
                <c:pt idx="9">
                  <c:v>1391.5</c:v>
                </c:pt>
                <c:pt idx="10">
                  <c:v>1523.3</c:v>
                </c:pt>
                <c:pt idx="11">
                  <c:v>1562</c:v>
                </c:pt>
                <c:pt idx="12">
                  <c:v>1578</c:v>
                </c:pt>
                <c:pt idx="13">
                  <c:v>1561</c:v>
                </c:pt>
                <c:pt idx="14">
                  <c:v>1309.9000000000001</c:v>
                </c:pt>
                <c:pt idx="15">
                  <c:v>853.9</c:v>
                </c:pt>
                <c:pt idx="16">
                  <c:v>840.3</c:v>
                </c:pt>
                <c:pt idx="17">
                  <c:v>919.5</c:v>
                </c:pt>
                <c:pt idx="18">
                  <c:v>1197.5</c:v>
                </c:pt>
                <c:pt idx="19">
                  <c:v>1210.6999999999998</c:v>
                </c:pt>
                <c:pt idx="20">
                  <c:v>1160</c:v>
                </c:pt>
                <c:pt idx="21">
                  <c:v>1093.5</c:v>
                </c:pt>
                <c:pt idx="22">
                  <c:v>1091</c:v>
                </c:pt>
                <c:pt idx="23">
                  <c:v>680.4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D88-41AD-AA46-CF44548EB49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507.1099999999999</c:v>
                </c:pt>
                <c:pt idx="1">
                  <c:v>518.81400000000008</c:v>
                </c:pt>
                <c:pt idx="2">
                  <c:v>521.62599999999998</c:v>
                </c:pt>
                <c:pt idx="3">
                  <c:v>521.1350000000001</c:v>
                </c:pt>
                <c:pt idx="4">
                  <c:v>531.62400000000002</c:v>
                </c:pt>
                <c:pt idx="5">
                  <c:v>604.51400000000012</c:v>
                </c:pt>
                <c:pt idx="6">
                  <c:v>1013.7049999999999</c:v>
                </c:pt>
                <c:pt idx="7">
                  <c:v>1965.7879999999996</c:v>
                </c:pt>
                <c:pt idx="8">
                  <c:v>3071.4550000000008</c:v>
                </c:pt>
                <c:pt idx="9">
                  <c:v>4003.3660000000009</c:v>
                </c:pt>
                <c:pt idx="10">
                  <c:v>4662.5439999999999</c:v>
                </c:pt>
                <c:pt idx="11">
                  <c:v>5025.0119999999997</c:v>
                </c:pt>
                <c:pt idx="12">
                  <c:v>5135.9759999999997</c:v>
                </c:pt>
                <c:pt idx="13">
                  <c:v>5094.9069999999983</c:v>
                </c:pt>
                <c:pt idx="14">
                  <c:v>4780.6890000000003</c:v>
                </c:pt>
                <c:pt idx="15">
                  <c:v>4248.7210000000014</c:v>
                </c:pt>
                <c:pt idx="16">
                  <c:v>3596.2030000000004</c:v>
                </c:pt>
                <c:pt idx="17">
                  <c:v>2772.0960000000009</c:v>
                </c:pt>
                <c:pt idx="18">
                  <c:v>2075.9899999999998</c:v>
                </c:pt>
                <c:pt idx="19">
                  <c:v>1717.7240000000004</c:v>
                </c:pt>
                <c:pt idx="20">
                  <c:v>1681.7699999999998</c:v>
                </c:pt>
                <c:pt idx="21">
                  <c:v>1674.1489999999997</c:v>
                </c:pt>
                <c:pt idx="22">
                  <c:v>1570.3719999999998</c:v>
                </c:pt>
                <c:pt idx="23">
                  <c:v>1425.3530000000001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D88-41AD-AA46-CF44548EB49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115</c:v>
                </c:pt>
                <c:pt idx="1">
                  <c:v>114</c:v>
                </c:pt>
                <c:pt idx="2">
                  <c:v>112</c:v>
                </c:pt>
                <c:pt idx="3">
                  <c:v>112</c:v>
                </c:pt>
                <c:pt idx="4">
                  <c:v>110</c:v>
                </c:pt>
                <c:pt idx="5">
                  <c:v>107</c:v>
                </c:pt>
                <c:pt idx="6">
                  <c:v>107</c:v>
                </c:pt>
                <c:pt idx="7">
                  <c:v>113</c:v>
                </c:pt>
                <c:pt idx="8">
                  <c:v>124</c:v>
                </c:pt>
                <c:pt idx="9">
                  <c:v>137</c:v>
                </c:pt>
                <c:pt idx="10">
                  <c:v>143</c:v>
                </c:pt>
                <c:pt idx="11">
                  <c:v>141</c:v>
                </c:pt>
                <c:pt idx="12">
                  <c:v>135</c:v>
                </c:pt>
                <c:pt idx="13">
                  <c:v>125</c:v>
                </c:pt>
                <c:pt idx="14">
                  <c:v>109</c:v>
                </c:pt>
                <c:pt idx="15">
                  <c:v>89</c:v>
                </c:pt>
                <c:pt idx="16">
                  <c:v>65</c:v>
                </c:pt>
                <c:pt idx="17">
                  <c:v>42</c:v>
                </c:pt>
                <c:pt idx="18">
                  <c:v>23</c:v>
                </c:pt>
                <c:pt idx="19">
                  <c:v>16</c:v>
                </c:pt>
                <c:pt idx="20">
                  <c:v>14</c:v>
                </c:pt>
                <c:pt idx="21">
                  <c:v>12</c:v>
                </c:pt>
                <c:pt idx="22">
                  <c:v>13</c:v>
                </c:pt>
                <c:pt idx="23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D88-41AD-AA46-CF44548EB49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102</c:v>
                </c:pt>
                <c:pt idx="1">
                  <c:v>76</c:v>
                </c:pt>
                <c:pt idx="2">
                  <c:v>76</c:v>
                </c:pt>
                <c:pt idx="3">
                  <c:v>76</c:v>
                </c:pt>
                <c:pt idx="4">
                  <c:v>342</c:v>
                </c:pt>
                <c:pt idx="5">
                  <c:v>435</c:v>
                </c:pt>
                <c:pt idx="6">
                  <c:v>516</c:v>
                </c:pt>
                <c:pt idx="7">
                  <c:v>501</c:v>
                </c:pt>
                <c:pt idx="8">
                  <c:v>242</c:v>
                </c:pt>
                <c:pt idx="9">
                  <c:v>90</c:v>
                </c:pt>
                <c:pt idx="10">
                  <c:v>73</c:v>
                </c:pt>
                <c:pt idx="11">
                  <c:v>73</c:v>
                </c:pt>
                <c:pt idx="12">
                  <c:v>60</c:v>
                </c:pt>
                <c:pt idx="13">
                  <c:v>60</c:v>
                </c:pt>
                <c:pt idx="14">
                  <c:v>76</c:v>
                </c:pt>
                <c:pt idx="15">
                  <c:v>76</c:v>
                </c:pt>
                <c:pt idx="16">
                  <c:v>147</c:v>
                </c:pt>
                <c:pt idx="17">
                  <c:v>877</c:v>
                </c:pt>
                <c:pt idx="18">
                  <c:v>1095</c:v>
                </c:pt>
                <c:pt idx="19">
                  <c:v>1221</c:v>
                </c:pt>
                <c:pt idx="20">
                  <c:v>1246</c:v>
                </c:pt>
                <c:pt idx="21">
                  <c:v>1179</c:v>
                </c:pt>
                <c:pt idx="22">
                  <c:v>1082</c:v>
                </c:pt>
                <c:pt idx="23">
                  <c:v>862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D88-41AD-AA46-CF44548EB4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107.2</c:v>
                </c:pt>
                <c:pt idx="1">
                  <c:v>106.91</c:v>
                </c:pt>
                <c:pt idx="2">
                  <c:v>99.84</c:v>
                </c:pt>
                <c:pt idx="3">
                  <c:v>95.52</c:v>
                </c:pt>
                <c:pt idx="4">
                  <c:v>95.23</c:v>
                </c:pt>
                <c:pt idx="5">
                  <c:v>100.56</c:v>
                </c:pt>
                <c:pt idx="6">
                  <c:v>122.79</c:v>
                </c:pt>
                <c:pt idx="7">
                  <c:v>111.33</c:v>
                </c:pt>
                <c:pt idx="8">
                  <c:v>107.43</c:v>
                </c:pt>
                <c:pt idx="9">
                  <c:v>98.59</c:v>
                </c:pt>
                <c:pt idx="10">
                  <c:v>86.83</c:v>
                </c:pt>
                <c:pt idx="11">
                  <c:v>87.3</c:v>
                </c:pt>
                <c:pt idx="12">
                  <c:v>87.62</c:v>
                </c:pt>
                <c:pt idx="13">
                  <c:v>87.23</c:v>
                </c:pt>
                <c:pt idx="14">
                  <c:v>90</c:v>
                </c:pt>
                <c:pt idx="15">
                  <c:v>98.22</c:v>
                </c:pt>
                <c:pt idx="16">
                  <c:v>103</c:v>
                </c:pt>
                <c:pt idx="17">
                  <c:v>105.11</c:v>
                </c:pt>
                <c:pt idx="18">
                  <c:v>107.81</c:v>
                </c:pt>
                <c:pt idx="19">
                  <c:v>130.15</c:v>
                </c:pt>
                <c:pt idx="20">
                  <c:v>171.24</c:v>
                </c:pt>
                <c:pt idx="21">
                  <c:v>120.19</c:v>
                </c:pt>
                <c:pt idx="22">
                  <c:v>114.05</c:v>
                </c:pt>
                <c:pt idx="23">
                  <c:v>106.91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D88-41AD-AA46-CF44548EB4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180</c:v>
                </c:pt>
                <c:pt idx="1">
                  <c:v>142</c:v>
                </c:pt>
                <c:pt idx="2">
                  <c:v>132.5</c:v>
                </c:pt>
                <c:pt idx="3">
                  <c:v>135</c:v>
                </c:pt>
                <c:pt idx="4">
                  <c:v>147.5</c:v>
                </c:pt>
                <c:pt idx="5">
                  <c:v>170</c:v>
                </c:pt>
                <c:pt idx="6">
                  <c:v>179.5</c:v>
                </c:pt>
                <c:pt idx="7">
                  <c:v>173.5</c:v>
                </c:pt>
                <c:pt idx="8">
                  <c:v>150</c:v>
                </c:pt>
                <c:pt idx="9">
                  <c:v>166</c:v>
                </c:pt>
                <c:pt idx="10">
                  <c:v>154.5</c:v>
                </c:pt>
                <c:pt idx="11">
                  <c:v>128.5</c:v>
                </c:pt>
                <c:pt idx="12">
                  <c:v>126</c:v>
                </c:pt>
                <c:pt idx="13">
                  <c:v>134.5</c:v>
                </c:pt>
                <c:pt idx="14">
                  <c:v>134.5</c:v>
                </c:pt>
                <c:pt idx="15">
                  <c:v>176</c:v>
                </c:pt>
                <c:pt idx="16">
                  <c:v>197</c:v>
                </c:pt>
                <c:pt idx="17">
                  <c:v>228.5</c:v>
                </c:pt>
                <c:pt idx="18">
                  <c:v>209.5</c:v>
                </c:pt>
                <c:pt idx="19">
                  <c:v>184.5</c:v>
                </c:pt>
                <c:pt idx="20">
                  <c:v>188.5</c:v>
                </c:pt>
                <c:pt idx="21">
                  <c:v>157.5</c:v>
                </c:pt>
                <c:pt idx="22">
                  <c:v>147</c:v>
                </c:pt>
                <c:pt idx="23">
                  <c:v>127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BD-4F0F-AD9D-A7B27F37E20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782.101</c:v>
                </c:pt>
                <c:pt idx="1">
                  <c:v>835.923</c:v>
                </c:pt>
                <c:pt idx="2">
                  <c:v>831.36099999999999</c:v>
                </c:pt>
                <c:pt idx="3">
                  <c:v>839.88400000000001</c:v>
                </c:pt>
                <c:pt idx="4">
                  <c:v>854.85500000000002</c:v>
                </c:pt>
                <c:pt idx="5">
                  <c:v>903.40800000000002</c:v>
                </c:pt>
                <c:pt idx="6">
                  <c:v>887.46300000000008</c:v>
                </c:pt>
                <c:pt idx="7">
                  <c:v>839.59100000000001</c:v>
                </c:pt>
                <c:pt idx="8">
                  <c:v>826.76099999999997</c:v>
                </c:pt>
                <c:pt idx="9">
                  <c:v>804.90899999999999</c:v>
                </c:pt>
                <c:pt idx="10">
                  <c:v>810.24599999999998</c:v>
                </c:pt>
                <c:pt idx="11">
                  <c:v>886.56400000000008</c:v>
                </c:pt>
                <c:pt idx="12">
                  <c:v>823.11599999999999</c:v>
                </c:pt>
                <c:pt idx="13">
                  <c:v>757.90500000000009</c:v>
                </c:pt>
                <c:pt idx="14">
                  <c:v>742.94699999999989</c:v>
                </c:pt>
                <c:pt idx="15">
                  <c:v>715.52499999999998</c:v>
                </c:pt>
                <c:pt idx="16">
                  <c:v>714.89400000000001</c:v>
                </c:pt>
                <c:pt idx="17">
                  <c:v>723</c:v>
                </c:pt>
                <c:pt idx="18">
                  <c:v>700.0379999999999</c:v>
                </c:pt>
                <c:pt idx="19">
                  <c:v>689.03600000000006</c:v>
                </c:pt>
                <c:pt idx="20">
                  <c:v>688.84999999999991</c:v>
                </c:pt>
                <c:pt idx="21">
                  <c:v>690.80200000000002</c:v>
                </c:pt>
                <c:pt idx="22">
                  <c:v>715.56100000000004</c:v>
                </c:pt>
                <c:pt idx="23">
                  <c:v>797.77900000000011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3BD-4F0F-AD9D-A7B27F37E20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1379.5520000000004</c:v>
                </c:pt>
                <c:pt idx="1">
                  <c:v>1348.1020000000001</c:v>
                </c:pt>
                <c:pt idx="2">
                  <c:v>1342.3850000000002</c:v>
                </c:pt>
                <c:pt idx="3">
                  <c:v>1338.9250000000002</c:v>
                </c:pt>
                <c:pt idx="4">
                  <c:v>1376.7480000000003</c:v>
                </c:pt>
                <c:pt idx="5">
                  <c:v>1493.607</c:v>
                </c:pt>
                <c:pt idx="6">
                  <c:v>1725.8779999999999</c:v>
                </c:pt>
                <c:pt idx="7">
                  <c:v>1908.7649999999999</c:v>
                </c:pt>
                <c:pt idx="8">
                  <c:v>2018.4289999999999</c:v>
                </c:pt>
                <c:pt idx="9">
                  <c:v>2068.7640000000001</c:v>
                </c:pt>
                <c:pt idx="10">
                  <c:v>2095.6470000000004</c:v>
                </c:pt>
                <c:pt idx="11">
                  <c:v>2117.5450000000001</c:v>
                </c:pt>
                <c:pt idx="12">
                  <c:v>2130.7410000000004</c:v>
                </c:pt>
                <c:pt idx="13">
                  <c:v>2109.5220000000004</c:v>
                </c:pt>
                <c:pt idx="14">
                  <c:v>2070.7259999999997</c:v>
                </c:pt>
                <c:pt idx="15">
                  <c:v>1995.2249999999999</c:v>
                </c:pt>
                <c:pt idx="16">
                  <c:v>1963.3640000000003</c:v>
                </c:pt>
                <c:pt idx="17">
                  <c:v>1910.5479999999998</c:v>
                </c:pt>
                <c:pt idx="18">
                  <c:v>1853.8299999999997</c:v>
                </c:pt>
                <c:pt idx="19">
                  <c:v>1774.7659999999998</c:v>
                </c:pt>
                <c:pt idx="20">
                  <c:v>1674.21</c:v>
                </c:pt>
                <c:pt idx="21">
                  <c:v>1525.0070000000001</c:v>
                </c:pt>
                <c:pt idx="22">
                  <c:v>1445.1789999999999</c:v>
                </c:pt>
                <c:pt idx="23">
                  <c:v>1407.8540000000003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3BD-4F0F-AD9D-A7B27F37E20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3961.9919999999997</c:v>
                </c:pt>
                <c:pt idx="1">
                  <c:v>3667.2939999999999</c:v>
                </c:pt>
                <c:pt idx="2">
                  <c:v>3493.9539999999997</c:v>
                </c:pt>
                <c:pt idx="3">
                  <c:v>3372.5169999999989</c:v>
                </c:pt>
                <c:pt idx="4">
                  <c:v>3316.9379999999996</c:v>
                </c:pt>
                <c:pt idx="5">
                  <c:v>3351.7269999999994</c:v>
                </c:pt>
                <c:pt idx="6">
                  <c:v>3686.4539999999997</c:v>
                </c:pt>
                <c:pt idx="7">
                  <c:v>4233.4669999999996</c:v>
                </c:pt>
                <c:pt idx="8">
                  <c:v>4767.9449999999997</c:v>
                </c:pt>
                <c:pt idx="9">
                  <c:v>5215.4580000000014</c:v>
                </c:pt>
                <c:pt idx="10">
                  <c:v>5563.7830000000004</c:v>
                </c:pt>
                <c:pt idx="11">
                  <c:v>5853.3430000000008</c:v>
                </c:pt>
                <c:pt idx="12">
                  <c:v>6043.5680000000002</c:v>
                </c:pt>
                <c:pt idx="13">
                  <c:v>6015.5150000000012</c:v>
                </c:pt>
                <c:pt idx="14">
                  <c:v>5814.8970000000008</c:v>
                </c:pt>
                <c:pt idx="15">
                  <c:v>5559.6419999999998</c:v>
                </c:pt>
                <c:pt idx="16">
                  <c:v>5421.8730000000014</c:v>
                </c:pt>
                <c:pt idx="17">
                  <c:v>5352.7040000000006</c:v>
                </c:pt>
                <c:pt idx="18">
                  <c:v>5251.0810000000001</c:v>
                </c:pt>
                <c:pt idx="19">
                  <c:v>5133.5219999999999</c:v>
                </c:pt>
                <c:pt idx="20">
                  <c:v>5137.5269999999991</c:v>
                </c:pt>
                <c:pt idx="21">
                  <c:v>5002.9220000000005</c:v>
                </c:pt>
                <c:pt idx="22">
                  <c:v>4694.25</c:v>
                </c:pt>
                <c:pt idx="23">
                  <c:v>4254.6379999999999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3BD-4F0F-AD9D-A7B27F37E20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425</c:v>
                </c:pt>
                <c:pt idx="1">
                  <c:v>404.00000000000006</c:v>
                </c:pt>
                <c:pt idx="2">
                  <c:v>390</c:v>
                </c:pt>
                <c:pt idx="3">
                  <c:v>383</c:v>
                </c:pt>
                <c:pt idx="4">
                  <c:v>385.99999999999994</c:v>
                </c:pt>
                <c:pt idx="5">
                  <c:v>401</c:v>
                </c:pt>
                <c:pt idx="6">
                  <c:v>457</c:v>
                </c:pt>
                <c:pt idx="7">
                  <c:v>522</c:v>
                </c:pt>
                <c:pt idx="8">
                  <c:v>570</c:v>
                </c:pt>
                <c:pt idx="9">
                  <c:v>599</c:v>
                </c:pt>
                <c:pt idx="10">
                  <c:v>601</c:v>
                </c:pt>
                <c:pt idx="11">
                  <c:v>610.99999999999989</c:v>
                </c:pt>
                <c:pt idx="12">
                  <c:v>617.00000000000011</c:v>
                </c:pt>
                <c:pt idx="13">
                  <c:v>605</c:v>
                </c:pt>
                <c:pt idx="14">
                  <c:v>580</c:v>
                </c:pt>
                <c:pt idx="15">
                  <c:v>572.99999999999989</c:v>
                </c:pt>
                <c:pt idx="16">
                  <c:v>577.99999999999989</c:v>
                </c:pt>
                <c:pt idx="17">
                  <c:v>592</c:v>
                </c:pt>
                <c:pt idx="18">
                  <c:v>600</c:v>
                </c:pt>
                <c:pt idx="19">
                  <c:v>590.00000000000011</c:v>
                </c:pt>
                <c:pt idx="20">
                  <c:v>560</c:v>
                </c:pt>
                <c:pt idx="21">
                  <c:v>530</c:v>
                </c:pt>
                <c:pt idx="22">
                  <c:v>490</c:v>
                </c:pt>
                <c:pt idx="23">
                  <c:v>425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3BD-4F0F-AD9D-A7B27F37E20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3BD-4F0F-AD9D-A7B27F37E20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3BD-4F0F-AD9D-A7B27F37E20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3BD-4F0F-AD9D-A7B27F37E20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3BD-4F0F-AD9D-A7B27F37E20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E3BD-4F0F-AD9D-A7B27F37E20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20</c:v>
                </c:pt>
                <c:pt idx="1">
                  <c:v>117.8</c:v>
                </c:pt>
                <c:pt idx="2">
                  <c:v>154.9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45</c:v>
                </c:pt>
                <c:pt idx="7">
                  <c:v>32</c:v>
                </c:pt>
                <c:pt idx="8">
                  <c:v>542</c:v>
                </c:pt>
                <c:pt idx="9">
                  <c:v>552</c:v>
                </c:pt>
                <c:pt idx="10">
                  <c:v>584</c:v>
                </c:pt>
                <c:pt idx="11">
                  <c:v>629</c:v>
                </c:pt>
                <c:pt idx="12">
                  <c:v>612</c:v>
                </c:pt>
                <c:pt idx="13">
                  <c:v>628</c:v>
                </c:pt>
                <c:pt idx="14">
                  <c:v>510.2</c:v>
                </c:pt>
                <c:pt idx="15">
                  <c:v>139</c:v>
                </c:pt>
                <c:pt idx="16">
                  <c:v>66</c:v>
                </c:pt>
                <c:pt idx="17">
                  <c:v>112</c:v>
                </c:pt>
                <c:pt idx="18">
                  <c:v>52</c:v>
                </c:pt>
                <c:pt idx="19">
                  <c:v>71</c:v>
                </c:pt>
                <c:pt idx="20">
                  <c:v>146.4</c:v>
                </c:pt>
                <c:pt idx="21">
                  <c:v>336</c:v>
                </c:pt>
                <c:pt idx="22">
                  <c:v>534.6</c:v>
                </c:pt>
                <c:pt idx="23">
                  <c:v>260.7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3BD-4F0F-AD9D-A7B27F37E20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6.34</c:v>
                </c:pt>
                <c:pt idx="6">
                  <c:v>2.516</c:v>
                </c:pt>
                <c:pt idx="18">
                  <c:v>3.8980000000000001</c:v>
                </c:pt>
                <c:pt idx="19">
                  <c:v>6.5250000000000004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3BD-4F0F-AD9D-A7B27F37E20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3BD-4F0F-AD9D-A7B27F37E20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3BD-4F0F-AD9D-A7B27F37E2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107.2</c:v>
                </c:pt>
                <c:pt idx="1">
                  <c:v>106.91</c:v>
                </c:pt>
                <c:pt idx="2">
                  <c:v>99.84</c:v>
                </c:pt>
                <c:pt idx="3">
                  <c:v>95.52</c:v>
                </c:pt>
                <c:pt idx="4">
                  <c:v>95.23</c:v>
                </c:pt>
                <c:pt idx="5">
                  <c:v>100.56</c:v>
                </c:pt>
                <c:pt idx="6">
                  <c:v>122.79</c:v>
                </c:pt>
                <c:pt idx="7">
                  <c:v>111.33</c:v>
                </c:pt>
                <c:pt idx="8">
                  <c:v>107.43</c:v>
                </c:pt>
                <c:pt idx="9">
                  <c:v>98.59</c:v>
                </c:pt>
                <c:pt idx="10">
                  <c:v>86.83</c:v>
                </c:pt>
                <c:pt idx="11">
                  <c:v>87.3</c:v>
                </c:pt>
                <c:pt idx="12">
                  <c:v>87.62</c:v>
                </c:pt>
                <c:pt idx="13">
                  <c:v>87.23</c:v>
                </c:pt>
                <c:pt idx="14">
                  <c:v>90</c:v>
                </c:pt>
                <c:pt idx="15">
                  <c:v>98.22</c:v>
                </c:pt>
                <c:pt idx="16">
                  <c:v>103</c:v>
                </c:pt>
                <c:pt idx="17">
                  <c:v>105.11</c:v>
                </c:pt>
                <c:pt idx="18">
                  <c:v>107.81</c:v>
                </c:pt>
                <c:pt idx="19">
                  <c:v>130.15</c:v>
                </c:pt>
                <c:pt idx="20">
                  <c:v>171.24</c:v>
                </c:pt>
                <c:pt idx="21">
                  <c:v>120.19</c:v>
                </c:pt>
                <c:pt idx="22">
                  <c:v>114.05</c:v>
                </c:pt>
                <c:pt idx="23">
                  <c:v>106.91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3BD-4F0F-AD9D-A7B27F37E2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6755.6639999999989</v>
      </c>
      <c r="C4" s="18">
        <v>6522.1160000000018</v>
      </c>
      <c r="D4" s="18">
        <v>6352.1410000000014</v>
      </c>
      <c r="E4" s="18">
        <v>6096.311999999999</v>
      </c>
      <c r="F4" s="18">
        <v>6109.0730000000012</v>
      </c>
      <c r="G4" s="18">
        <v>6346.0540000000001</v>
      </c>
      <c r="H4" s="18">
        <v>6983.7790000000023</v>
      </c>
      <c r="I4" s="18">
        <v>7709.3200000000006</v>
      </c>
      <c r="J4" s="18">
        <v>8875.1489999999994</v>
      </c>
      <c r="K4" s="18">
        <v>9406.1649999999991</v>
      </c>
      <c r="L4" s="18">
        <v>9809.2029999999995</v>
      </c>
      <c r="M4" s="18">
        <v>10225.952000000003</v>
      </c>
      <c r="N4" s="18">
        <v>10352.424999999997</v>
      </c>
      <c r="O4" s="18">
        <v>10250.442000000003</v>
      </c>
      <c r="P4" s="18">
        <v>9853.2770000000019</v>
      </c>
      <c r="Q4" s="18">
        <v>9158.3050000000039</v>
      </c>
      <c r="R4" s="18">
        <v>8941.1080000000002</v>
      </c>
      <c r="S4" s="18">
        <v>8918.7990000000027</v>
      </c>
      <c r="T4" s="18">
        <v>8670.2660000000033</v>
      </c>
      <c r="U4" s="18">
        <v>8449.2869999999984</v>
      </c>
      <c r="V4" s="18">
        <v>8402.44</v>
      </c>
      <c r="W4" s="18">
        <v>8249.1489999999994</v>
      </c>
      <c r="X4" s="18">
        <v>8033.5650000000023</v>
      </c>
      <c r="Y4" s="18">
        <v>7279.8990000000013</v>
      </c>
      <c r="Z4" s="19"/>
      <c r="AA4" s="20">
        <f>SUM(B4:Z4)</f>
        <v>197749.89000000004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107.2</v>
      </c>
      <c r="C7" s="28">
        <v>106.91</v>
      </c>
      <c r="D7" s="28">
        <v>99.84</v>
      </c>
      <c r="E7" s="28">
        <v>95.52</v>
      </c>
      <c r="F7" s="28">
        <v>95.23</v>
      </c>
      <c r="G7" s="28">
        <v>100.56</v>
      </c>
      <c r="H7" s="28">
        <v>122.79</v>
      </c>
      <c r="I7" s="28">
        <v>111.33</v>
      </c>
      <c r="J7" s="28">
        <v>107.43</v>
      </c>
      <c r="K7" s="28">
        <v>98.59</v>
      </c>
      <c r="L7" s="28">
        <v>86.83</v>
      </c>
      <c r="M7" s="28">
        <v>87.3</v>
      </c>
      <c r="N7" s="28">
        <v>87.62</v>
      </c>
      <c r="O7" s="28">
        <v>87.23</v>
      </c>
      <c r="P7" s="28">
        <v>90</v>
      </c>
      <c r="Q7" s="28">
        <v>98.22</v>
      </c>
      <c r="R7" s="28">
        <v>103</v>
      </c>
      <c r="S7" s="28">
        <v>105.11</v>
      </c>
      <c r="T7" s="28">
        <v>107.81</v>
      </c>
      <c r="U7" s="28">
        <v>130.15</v>
      </c>
      <c r="V7" s="28">
        <v>171.24</v>
      </c>
      <c r="W7" s="28">
        <v>120.19</v>
      </c>
      <c r="X7" s="28">
        <v>114.05</v>
      </c>
      <c r="Y7" s="28">
        <v>106.91</v>
      </c>
      <c r="Z7" s="29"/>
      <c r="AA7" s="30">
        <f>IF(SUM(B7:Z7)&lt;&gt;0,AVERAGEIF(B7:Z7,"&lt;&gt;"""),"")</f>
        <v>105.8775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453</v>
      </c>
      <c r="C10" s="42">
        <v>453</v>
      </c>
      <c r="D10" s="42">
        <v>302</v>
      </c>
      <c r="E10" s="42">
        <v>302</v>
      </c>
      <c r="F10" s="42">
        <v>302</v>
      </c>
      <c r="G10" s="42">
        <v>302</v>
      </c>
      <c r="H10" s="42">
        <v>302</v>
      </c>
      <c r="I10" s="42">
        <v>302</v>
      </c>
      <c r="J10" s="42">
        <v>302</v>
      </c>
      <c r="K10" s="42">
        <v>302</v>
      </c>
      <c r="L10" s="42">
        <v>302</v>
      </c>
      <c r="M10" s="42">
        <v>302</v>
      </c>
      <c r="N10" s="42">
        <v>302</v>
      </c>
      <c r="O10" s="42">
        <v>302</v>
      </c>
      <c r="P10" s="42">
        <v>302</v>
      </c>
      <c r="Q10" s="42">
        <v>302</v>
      </c>
      <c r="R10" s="42">
        <v>302</v>
      </c>
      <c r="S10" s="42">
        <v>302</v>
      </c>
      <c r="T10" s="42">
        <v>302</v>
      </c>
      <c r="U10" s="42">
        <v>302</v>
      </c>
      <c r="V10" s="42">
        <v>302</v>
      </c>
      <c r="W10" s="42">
        <v>302</v>
      </c>
      <c r="X10" s="42">
        <v>302</v>
      </c>
      <c r="Y10" s="42">
        <v>302</v>
      </c>
      <c r="Z10" s="43"/>
      <c r="AA10" s="44">
        <f t="shared" ref="AA10:AA15" si="0">SUM(B10:Z10)</f>
        <v>7550</v>
      </c>
    </row>
    <row r="11" spans="1:27" ht="24.95" customHeight="1" x14ac:dyDescent="0.2">
      <c r="A11" s="45" t="s">
        <v>7</v>
      </c>
      <c r="B11" s="46">
        <v>160</v>
      </c>
      <c r="C11" s="47">
        <v>140</v>
      </c>
      <c r="D11" s="47">
        <v>132</v>
      </c>
      <c r="E11" s="47">
        <v>126</v>
      </c>
      <c r="F11" s="47">
        <v>126</v>
      </c>
      <c r="G11" s="47">
        <v>144</v>
      </c>
      <c r="H11" s="47">
        <v>200</v>
      </c>
      <c r="I11" s="47">
        <v>259</v>
      </c>
      <c r="J11" s="47">
        <v>296</v>
      </c>
      <c r="K11" s="47">
        <v>312</v>
      </c>
      <c r="L11" s="47">
        <v>308</v>
      </c>
      <c r="M11" s="47">
        <v>320</v>
      </c>
      <c r="N11" s="47">
        <v>332</v>
      </c>
      <c r="O11" s="47">
        <v>330</v>
      </c>
      <c r="P11" s="47">
        <v>321</v>
      </c>
      <c r="Q11" s="47">
        <v>334</v>
      </c>
      <c r="R11" s="47">
        <v>363</v>
      </c>
      <c r="S11" s="47">
        <v>400</v>
      </c>
      <c r="T11" s="47">
        <v>427</v>
      </c>
      <c r="U11" s="47">
        <v>424</v>
      </c>
      <c r="V11" s="47">
        <v>396</v>
      </c>
      <c r="W11" s="47">
        <v>368</v>
      </c>
      <c r="X11" s="47">
        <v>327</v>
      </c>
      <c r="Y11" s="47">
        <v>261</v>
      </c>
      <c r="Z11" s="48"/>
      <c r="AA11" s="49">
        <f t="shared" si="0"/>
        <v>6806</v>
      </c>
    </row>
    <row r="12" spans="1:27" ht="24.95" customHeight="1" x14ac:dyDescent="0.2">
      <c r="A12" s="50" t="s">
        <v>8</v>
      </c>
      <c r="B12" s="51">
        <v>4063.5540000000001</v>
      </c>
      <c r="C12" s="52">
        <v>3794.1019999999999</v>
      </c>
      <c r="D12" s="52">
        <v>3548.5149999999999</v>
      </c>
      <c r="E12" s="52">
        <v>3164.1770000000001</v>
      </c>
      <c r="F12" s="52">
        <v>3156.7489999999998</v>
      </c>
      <c r="G12" s="52">
        <v>3579.24</v>
      </c>
      <c r="H12" s="52">
        <v>3643.674</v>
      </c>
      <c r="I12" s="52">
        <v>3536.1320000000001</v>
      </c>
      <c r="J12" s="52">
        <v>3472.4940000000001</v>
      </c>
      <c r="K12" s="52">
        <v>3170.2990000000004</v>
      </c>
      <c r="L12" s="52">
        <v>2797.3589999999999</v>
      </c>
      <c r="M12" s="52">
        <v>2802.94</v>
      </c>
      <c r="N12" s="52">
        <v>2809.4490000000001</v>
      </c>
      <c r="O12" s="52">
        <v>2777.5350000000003</v>
      </c>
      <c r="P12" s="52">
        <v>2954.6880000000001</v>
      </c>
      <c r="Q12" s="52">
        <v>3254.6840000000002</v>
      </c>
      <c r="R12" s="52">
        <v>3627.605</v>
      </c>
      <c r="S12" s="52">
        <v>3606.203</v>
      </c>
      <c r="T12" s="52">
        <v>3549.7759999999998</v>
      </c>
      <c r="U12" s="52">
        <v>3557.8630000000003</v>
      </c>
      <c r="V12" s="52">
        <v>3602.67</v>
      </c>
      <c r="W12" s="52">
        <v>3620.5</v>
      </c>
      <c r="X12" s="52">
        <v>3648.1930000000002</v>
      </c>
      <c r="Y12" s="52">
        <v>3735.1460000000002</v>
      </c>
      <c r="Z12" s="53"/>
      <c r="AA12" s="54">
        <f t="shared" si="0"/>
        <v>81473.547000000006</v>
      </c>
    </row>
    <row r="13" spans="1:27" ht="24.95" customHeight="1" x14ac:dyDescent="0.2">
      <c r="A13" s="50" t="s">
        <v>9</v>
      </c>
      <c r="B13" s="51">
        <v>102</v>
      </c>
      <c r="C13" s="52">
        <v>76</v>
      </c>
      <c r="D13" s="52">
        <v>76</v>
      </c>
      <c r="E13" s="52">
        <v>76</v>
      </c>
      <c r="F13" s="52">
        <v>342</v>
      </c>
      <c r="G13" s="52">
        <v>435</v>
      </c>
      <c r="H13" s="52">
        <v>516</v>
      </c>
      <c r="I13" s="52">
        <v>501</v>
      </c>
      <c r="J13" s="52">
        <v>242</v>
      </c>
      <c r="K13" s="52">
        <v>90</v>
      </c>
      <c r="L13" s="52">
        <v>73</v>
      </c>
      <c r="M13" s="52">
        <v>73</v>
      </c>
      <c r="N13" s="52">
        <v>60</v>
      </c>
      <c r="O13" s="52">
        <v>60</v>
      </c>
      <c r="P13" s="52">
        <v>76</v>
      </c>
      <c r="Q13" s="52">
        <v>76</v>
      </c>
      <c r="R13" s="52">
        <v>147</v>
      </c>
      <c r="S13" s="52">
        <v>877</v>
      </c>
      <c r="T13" s="52">
        <v>1095</v>
      </c>
      <c r="U13" s="52">
        <v>1221</v>
      </c>
      <c r="V13" s="52">
        <v>1246</v>
      </c>
      <c r="W13" s="52">
        <v>1179</v>
      </c>
      <c r="X13" s="52">
        <v>1082</v>
      </c>
      <c r="Y13" s="52">
        <v>862</v>
      </c>
      <c r="Z13" s="53"/>
      <c r="AA13" s="54">
        <f t="shared" si="0"/>
        <v>10583</v>
      </c>
    </row>
    <row r="14" spans="1:27" ht="24.95" customHeight="1" x14ac:dyDescent="0.2">
      <c r="A14" s="55" t="s">
        <v>10</v>
      </c>
      <c r="B14" s="56">
        <v>507.1099999999999</v>
      </c>
      <c r="C14" s="57">
        <v>518.81400000000008</v>
      </c>
      <c r="D14" s="57">
        <v>521.62599999999998</v>
      </c>
      <c r="E14" s="57">
        <v>521.1350000000001</v>
      </c>
      <c r="F14" s="57">
        <v>531.62400000000002</v>
      </c>
      <c r="G14" s="57">
        <v>604.51400000000012</v>
      </c>
      <c r="H14" s="57">
        <v>1013.7049999999999</v>
      </c>
      <c r="I14" s="57">
        <v>1965.7879999999996</v>
      </c>
      <c r="J14" s="57">
        <v>3071.4550000000008</v>
      </c>
      <c r="K14" s="57">
        <v>4003.3660000000009</v>
      </c>
      <c r="L14" s="57">
        <v>4662.5439999999999</v>
      </c>
      <c r="M14" s="57">
        <v>5025.0119999999997</v>
      </c>
      <c r="N14" s="57">
        <v>5135.9759999999997</v>
      </c>
      <c r="O14" s="57">
        <v>5094.9069999999983</v>
      </c>
      <c r="P14" s="57">
        <v>4780.6890000000003</v>
      </c>
      <c r="Q14" s="57">
        <v>4248.7210000000014</v>
      </c>
      <c r="R14" s="57">
        <v>3596.2030000000004</v>
      </c>
      <c r="S14" s="57">
        <v>2772.0960000000009</v>
      </c>
      <c r="T14" s="57">
        <v>2075.9899999999998</v>
      </c>
      <c r="U14" s="57">
        <v>1717.7240000000004</v>
      </c>
      <c r="V14" s="57">
        <v>1681.7699999999998</v>
      </c>
      <c r="W14" s="57">
        <v>1674.1489999999997</v>
      </c>
      <c r="X14" s="57">
        <v>1570.3719999999998</v>
      </c>
      <c r="Y14" s="57">
        <v>1425.3530000000001</v>
      </c>
      <c r="Z14" s="58"/>
      <c r="AA14" s="59">
        <f t="shared" si="0"/>
        <v>58720.643000000004</v>
      </c>
    </row>
    <row r="15" spans="1:27" ht="24.95" customHeight="1" x14ac:dyDescent="0.2">
      <c r="A15" s="55" t="s">
        <v>11</v>
      </c>
      <c r="B15" s="56">
        <v>115</v>
      </c>
      <c r="C15" s="57">
        <v>114</v>
      </c>
      <c r="D15" s="57">
        <v>112</v>
      </c>
      <c r="E15" s="57">
        <v>112</v>
      </c>
      <c r="F15" s="57">
        <v>110</v>
      </c>
      <c r="G15" s="57">
        <v>107</v>
      </c>
      <c r="H15" s="57">
        <v>107</v>
      </c>
      <c r="I15" s="57">
        <v>113</v>
      </c>
      <c r="J15" s="57">
        <v>124</v>
      </c>
      <c r="K15" s="57">
        <v>137</v>
      </c>
      <c r="L15" s="57">
        <v>143</v>
      </c>
      <c r="M15" s="57">
        <v>141</v>
      </c>
      <c r="N15" s="57">
        <v>135</v>
      </c>
      <c r="O15" s="57">
        <v>125</v>
      </c>
      <c r="P15" s="57">
        <v>109</v>
      </c>
      <c r="Q15" s="57">
        <v>89</v>
      </c>
      <c r="R15" s="57">
        <v>65</v>
      </c>
      <c r="S15" s="57">
        <v>42</v>
      </c>
      <c r="T15" s="57">
        <v>23</v>
      </c>
      <c r="U15" s="57">
        <v>16</v>
      </c>
      <c r="V15" s="57">
        <v>14</v>
      </c>
      <c r="W15" s="57">
        <v>12</v>
      </c>
      <c r="X15" s="57">
        <v>13</v>
      </c>
      <c r="Y15" s="57">
        <v>14</v>
      </c>
      <c r="Z15" s="58"/>
      <c r="AA15" s="59">
        <f t="shared" si="0"/>
        <v>2092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5400.6639999999998</v>
      </c>
      <c r="C16" s="62">
        <f t="shared" si="1"/>
        <v>5095.9160000000002</v>
      </c>
      <c r="D16" s="62">
        <f t="shared" si="1"/>
        <v>4692.1409999999996</v>
      </c>
      <c r="E16" s="62">
        <f t="shared" si="1"/>
        <v>4301.3119999999999</v>
      </c>
      <c r="F16" s="62">
        <f t="shared" si="1"/>
        <v>4568.3729999999996</v>
      </c>
      <c r="G16" s="62">
        <f t="shared" si="1"/>
        <v>5171.7539999999999</v>
      </c>
      <c r="H16" s="62">
        <f t="shared" si="1"/>
        <v>5782.3789999999999</v>
      </c>
      <c r="I16" s="62">
        <f t="shared" si="1"/>
        <v>6676.9199999999992</v>
      </c>
      <c r="J16" s="62">
        <f t="shared" si="1"/>
        <v>7507.9490000000014</v>
      </c>
      <c r="K16" s="62">
        <f t="shared" si="1"/>
        <v>8014.6650000000009</v>
      </c>
      <c r="L16" s="62">
        <f t="shared" si="1"/>
        <v>8285.9030000000002</v>
      </c>
      <c r="M16" s="62">
        <f t="shared" si="1"/>
        <v>8663.9519999999993</v>
      </c>
      <c r="N16" s="62">
        <f t="shared" si="1"/>
        <v>8774.4249999999993</v>
      </c>
      <c r="O16" s="62">
        <f t="shared" si="1"/>
        <v>8689.4419999999991</v>
      </c>
      <c r="P16" s="62">
        <f t="shared" si="1"/>
        <v>8543.3770000000004</v>
      </c>
      <c r="Q16" s="62">
        <f t="shared" si="1"/>
        <v>8304.4050000000025</v>
      </c>
      <c r="R16" s="62">
        <f t="shared" si="1"/>
        <v>8100.808</v>
      </c>
      <c r="S16" s="62">
        <f t="shared" si="1"/>
        <v>7999.2990000000009</v>
      </c>
      <c r="T16" s="62">
        <f t="shared" si="1"/>
        <v>7472.7659999999996</v>
      </c>
      <c r="U16" s="62">
        <f t="shared" si="1"/>
        <v>7238.5870000000004</v>
      </c>
      <c r="V16" s="62">
        <f t="shared" si="1"/>
        <v>7242.44</v>
      </c>
      <c r="W16" s="62">
        <f t="shared" si="1"/>
        <v>7155.6489999999994</v>
      </c>
      <c r="X16" s="62">
        <f t="shared" si="1"/>
        <v>6942.5650000000005</v>
      </c>
      <c r="Y16" s="62">
        <f t="shared" si="1"/>
        <v>6599.4990000000007</v>
      </c>
      <c r="Z16" s="63" t="str">
        <f t="shared" si="1"/>
        <v/>
      </c>
      <c r="AA16" s="64">
        <f>SUM(AA10:AA15)</f>
        <v>167225.19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1867.9</v>
      </c>
      <c r="C29" s="72">
        <v>1832.9</v>
      </c>
      <c r="D29" s="72">
        <v>1816.9</v>
      </c>
      <c r="E29" s="72">
        <v>1817.9</v>
      </c>
      <c r="F29" s="72">
        <v>2081.9</v>
      </c>
      <c r="G29" s="72">
        <v>2216.9</v>
      </c>
      <c r="H29" s="72">
        <v>2458.9</v>
      </c>
      <c r="I29" s="72">
        <v>2861.9</v>
      </c>
      <c r="J29" s="72">
        <v>3057.9</v>
      </c>
      <c r="K29" s="72">
        <v>3301.9</v>
      </c>
      <c r="L29" s="72">
        <v>3550.9</v>
      </c>
      <c r="M29" s="72">
        <v>3719.9</v>
      </c>
      <c r="N29" s="72">
        <v>3752.9</v>
      </c>
      <c r="O29" s="72">
        <v>3708.9</v>
      </c>
      <c r="P29" s="72">
        <v>3587.9</v>
      </c>
      <c r="Q29" s="72">
        <v>3404.9</v>
      </c>
      <c r="R29" s="72">
        <v>3219.9</v>
      </c>
      <c r="S29" s="72">
        <v>3665.9</v>
      </c>
      <c r="T29" s="72">
        <v>3684.9</v>
      </c>
      <c r="U29" s="72">
        <v>3680.9</v>
      </c>
      <c r="V29" s="72">
        <v>3683.9</v>
      </c>
      <c r="W29" s="72">
        <v>3593.9</v>
      </c>
      <c r="X29" s="72">
        <v>3387.9</v>
      </c>
      <c r="Y29" s="72">
        <v>3016.9</v>
      </c>
      <c r="Z29" s="73"/>
      <c r="AA29" s="74">
        <f>SUM(B29:Z29)</f>
        <v>72974.600000000006</v>
      </c>
    </row>
    <row r="30" spans="1:27" ht="24.95" customHeight="1" x14ac:dyDescent="0.2">
      <c r="A30" s="75" t="s">
        <v>24</v>
      </c>
      <c r="B30" s="76">
        <v>1677.7639999999999</v>
      </c>
      <c r="C30" s="77">
        <v>1710.0160000000001</v>
      </c>
      <c r="D30" s="77">
        <v>1618.241</v>
      </c>
      <c r="E30" s="77">
        <v>1220.412</v>
      </c>
      <c r="F30" s="77">
        <v>1223.473</v>
      </c>
      <c r="G30" s="77">
        <v>1674.854</v>
      </c>
      <c r="H30" s="77">
        <v>1826.479</v>
      </c>
      <c r="I30" s="77">
        <v>2278.02</v>
      </c>
      <c r="J30" s="77">
        <v>2977.049</v>
      </c>
      <c r="K30" s="77">
        <v>3202.7649999999999</v>
      </c>
      <c r="L30" s="77">
        <v>3252.0030000000002</v>
      </c>
      <c r="M30" s="77">
        <v>3479.0520000000001</v>
      </c>
      <c r="N30" s="77">
        <v>3560.5250000000001</v>
      </c>
      <c r="O30" s="77">
        <v>3500.5419999999999</v>
      </c>
      <c r="P30" s="77">
        <v>3408.4769999999999</v>
      </c>
      <c r="Q30" s="77">
        <v>3191.5050000000001</v>
      </c>
      <c r="R30" s="77">
        <v>3111.9079999999999</v>
      </c>
      <c r="S30" s="77">
        <v>2424.3989999999999</v>
      </c>
      <c r="T30" s="77">
        <v>1941.866</v>
      </c>
      <c r="U30" s="77">
        <v>1809.6869999999999</v>
      </c>
      <c r="V30" s="77">
        <v>1785.54</v>
      </c>
      <c r="W30" s="77">
        <v>1737.749</v>
      </c>
      <c r="X30" s="77">
        <v>1712.665</v>
      </c>
      <c r="Y30" s="77">
        <v>1697.5989999999999</v>
      </c>
      <c r="Z30" s="78"/>
      <c r="AA30" s="79">
        <f>SUM(B30:Z30)</f>
        <v>56022.590000000004</v>
      </c>
    </row>
    <row r="31" spans="1:27" ht="24.95" customHeight="1" x14ac:dyDescent="0.2">
      <c r="A31" s="82" t="s">
        <v>25</v>
      </c>
      <c r="B31" s="80">
        <v>2500</v>
      </c>
      <c r="C31" s="81">
        <v>2205</v>
      </c>
      <c r="D31" s="81">
        <v>1938</v>
      </c>
      <c r="E31" s="81">
        <v>1938</v>
      </c>
      <c r="F31" s="81">
        <v>1938</v>
      </c>
      <c r="G31" s="81">
        <v>1968</v>
      </c>
      <c r="H31" s="81">
        <v>2068</v>
      </c>
      <c r="I31" s="81">
        <v>2068</v>
      </c>
      <c r="J31" s="81">
        <v>2068</v>
      </c>
      <c r="K31" s="81">
        <v>1968</v>
      </c>
      <c r="L31" s="81">
        <v>1938</v>
      </c>
      <c r="M31" s="81">
        <v>1906</v>
      </c>
      <c r="N31" s="81">
        <v>1906</v>
      </c>
      <c r="O31" s="81">
        <v>1906</v>
      </c>
      <c r="P31" s="81">
        <v>1906</v>
      </c>
      <c r="Q31" s="81">
        <v>2026</v>
      </c>
      <c r="R31" s="81">
        <v>2178</v>
      </c>
      <c r="S31" s="81">
        <v>2433</v>
      </c>
      <c r="T31" s="81">
        <v>2433</v>
      </c>
      <c r="U31" s="81">
        <v>2433</v>
      </c>
      <c r="V31" s="81">
        <v>2433</v>
      </c>
      <c r="W31" s="81">
        <v>2433</v>
      </c>
      <c r="X31" s="81">
        <v>2433</v>
      </c>
      <c r="Y31" s="81">
        <v>2433</v>
      </c>
      <c r="Z31" s="83"/>
      <c r="AA31" s="84">
        <f>SUM(B31:Z31)</f>
        <v>51456</v>
      </c>
    </row>
    <row r="32" spans="1:27" ht="30" customHeight="1" thickBot="1" x14ac:dyDescent="0.25">
      <c r="A32" s="60" t="s">
        <v>26</v>
      </c>
      <c r="B32" s="61">
        <f>IF(LEN(B$2)&gt;0,SUM(B29:B31),"")</f>
        <v>6045.6639999999998</v>
      </c>
      <c r="C32" s="62">
        <f t="shared" ref="C32:Z32" si="4">IF(LEN(C$2)&gt;0,SUM(C29:C31),"")</f>
        <v>5747.9160000000002</v>
      </c>
      <c r="D32" s="62">
        <f t="shared" si="4"/>
        <v>5373.1409999999996</v>
      </c>
      <c r="E32" s="62">
        <f t="shared" si="4"/>
        <v>4976.3119999999999</v>
      </c>
      <c r="F32" s="62">
        <f t="shared" si="4"/>
        <v>5243.3729999999996</v>
      </c>
      <c r="G32" s="62">
        <f t="shared" si="4"/>
        <v>5859.7539999999999</v>
      </c>
      <c r="H32" s="62">
        <f t="shared" si="4"/>
        <v>6353.3789999999999</v>
      </c>
      <c r="I32" s="62">
        <f t="shared" si="4"/>
        <v>7207.92</v>
      </c>
      <c r="J32" s="62">
        <f t="shared" si="4"/>
        <v>8102.9490000000005</v>
      </c>
      <c r="K32" s="62">
        <f t="shared" si="4"/>
        <v>8472.6650000000009</v>
      </c>
      <c r="L32" s="62">
        <f t="shared" si="4"/>
        <v>8740.9030000000002</v>
      </c>
      <c r="M32" s="62">
        <f t="shared" si="4"/>
        <v>9104.9520000000011</v>
      </c>
      <c r="N32" s="62">
        <f t="shared" si="4"/>
        <v>9219.4249999999993</v>
      </c>
      <c r="O32" s="62">
        <f t="shared" si="4"/>
        <v>9115.4419999999991</v>
      </c>
      <c r="P32" s="62">
        <f t="shared" si="4"/>
        <v>8902.3770000000004</v>
      </c>
      <c r="Q32" s="62">
        <f t="shared" si="4"/>
        <v>8622.4050000000007</v>
      </c>
      <c r="R32" s="62">
        <f t="shared" si="4"/>
        <v>8509.8080000000009</v>
      </c>
      <c r="S32" s="62">
        <f t="shared" si="4"/>
        <v>8523.2989999999991</v>
      </c>
      <c r="T32" s="62">
        <f t="shared" si="4"/>
        <v>8059.7659999999996</v>
      </c>
      <c r="U32" s="62">
        <f t="shared" si="4"/>
        <v>7923.5869999999995</v>
      </c>
      <c r="V32" s="62">
        <f t="shared" si="4"/>
        <v>7902.4400000000005</v>
      </c>
      <c r="W32" s="62">
        <f t="shared" si="4"/>
        <v>7764.6490000000003</v>
      </c>
      <c r="X32" s="62">
        <f t="shared" si="4"/>
        <v>7533.5650000000005</v>
      </c>
      <c r="Y32" s="62">
        <f t="shared" si="4"/>
        <v>7147.4989999999998</v>
      </c>
      <c r="Z32" s="63" t="str">
        <f t="shared" si="4"/>
        <v/>
      </c>
      <c r="AA32" s="64">
        <f>SUM(AA29:AA31)</f>
        <v>180453.19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147</v>
      </c>
      <c r="C35" s="95">
        <v>147</v>
      </c>
      <c r="D35" s="95">
        <v>176</v>
      </c>
      <c r="E35" s="95">
        <v>170</v>
      </c>
      <c r="F35" s="95">
        <v>170</v>
      </c>
      <c r="G35" s="95">
        <v>183</v>
      </c>
      <c r="H35" s="95">
        <v>129</v>
      </c>
      <c r="I35" s="95">
        <v>110</v>
      </c>
      <c r="J35" s="95">
        <v>167</v>
      </c>
      <c r="K35" s="95">
        <v>66</v>
      </c>
      <c r="L35" s="95">
        <v>51</v>
      </c>
      <c r="M35" s="95">
        <v>66</v>
      </c>
      <c r="N35" s="95">
        <v>86</v>
      </c>
      <c r="O35" s="95">
        <v>68</v>
      </c>
      <c r="P35" s="95">
        <v>27</v>
      </c>
      <c r="Q35" s="95">
        <v>25</v>
      </c>
      <c r="R35" s="95">
        <v>94</v>
      </c>
      <c r="S35" s="95">
        <v>150</v>
      </c>
      <c r="T35" s="95">
        <v>164</v>
      </c>
      <c r="U35" s="95">
        <v>218</v>
      </c>
      <c r="V35" s="95">
        <v>209</v>
      </c>
      <c r="W35" s="95">
        <v>195</v>
      </c>
      <c r="X35" s="95">
        <v>210</v>
      </c>
      <c r="Y35" s="95">
        <v>162</v>
      </c>
      <c r="Z35" s="96"/>
      <c r="AA35" s="74">
        <f t="shared" ref="AA35:AA40" si="5">SUM(B35:Z35)</f>
        <v>3190</v>
      </c>
    </row>
    <row r="36" spans="1:27" ht="24.95" customHeight="1" x14ac:dyDescent="0.2">
      <c r="A36" s="97" t="s">
        <v>29</v>
      </c>
      <c r="B36" s="98">
        <v>443</v>
      </c>
      <c r="C36" s="99">
        <v>450</v>
      </c>
      <c r="D36" s="99">
        <v>450</v>
      </c>
      <c r="E36" s="99">
        <v>450</v>
      </c>
      <c r="F36" s="99">
        <v>450</v>
      </c>
      <c r="G36" s="99">
        <v>450</v>
      </c>
      <c r="H36" s="99">
        <v>387</v>
      </c>
      <c r="I36" s="99">
        <v>366</v>
      </c>
      <c r="J36" s="99">
        <v>373</v>
      </c>
      <c r="K36" s="99">
        <v>337</v>
      </c>
      <c r="L36" s="99">
        <v>361</v>
      </c>
      <c r="M36" s="99">
        <v>320</v>
      </c>
      <c r="N36" s="99">
        <v>304</v>
      </c>
      <c r="O36" s="99">
        <v>303</v>
      </c>
      <c r="P36" s="99">
        <v>279</v>
      </c>
      <c r="Q36" s="99">
        <v>238</v>
      </c>
      <c r="R36" s="99">
        <v>260</v>
      </c>
      <c r="S36" s="99">
        <v>319</v>
      </c>
      <c r="T36" s="99">
        <v>368</v>
      </c>
      <c r="U36" s="99">
        <v>412</v>
      </c>
      <c r="V36" s="99">
        <v>396</v>
      </c>
      <c r="W36" s="99">
        <v>359</v>
      </c>
      <c r="X36" s="99">
        <v>326</v>
      </c>
      <c r="Y36" s="99">
        <v>331</v>
      </c>
      <c r="Z36" s="100"/>
      <c r="AA36" s="79">
        <f t="shared" si="5"/>
        <v>8732</v>
      </c>
    </row>
    <row r="37" spans="1:27" ht="24.95" customHeight="1" x14ac:dyDescent="0.2">
      <c r="A37" s="97" t="s">
        <v>30</v>
      </c>
      <c r="B37" s="98">
        <v>288.89999999999998</v>
      </c>
      <c r="C37" s="99">
        <v>779.2</v>
      </c>
      <c r="D37" s="99">
        <v>984</v>
      </c>
      <c r="E37" s="99">
        <v>784.3</v>
      </c>
      <c r="F37" s="99">
        <v>470.1</v>
      </c>
      <c r="G37" s="99">
        <v>486.6</v>
      </c>
      <c r="H37" s="99">
        <v>135.4</v>
      </c>
      <c r="I37" s="99">
        <v>243</v>
      </c>
      <c r="J37" s="99">
        <v>777.2</v>
      </c>
      <c r="K37" s="99">
        <v>938.5</v>
      </c>
      <c r="L37" s="99">
        <v>1073.3</v>
      </c>
      <c r="M37" s="99">
        <v>1126</v>
      </c>
      <c r="N37" s="99">
        <v>1138</v>
      </c>
      <c r="O37" s="99">
        <v>1140</v>
      </c>
      <c r="P37" s="99">
        <v>955.9</v>
      </c>
      <c r="Q37" s="99">
        <v>511.9</v>
      </c>
      <c r="R37" s="99">
        <v>182.6</v>
      </c>
      <c r="S37" s="99">
        <v>233.1</v>
      </c>
      <c r="T37" s="99">
        <v>346</v>
      </c>
      <c r="U37" s="99">
        <v>420.1</v>
      </c>
      <c r="V37" s="99">
        <v>5</v>
      </c>
      <c r="W37" s="99">
        <v>5</v>
      </c>
      <c r="X37" s="99">
        <v>5</v>
      </c>
      <c r="Y37" s="99">
        <v>137.4</v>
      </c>
      <c r="Z37" s="100"/>
      <c r="AA37" s="79">
        <f t="shared" si="5"/>
        <v>13166.5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38</v>
      </c>
      <c r="M38" s="99">
        <v>50</v>
      </c>
      <c r="N38" s="99">
        <v>50</v>
      </c>
      <c r="O38" s="99">
        <v>50</v>
      </c>
      <c r="P38" s="99">
        <v>48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1186</v>
      </c>
    </row>
    <row r="39" spans="1:27" ht="24.95" customHeight="1" x14ac:dyDescent="0.2">
      <c r="A39" s="97" t="s">
        <v>32</v>
      </c>
      <c r="B39" s="98">
        <v>426.1</v>
      </c>
      <c r="C39" s="99"/>
      <c r="D39" s="99"/>
      <c r="E39" s="99">
        <v>340.7</v>
      </c>
      <c r="F39" s="99">
        <v>400.6</v>
      </c>
      <c r="G39" s="99">
        <v>4.7</v>
      </c>
      <c r="H39" s="99">
        <v>500</v>
      </c>
      <c r="I39" s="99">
        <v>263.39999999999998</v>
      </c>
      <c r="J39" s="99"/>
      <c r="K39" s="99"/>
      <c r="L39" s="99"/>
      <c r="M39" s="99"/>
      <c r="N39" s="99"/>
      <c r="O39" s="99"/>
      <c r="P39" s="99"/>
      <c r="Q39" s="99">
        <v>29</v>
      </c>
      <c r="R39" s="99">
        <v>253.7</v>
      </c>
      <c r="S39" s="99">
        <v>167.4</v>
      </c>
      <c r="T39" s="99">
        <v>269.5</v>
      </c>
      <c r="U39" s="99">
        <v>110.6</v>
      </c>
      <c r="V39" s="99">
        <v>500</v>
      </c>
      <c r="W39" s="99">
        <v>484.5</v>
      </c>
      <c r="X39" s="99">
        <v>500</v>
      </c>
      <c r="Y39" s="99"/>
      <c r="Z39" s="100"/>
      <c r="AA39" s="79">
        <f t="shared" si="5"/>
        <v>4250.2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1355</v>
      </c>
      <c r="C40" s="88">
        <f t="shared" si="6"/>
        <v>1426.2</v>
      </c>
      <c r="D40" s="88">
        <f t="shared" si="6"/>
        <v>1660</v>
      </c>
      <c r="E40" s="88">
        <f t="shared" si="6"/>
        <v>1795</v>
      </c>
      <c r="F40" s="88">
        <f t="shared" si="6"/>
        <v>1540.6999999999998</v>
      </c>
      <c r="G40" s="88">
        <f t="shared" si="6"/>
        <v>1174.3</v>
      </c>
      <c r="H40" s="88">
        <f t="shared" si="6"/>
        <v>1201.4000000000001</v>
      </c>
      <c r="I40" s="88">
        <f t="shared" si="6"/>
        <v>1032.4000000000001</v>
      </c>
      <c r="J40" s="88">
        <f t="shared" si="6"/>
        <v>1367.2</v>
      </c>
      <c r="K40" s="88">
        <f t="shared" si="6"/>
        <v>1391.5</v>
      </c>
      <c r="L40" s="88">
        <f t="shared" si="6"/>
        <v>1523.3</v>
      </c>
      <c r="M40" s="88">
        <f t="shared" si="6"/>
        <v>1562</v>
      </c>
      <c r="N40" s="88">
        <f t="shared" si="6"/>
        <v>1578</v>
      </c>
      <c r="O40" s="88">
        <f t="shared" si="6"/>
        <v>1561</v>
      </c>
      <c r="P40" s="88">
        <f t="shared" si="6"/>
        <v>1309.9000000000001</v>
      </c>
      <c r="Q40" s="88">
        <f t="shared" si="6"/>
        <v>853.9</v>
      </c>
      <c r="R40" s="88">
        <f t="shared" si="6"/>
        <v>840.3</v>
      </c>
      <c r="S40" s="88">
        <f t="shared" si="6"/>
        <v>919.5</v>
      </c>
      <c r="T40" s="88">
        <f t="shared" si="6"/>
        <v>1197.5</v>
      </c>
      <c r="U40" s="88">
        <f t="shared" si="6"/>
        <v>1210.6999999999998</v>
      </c>
      <c r="V40" s="88">
        <f t="shared" si="6"/>
        <v>1160</v>
      </c>
      <c r="W40" s="88">
        <f t="shared" si="6"/>
        <v>1093.5</v>
      </c>
      <c r="X40" s="88">
        <f t="shared" si="6"/>
        <v>1091</v>
      </c>
      <c r="Y40" s="88">
        <f t="shared" si="6"/>
        <v>680.4</v>
      </c>
      <c r="Z40" s="89" t="str">
        <f t="shared" si="6"/>
        <v/>
      </c>
      <c r="AA40" s="90">
        <f t="shared" si="5"/>
        <v>30524.700000000004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283.89999999999998</v>
      </c>
      <c r="C45" s="99">
        <v>774.2</v>
      </c>
      <c r="D45" s="99">
        <v>979</v>
      </c>
      <c r="E45" s="99">
        <v>779.3</v>
      </c>
      <c r="F45" s="99">
        <v>465.1</v>
      </c>
      <c r="G45" s="99">
        <v>481.6</v>
      </c>
      <c r="H45" s="99">
        <v>130.4</v>
      </c>
      <c r="I45" s="99">
        <v>238</v>
      </c>
      <c r="J45" s="99">
        <v>772.2</v>
      </c>
      <c r="K45" s="99">
        <v>933.5</v>
      </c>
      <c r="L45" s="99">
        <v>1068.3</v>
      </c>
      <c r="M45" s="99">
        <v>1121</v>
      </c>
      <c r="N45" s="99">
        <v>1133</v>
      </c>
      <c r="O45" s="99">
        <v>1135</v>
      </c>
      <c r="P45" s="99">
        <v>950.9</v>
      </c>
      <c r="Q45" s="99">
        <v>506.9</v>
      </c>
      <c r="R45" s="99">
        <v>177.6</v>
      </c>
      <c r="S45" s="99">
        <v>228.1</v>
      </c>
      <c r="T45" s="99">
        <v>341</v>
      </c>
      <c r="U45" s="99">
        <v>415.1</v>
      </c>
      <c r="V45" s="99"/>
      <c r="W45" s="99"/>
      <c r="X45" s="99"/>
      <c r="Y45" s="99">
        <v>132.4</v>
      </c>
      <c r="Z45" s="100"/>
      <c r="AA45" s="79">
        <f t="shared" si="7"/>
        <v>13046.5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426.1</v>
      </c>
      <c r="C47" s="99"/>
      <c r="D47" s="99"/>
      <c r="E47" s="99">
        <v>340.7</v>
      </c>
      <c r="F47" s="99">
        <v>400.6</v>
      </c>
      <c r="G47" s="99">
        <v>4.7</v>
      </c>
      <c r="H47" s="99">
        <v>500</v>
      </c>
      <c r="I47" s="99">
        <v>263.39999999999998</v>
      </c>
      <c r="J47" s="99"/>
      <c r="K47" s="99"/>
      <c r="L47" s="99"/>
      <c r="M47" s="99"/>
      <c r="N47" s="99"/>
      <c r="O47" s="99"/>
      <c r="P47" s="99"/>
      <c r="Q47" s="99">
        <v>29</v>
      </c>
      <c r="R47" s="99">
        <v>253.7</v>
      </c>
      <c r="S47" s="99">
        <v>167.4</v>
      </c>
      <c r="T47" s="99">
        <v>269.5</v>
      </c>
      <c r="U47" s="99">
        <v>110.6</v>
      </c>
      <c r="V47" s="99">
        <v>500</v>
      </c>
      <c r="W47" s="99">
        <v>484.5</v>
      </c>
      <c r="X47" s="99">
        <v>500</v>
      </c>
      <c r="Y47" s="99"/>
      <c r="Z47" s="100"/>
      <c r="AA47" s="79">
        <f t="shared" si="7"/>
        <v>4250.2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710</v>
      </c>
      <c r="C49" s="88">
        <f t="shared" ref="C49:Z49" si="8">IF(LEN(C$2)&gt;0,SUM(C43:C48),"")</f>
        <v>774.2</v>
      </c>
      <c r="D49" s="88">
        <f t="shared" si="8"/>
        <v>979</v>
      </c>
      <c r="E49" s="88">
        <f t="shared" si="8"/>
        <v>1120</v>
      </c>
      <c r="F49" s="88">
        <f t="shared" si="8"/>
        <v>865.7</v>
      </c>
      <c r="G49" s="88">
        <f t="shared" si="8"/>
        <v>486.3</v>
      </c>
      <c r="H49" s="88">
        <f t="shared" si="8"/>
        <v>630.4</v>
      </c>
      <c r="I49" s="88">
        <f t="shared" si="8"/>
        <v>501.4</v>
      </c>
      <c r="J49" s="88">
        <f t="shared" si="8"/>
        <v>772.2</v>
      </c>
      <c r="K49" s="88">
        <f t="shared" si="8"/>
        <v>933.5</v>
      </c>
      <c r="L49" s="88">
        <f t="shared" si="8"/>
        <v>1068.3</v>
      </c>
      <c r="M49" s="88">
        <f t="shared" si="8"/>
        <v>1121</v>
      </c>
      <c r="N49" s="88">
        <f t="shared" si="8"/>
        <v>1133</v>
      </c>
      <c r="O49" s="88">
        <f t="shared" si="8"/>
        <v>1135</v>
      </c>
      <c r="P49" s="88">
        <f t="shared" si="8"/>
        <v>950.9</v>
      </c>
      <c r="Q49" s="88">
        <f t="shared" si="8"/>
        <v>535.9</v>
      </c>
      <c r="R49" s="88">
        <f t="shared" si="8"/>
        <v>431.29999999999995</v>
      </c>
      <c r="S49" s="88">
        <f t="shared" si="8"/>
        <v>395.5</v>
      </c>
      <c r="T49" s="88">
        <f t="shared" si="8"/>
        <v>610.5</v>
      </c>
      <c r="U49" s="88">
        <f t="shared" si="8"/>
        <v>525.70000000000005</v>
      </c>
      <c r="V49" s="88">
        <f t="shared" si="8"/>
        <v>500</v>
      </c>
      <c r="W49" s="88">
        <f t="shared" si="8"/>
        <v>484.5</v>
      </c>
      <c r="X49" s="88">
        <f t="shared" si="8"/>
        <v>500</v>
      </c>
      <c r="Y49" s="88">
        <f t="shared" si="8"/>
        <v>132.4</v>
      </c>
      <c r="Z49" s="89" t="str">
        <f t="shared" si="8"/>
        <v/>
      </c>
      <c r="AA49" s="90">
        <f t="shared" si="7"/>
        <v>17296.699999999997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6755.6639999999998</v>
      </c>
      <c r="C52" s="88">
        <f t="shared" si="10"/>
        <v>6522.116</v>
      </c>
      <c r="D52" s="88">
        <f t="shared" si="10"/>
        <v>6352.1409999999996</v>
      </c>
      <c r="E52" s="88">
        <f t="shared" si="10"/>
        <v>6096.3119999999999</v>
      </c>
      <c r="F52" s="88">
        <f t="shared" si="10"/>
        <v>6109.0729999999994</v>
      </c>
      <c r="G52" s="88">
        <f t="shared" si="10"/>
        <v>6346.0540000000001</v>
      </c>
      <c r="H52" s="88">
        <f t="shared" si="10"/>
        <v>6983.7790000000005</v>
      </c>
      <c r="I52" s="88">
        <f t="shared" si="10"/>
        <v>7709.32</v>
      </c>
      <c r="J52" s="88">
        <f t="shared" si="10"/>
        <v>8875.1490000000013</v>
      </c>
      <c r="K52" s="88">
        <f t="shared" si="10"/>
        <v>9406.1650000000009</v>
      </c>
      <c r="L52" s="88">
        <f t="shared" si="10"/>
        <v>9809.2029999999995</v>
      </c>
      <c r="M52" s="88">
        <f t="shared" si="10"/>
        <v>10225.951999999999</v>
      </c>
      <c r="N52" s="88">
        <f t="shared" si="10"/>
        <v>10352.424999999999</v>
      </c>
      <c r="O52" s="88">
        <f t="shared" si="10"/>
        <v>10250.441999999999</v>
      </c>
      <c r="P52" s="88">
        <f t="shared" si="10"/>
        <v>9853.277</v>
      </c>
      <c r="Q52" s="88">
        <f t="shared" si="10"/>
        <v>9158.3050000000021</v>
      </c>
      <c r="R52" s="88">
        <f t="shared" si="10"/>
        <v>8941.1080000000002</v>
      </c>
      <c r="S52" s="88">
        <f t="shared" si="10"/>
        <v>8918.7990000000009</v>
      </c>
      <c r="T52" s="88">
        <f t="shared" si="10"/>
        <v>8670.2659999999996</v>
      </c>
      <c r="U52" s="88">
        <f t="shared" si="10"/>
        <v>8449.2870000000003</v>
      </c>
      <c r="V52" s="88">
        <f t="shared" si="10"/>
        <v>8402.4399999999987</v>
      </c>
      <c r="W52" s="88">
        <f t="shared" si="10"/>
        <v>8249.1489999999994</v>
      </c>
      <c r="X52" s="88">
        <f t="shared" si="10"/>
        <v>8033.5650000000005</v>
      </c>
      <c r="Y52" s="88">
        <f t="shared" si="10"/>
        <v>7279.8990000000003</v>
      </c>
      <c r="Z52" s="89" t="str">
        <f t="shared" si="10"/>
        <v/>
      </c>
      <c r="AA52" s="104">
        <f>SUM(B52:Z52)</f>
        <v>197749.89000000004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6755.6449999999995</v>
      </c>
      <c r="C4" s="18">
        <v>6522.1189999999997</v>
      </c>
      <c r="D4" s="18">
        <v>6352.1000000000013</v>
      </c>
      <c r="E4" s="18">
        <v>6096.326</v>
      </c>
      <c r="F4" s="18">
        <v>6109.0410000000038</v>
      </c>
      <c r="G4" s="18">
        <v>6346.0819999999985</v>
      </c>
      <c r="H4" s="18">
        <v>6983.8109999999997</v>
      </c>
      <c r="I4" s="18">
        <v>7709.3230000000003</v>
      </c>
      <c r="J4" s="18">
        <v>8875.1350000000039</v>
      </c>
      <c r="K4" s="18">
        <v>9406.1309999999994</v>
      </c>
      <c r="L4" s="18">
        <v>9809.1759999999995</v>
      </c>
      <c r="M4" s="18">
        <v>10225.952000000001</v>
      </c>
      <c r="N4" s="18">
        <v>10352.425000000001</v>
      </c>
      <c r="O4" s="18">
        <v>10250.441999999999</v>
      </c>
      <c r="P4" s="18">
        <v>9853.2700000000023</v>
      </c>
      <c r="Q4" s="18">
        <v>9158.3920000000016</v>
      </c>
      <c r="R4" s="18">
        <v>8941.1309999999976</v>
      </c>
      <c r="S4" s="18">
        <v>8918.7520000000004</v>
      </c>
      <c r="T4" s="18">
        <v>8670.3469999999998</v>
      </c>
      <c r="U4" s="18">
        <v>8449.3490000000038</v>
      </c>
      <c r="V4" s="18">
        <v>8402.4869999999974</v>
      </c>
      <c r="W4" s="18">
        <v>8249.2310000000016</v>
      </c>
      <c r="X4" s="18">
        <v>8033.5899999999983</v>
      </c>
      <c r="Y4" s="18">
        <v>7279.9710000000005</v>
      </c>
      <c r="Z4" s="19"/>
      <c r="AA4" s="20">
        <f>SUM(B4:Z4)</f>
        <v>197750.22800000006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107.2</v>
      </c>
      <c r="C7" s="28">
        <v>106.91</v>
      </c>
      <c r="D7" s="28">
        <v>99.84</v>
      </c>
      <c r="E7" s="28">
        <v>95.52</v>
      </c>
      <c r="F7" s="28">
        <v>95.23</v>
      </c>
      <c r="G7" s="28">
        <v>100.56</v>
      </c>
      <c r="H7" s="28">
        <v>122.79</v>
      </c>
      <c r="I7" s="28">
        <v>111.33</v>
      </c>
      <c r="J7" s="28">
        <v>107.43</v>
      </c>
      <c r="K7" s="28">
        <v>98.59</v>
      </c>
      <c r="L7" s="28">
        <v>86.83</v>
      </c>
      <c r="M7" s="28">
        <v>87.3</v>
      </c>
      <c r="N7" s="28">
        <v>87.62</v>
      </c>
      <c r="O7" s="28">
        <v>87.23</v>
      </c>
      <c r="P7" s="28">
        <v>90</v>
      </c>
      <c r="Q7" s="28">
        <v>98.22</v>
      </c>
      <c r="R7" s="28">
        <v>103</v>
      </c>
      <c r="S7" s="28">
        <v>105.11</v>
      </c>
      <c r="T7" s="28">
        <v>107.81</v>
      </c>
      <c r="U7" s="28">
        <v>130.15</v>
      </c>
      <c r="V7" s="28">
        <v>171.24</v>
      </c>
      <c r="W7" s="28">
        <v>120.19</v>
      </c>
      <c r="X7" s="28">
        <v>114.05</v>
      </c>
      <c r="Y7" s="28">
        <v>106.91</v>
      </c>
      <c r="Z7" s="29"/>
      <c r="AA7" s="30">
        <f>IF(SUM(B7:Z7)&lt;&gt;0,AVERAGEIF(B7:Z7,"&lt;&gt;"""),"")</f>
        <v>105.8775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6.34</v>
      </c>
      <c r="H14" s="57">
        <v>2.516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3.8980000000000001</v>
      </c>
      <c r="U14" s="57">
        <v>6.5250000000000004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82.278999999999996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6.34</v>
      </c>
      <c r="H16" s="62">
        <f t="shared" si="1"/>
        <v>2.516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3.8980000000000001</v>
      </c>
      <c r="U16" s="62">
        <f t="shared" si="1"/>
        <v>6.5250000000000004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82.278999999999996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782.101</v>
      </c>
      <c r="C19" s="72">
        <v>835.923</v>
      </c>
      <c r="D19" s="72">
        <v>831.36099999999999</v>
      </c>
      <c r="E19" s="72">
        <v>839.88400000000001</v>
      </c>
      <c r="F19" s="72">
        <v>854.85500000000002</v>
      </c>
      <c r="G19" s="72">
        <v>903.40800000000002</v>
      </c>
      <c r="H19" s="72">
        <v>887.46300000000008</v>
      </c>
      <c r="I19" s="72">
        <v>839.59100000000001</v>
      </c>
      <c r="J19" s="72">
        <v>826.76099999999997</v>
      </c>
      <c r="K19" s="72">
        <v>804.90899999999999</v>
      </c>
      <c r="L19" s="72">
        <v>810.24599999999998</v>
      </c>
      <c r="M19" s="72">
        <v>886.56400000000008</v>
      </c>
      <c r="N19" s="72">
        <v>823.11599999999999</v>
      </c>
      <c r="O19" s="72">
        <v>757.90500000000009</v>
      </c>
      <c r="P19" s="72">
        <v>742.94699999999989</v>
      </c>
      <c r="Q19" s="72">
        <v>715.52499999999998</v>
      </c>
      <c r="R19" s="72">
        <v>714.89400000000001</v>
      </c>
      <c r="S19" s="72">
        <v>723</v>
      </c>
      <c r="T19" s="72">
        <v>700.0379999999999</v>
      </c>
      <c r="U19" s="72">
        <v>689.03600000000006</v>
      </c>
      <c r="V19" s="72">
        <v>688.84999999999991</v>
      </c>
      <c r="W19" s="72">
        <v>690.80200000000002</v>
      </c>
      <c r="X19" s="72">
        <v>715.56100000000004</v>
      </c>
      <c r="Y19" s="72">
        <v>797.77900000000011</v>
      </c>
      <c r="Z19" s="73"/>
      <c r="AA19" s="74">
        <f t="shared" ref="AA19:AA25" si="2">SUM(B19:Z19)</f>
        <v>18862.519</v>
      </c>
    </row>
    <row r="20" spans="1:27" ht="24.95" customHeight="1" x14ac:dyDescent="0.2">
      <c r="A20" s="75" t="s">
        <v>15</v>
      </c>
      <c r="B20" s="76">
        <v>1379.5520000000004</v>
      </c>
      <c r="C20" s="77">
        <v>1348.1020000000001</v>
      </c>
      <c r="D20" s="77">
        <v>1342.3850000000002</v>
      </c>
      <c r="E20" s="77">
        <v>1338.9250000000002</v>
      </c>
      <c r="F20" s="77">
        <v>1376.7480000000003</v>
      </c>
      <c r="G20" s="77">
        <v>1493.607</v>
      </c>
      <c r="H20" s="77">
        <v>1725.8779999999999</v>
      </c>
      <c r="I20" s="77">
        <v>1908.7649999999999</v>
      </c>
      <c r="J20" s="77">
        <v>2018.4289999999999</v>
      </c>
      <c r="K20" s="77">
        <v>2068.7640000000001</v>
      </c>
      <c r="L20" s="77">
        <v>2095.6470000000004</v>
      </c>
      <c r="M20" s="77">
        <v>2117.5450000000001</v>
      </c>
      <c r="N20" s="77">
        <v>2130.7410000000004</v>
      </c>
      <c r="O20" s="77">
        <v>2109.5220000000004</v>
      </c>
      <c r="P20" s="77">
        <v>2070.7259999999997</v>
      </c>
      <c r="Q20" s="77">
        <v>1995.2249999999999</v>
      </c>
      <c r="R20" s="77">
        <v>1963.3640000000003</v>
      </c>
      <c r="S20" s="77">
        <v>1910.5479999999998</v>
      </c>
      <c r="T20" s="77">
        <v>1853.8299999999997</v>
      </c>
      <c r="U20" s="77">
        <v>1774.7659999999998</v>
      </c>
      <c r="V20" s="77">
        <v>1674.21</v>
      </c>
      <c r="W20" s="77">
        <v>1525.0070000000001</v>
      </c>
      <c r="X20" s="77">
        <v>1445.1789999999999</v>
      </c>
      <c r="Y20" s="77">
        <v>1407.8540000000003</v>
      </c>
      <c r="Z20" s="78"/>
      <c r="AA20" s="79">
        <f t="shared" si="2"/>
        <v>42075.318999999996</v>
      </c>
    </row>
    <row r="21" spans="1:27" ht="24.95" customHeight="1" x14ac:dyDescent="0.2">
      <c r="A21" s="75" t="s">
        <v>16</v>
      </c>
      <c r="B21" s="80">
        <v>3961.9919999999997</v>
      </c>
      <c r="C21" s="81">
        <v>3667.2939999999999</v>
      </c>
      <c r="D21" s="81">
        <v>3493.9539999999997</v>
      </c>
      <c r="E21" s="81">
        <v>3372.5169999999989</v>
      </c>
      <c r="F21" s="81">
        <v>3316.9379999999996</v>
      </c>
      <c r="G21" s="81">
        <v>3351.7269999999994</v>
      </c>
      <c r="H21" s="81">
        <v>3686.4539999999997</v>
      </c>
      <c r="I21" s="81">
        <v>4233.4669999999996</v>
      </c>
      <c r="J21" s="81">
        <v>4767.9449999999997</v>
      </c>
      <c r="K21" s="81">
        <v>5215.4580000000014</v>
      </c>
      <c r="L21" s="81">
        <v>5563.7830000000004</v>
      </c>
      <c r="M21" s="81">
        <v>5853.3430000000008</v>
      </c>
      <c r="N21" s="81">
        <v>6043.5680000000002</v>
      </c>
      <c r="O21" s="81">
        <v>6015.5150000000012</v>
      </c>
      <c r="P21" s="81">
        <v>5814.8970000000008</v>
      </c>
      <c r="Q21" s="81">
        <v>5559.6419999999998</v>
      </c>
      <c r="R21" s="81">
        <v>5421.8730000000014</v>
      </c>
      <c r="S21" s="81">
        <v>5352.7040000000006</v>
      </c>
      <c r="T21" s="81">
        <v>5251.0810000000001</v>
      </c>
      <c r="U21" s="81">
        <v>5133.5219999999999</v>
      </c>
      <c r="V21" s="81">
        <v>5137.5269999999991</v>
      </c>
      <c r="W21" s="81">
        <v>5002.9220000000005</v>
      </c>
      <c r="X21" s="81">
        <v>4694.25</v>
      </c>
      <c r="Y21" s="81">
        <v>4254.6379999999999</v>
      </c>
      <c r="Z21" s="78"/>
      <c r="AA21" s="79">
        <f t="shared" si="2"/>
        <v>114167.01100000003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180</v>
      </c>
      <c r="C23" s="77">
        <v>142</v>
      </c>
      <c r="D23" s="77">
        <v>132.5</v>
      </c>
      <c r="E23" s="77">
        <v>135</v>
      </c>
      <c r="F23" s="77">
        <v>147.5</v>
      </c>
      <c r="G23" s="77">
        <v>170</v>
      </c>
      <c r="H23" s="77">
        <v>179.5</v>
      </c>
      <c r="I23" s="77">
        <v>173.5</v>
      </c>
      <c r="J23" s="77">
        <v>150</v>
      </c>
      <c r="K23" s="77">
        <v>166</v>
      </c>
      <c r="L23" s="77">
        <v>154.5</v>
      </c>
      <c r="M23" s="77">
        <v>128.5</v>
      </c>
      <c r="N23" s="77">
        <v>126</v>
      </c>
      <c r="O23" s="77">
        <v>134.5</v>
      </c>
      <c r="P23" s="77">
        <v>134.5</v>
      </c>
      <c r="Q23" s="77">
        <v>176</v>
      </c>
      <c r="R23" s="77">
        <v>197</v>
      </c>
      <c r="S23" s="77">
        <v>228.5</v>
      </c>
      <c r="T23" s="77">
        <v>209.5</v>
      </c>
      <c r="U23" s="77">
        <v>184.5</v>
      </c>
      <c r="V23" s="77">
        <v>188.5</v>
      </c>
      <c r="W23" s="77">
        <v>157.5</v>
      </c>
      <c r="X23" s="77">
        <v>147</v>
      </c>
      <c r="Y23" s="77">
        <v>127</v>
      </c>
      <c r="Z23" s="77"/>
      <c r="AA23" s="79">
        <f t="shared" si="2"/>
        <v>3869.5</v>
      </c>
    </row>
    <row r="24" spans="1:27" ht="24.95" customHeight="1" x14ac:dyDescent="0.2">
      <c r="A24" s="85" t="s">
        <v>19</v>
      </c>
      <c r="B24" s="77">
        <v>425</v>
      </c>
      <c r="C24" s="77">
        <v>404.00000000000006</v>
      </c>
      <c r="D24" s="77">
        <v>390</v>
      </c>
      <c r="E24" s="77">
        <v>383</v>
      </c>
      <c r="F24" s="77">
        <v>385.99999999999994</v>
      </c>
      <c r="G24" s="77">
        <v>401</v>
      </c>
      <c r="H24" s="77">
        <v>457</v>
      </c>
      <c r="I24" s="77">
        <v>522</v>
      </c>
      <c r="J24" s="77">
        <v>570</v>
      </c>
      <c r="K24" s="77">
        <v>599</v>
      </c>
      <c r="L24" s="77">
        <v>601</v>
      </c>
      <c r="M24" s="77">
        <v>610.99999999999989</v>
      </c>
      <c r="N24" s="77">
        <v>617.00000000000011</v>
      </c>
      <c r="O24" s="77">
        <v>605</v>
      </c>
      <c r="P24" s="77">
        <v>580</v>
      </c>
      <c r="Q24" s="77">
        <v>572.99999999999989</v>
      </c>
      <c r="R24" s="77">
        <v>577.99999999999989</v>
      </c>
      <c r="S24" s="77">
        <v>592</v>
      </c>
      <c r="T24" s="77">
        <v>600</v>
      </c>
      <c r="U24" s="77">
        <v>590.00000000000011</v>
      </c>
      <c r="V24" s="77">
        <v>560</v>
      </c>
      <c r="W24" s="77">
        <v>530</v>
      </c>
      <c r="X24" s="77">
        <v>490</v>
      </c>
      <c r="Y24" s="77">
        <v>425</v>
      </c>
      <c r="Z24" s="77"/>
      <c r="AA24" s="79">
        <f t="shared" si="2"/>
        <v>12489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6728.6450000000004</v>
      </c>
      <c r="C26" s="88">
        <f t="shared" ref="C26:Z26" si="3">IF(LEN(C$2)&gt;0,SUM(C19:C25),"")</f>
        <v>6397.3189999999995</v>
      </c>
      <c r="D26" s="88">
        <f t="shared" si="3"/>
        <v>6190.2</v>
      </c>
      <c r="E26" s="88">
        <f t="shared" si="3"/>
        <v>6069.3259999999991</v>
      </c>
      <c r="F26" s="88">
        <f t="shared" si="3"/>
        <v>6082.0409999999993</v>
      </c>
      <c r="G26" s="88">
        <f t="shared" si="3"/>
        <v>6319.7419999999993</v>
      </c>
      <c r="H26" s="88">
        <f t="shared" si="3"/>
        <v>6936.2950000000001</v>
      </c>
      <c r="I26" s="88">
        <f t="shared" si="3"/>
        <v>7677.3229999999994</v>
      </c>
      <c r="J26" s="88">
        <f t="shared" si="3"/>
        <v>8333.1349999999984</v>
      </c>
      <c r="K26" s="88">
        <f t="shared" si="3"/>
        <v>8854.1310000000012</v>
      </c>
      <c r="L26" s="88">
        <f t="shared" si="3"/>
        <v>9225.1760000000013</v>
      </c>
      <c r="M26" s="88">
        <f t="shared" si="3"/>
        <v>9596.9520000000011</v>
      </c>
      <c r="N26" s="88">
        <f t="shared" si="3"/>
        <v>9740.4250000000011</v>
      </c>
      <c r="O26" s="88">
        <f t="shared" si="3"/>
        <v>9622.4420000000027</v>
      </c>
      <c r="P26" s="88">
        <f t="shared" si="3"/>
        <v>9343.07</v>
      </c>
      <c r="Q26" s="88">
        <f t="shared" si="3"/>
        <v>9019.3919999999998</v>
      </c>
      <c r="R26" s="88">
        <f t="shared" si="3"/>
        <v>8875.1310000000012</v>
      </c>
      <c r="S26" s="88">
        <f t="shared" si="3"/>
        <v>8806.7520000000004</v>
      </c>
      <c r="T26" s="88">
        <f t="shared" si="3"/>
        <v>8614.4490000000005</v>
      </c>
      <c r="U26" s="88">
        <f t="shared" si="3"/>
        <v>8371.8240000000005</v>
      </c>
      <c r="V26" s="88">
        <f t="shared" si="3"/>
        <v>8249.0869999999995</v>
      </c>
      <c r="W26" s="88">
        <f t="shared" si="3"/>
        <v>7906.2310000000007</v>
      </c>
      <c r="X26" s="88">
        <f t="shared" si="3"/>
        <v>7491.99</v>
      </c>
      <c r="Y26" s="88">
        <f t="shared" si="3"/>
        <v>7012.2710000000006</v>
      </c>
      <c r="Z26" s="89" t="str">
        <f t="shared" si="3"/>
        <v/>
      </c>
      <c r="AA26" s="90">
        <f>SUM(AA19:AA25)</f>
        <v>191463.34900000002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727</v>
      </c>
      <c r="C29" s="72">
        <v>668</v>
      </c>
      <c r="D29" s="72">
        <v>644.5</v>
      </c>
      <c r="E29" s="72">
        <v>640</v>
      </c>
      <c r="F29" s="72">
        <v>655.5</v>
      </c>
      <c r="G29" s="72">
        <v>693</v>
      </c>
      <c r="H29" s="72">
        <v>758.5</v>
      </c>
      <c r="I29" s="72">
        <v>819.5</v>
      </c>
      <c r="J29" s="72">
        <v>844</v>
      </c>
      <c r="K29" s="72">
        <v>889</v>
      </c>
      <c r="L29" s="72">
        <v>879.5</v>
      </c>
      <c r="M29" s="72">
        <v>863.5</v>
      </c>
      <c r="N29" s="72">
        <v>867</v>
      </c>
      <c r="O29" s="72">
        <v>863.5</v>
      </c>
      <c r="P29" s="72">
        <v>836.5</v>
      </c>
      <c r="Q29" s="72">
        <v>871</v>
      </c>
      <c r="R29" s="72">
        <v>897</v>
      </c>
      <c r="S29" s="72">
        <v>944.5</v>
      </c>
      <c r="T29" s="72">
        <v>931.5</v>
      </c>
      <c r="U29" s="72">
        <v>896.5</v>
      </c>
      <c r="V29" s="72">
        <v>870.5</v>
      </c>
      <c r="W29" s="72">
        <v>809.5</v>
      </c>
      <c r="X29" s="72">
        <v>759</v>
      </c>
      <c r="Y29" s="72">
        <v>676</v>
      </c>
      <c r="Z29" s="73"/>
      <c r="AA29" s="74">
        <f>SUM(B29:Z29)</f>
        <v>19304.5</v>
      </c>
    </row>
    <row r="30" spans="1:27" ht="24.95" customHeight="1" x14ac:dyDescent="0.2">
      <c r="A30" s="75" t="s">
        <v>24</v>
      </c>
      <c r="B30" s="76">
        <v>6028.6450000000004</v>
      </c>
      <c r="C30" s="77">
        <v>5756.3190000000004</v>
      </c>
      <c r="D30" s="77">
        <v>5572.7</v>
      </c>
      <c r="E30" s="77">
        <v>5456.326</v>
      </c>
      <c r="F30" s="77">
        <v>5453.5410000000002</v>
      </c>
      <c r="G30" s="77">
        <v>5653.0820000000003</v>
      </c>
      <c r="H30" s="77">
        <v>6225.3109999999997</v>
      </c>
      <c r="I30" s="77">
        <v>6889.8230000000003</v>
      </c>
      <c r="J30" s="77">
        <v>7531.1350000000002</v>
      </c>
      <c r="K30" s="77">
        <v>8017.1310000000003</v>
      </c>
      <c r="L30" s="77">
        <v>8429.6759999999995</v>
      </c>
      <c r="M30" s="77">
        <v>8862.4519999999993</v>
      </c>
      <c r="N30" s="77">
        <v>8985.4249999999993</v>
      </c>
      <c r="O30" s="77">
        <v>8886.9419999999991</v>
      </c>
      <c r="P30" s="77">
        <v>8660.57</v>
      </c>
      <c r="Q30" s="77">
        <v>8287.3919999999998</v>
      </c>
      <c r="R30" s="77">
        <v>8044.1310000000003</v>
      </c>
      <c r="S30" s="77">
        <v>7974.2520000000004</v>
      </c>
      <c r="T30" s="77">
        <v>7738.8469999999998</v>
      </c>
      <c r="U30" s="77">
        <v>7552.8490000000002</v>
      </c>
      <c r="V30" s="77">
        <v>7495.5870000000004</v>
      </c>
      <c r="W30" s="77">
        <v>7123.7309999999998</v>
      </c>
      <c r="X30" s="77">
        <v>6824.99</v>
      </c>
      <c r="Y30" s="77">
        <v>6365.2709999999997</v>
      </c>
      <c r="Z30" s="78"/>
      <c r="AA30" s="79">
        <f>SUM(B30:Z30)</f>
        <v>173816.128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6755.6450000000004</v>
      </c>
      <c r="C32" s="62">
        <f t="shared" ref="C32:Z32" si="4">IF(LEN(C$2)&gt;0,SUM(C29:C31),"")</f>
        <v>6424.3190000000004</v>
      </c>
      <c r="D32" s="62">
        <f t="shared" si="4"/>
        <v>6217.2</v>
      </c>
      <c r="E32" s="62">
        <f t="shared" si="4"/>
        <v>6096.326</v>
      </c>
      <c r="F32" s="62">
        <f t="shared" si="4"/>
        <v>6109.0410000000002</v>
      </c>
      <c r="G32" s="62">
        <f t="shared" si="4"/>
        <v>6346.0820000000003</v>
      </c>
      <c r="H32" s="62">
        <f t="shared" si="4"/>
        <v>6983.8109999999997</v>
      </c>
      <c r="I32" s="62">
        <f t="shared" si="4"/>
        <v>7709.3230000000003</v>
      </c>
      <c r="J32" s="62">
        <f t="shared" si="4"/>
        <v>8375.1350000000002</v>
      </c>
      <c r="K32" s="62">
        <f t="shared" si="4"/>
        <v>8906.1310000000012</v>
      </c>
      <c r="L32" s="62">
        <f t="shared" si="4"/>
        <v>9309.1759999999995</v>
      </c>
      <c r="M32" s="62">
        <f t="shared" si="4"/>
        <v>9725.9519999999993</v>
      </c>
      <c r="N32" s="62">
        <f t="shared" si="4"/>
        <v>9852.4249999999993</v>
      </c>
      <c r="O32" s="62">
        <f t="shared" si="4"/>
        <v>9750.4419999999991</v>
      </c>
      <c r="P32" s="62">
        <f t="shared" si="4"/>
        <v>9497.07</v>
      </c>
      <c r="Q32" s="62">
        <f t="shared" si="4"/>
        <v>9158.3919999999998</v>
      </c>
      <c r="R32" s="62">
        <f t="shared" si="4"/>
        <v>8941.1310000000012</v>
      </c>
      <c r="S32" s="62">
        <f t="shared" si="4"/>
        <v>8918.7520000000004</v>
      </c>
      <c r="T32" s="62">
        <f t="shared" si="4"/>
        <v>8670.3469999999998</v>
      </c>
      <c r="U32" s="62">
        <f t="shared" si="4"/>
        <v>8449.3490000000002</v>
      </c>
      <c r="V32" s="62">
        <f t="shared" si="4"/>
        <v>8366.0869999999995</v>
      </c>
      <c r="W32" s="62">
        <f t="shared" si="4"/>
        <v>7933.2309999999998</v>
      </c>
      <c r="X32" s="62">
        <f t="shared" si="4"/>
        <v>7583.99</v>
      </c>
      <c r="Y32" s="62">
        <f t="shared" si="4"/>
        <v>7041.2709999999997</v>
      </c>
      <c r="Z32" s="63" t="str">
        <f t="shared" si="4"/>
        <v/>
      </c>
      <c r="AA32" s="64">
        <f>SUM(AA29:AA31)</f>
        <v>193120.628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20</v>
      </c>
      <c r="C35" s="95">
        <v>20</v>
      </c>
      <c r="D35" s="95">
        <v>20</v>
      </c>
      <c r="E35" s="95">
        <v>20</v>
      </c>
      <c r="F35" s="95">
        <v>20</v>
      </c>
      <c r="G35" s="95">
        <v>20</v>
      </c>
      <c r="H35" s="95">
        <v>45</v>
      </c>
      <c r="I35" s="95">
        <v>32</v>
      </c>
      <c r="J35" s="95">
        <v>42</v>
      </c>
      <c r="K35" s="95">
        <v>52</v>
      </c>
      <c r="L35" s="95">
        <v>84</v>
      </c>
      <c r="M35" s="95">
        <v>129</v>
      </c>
      <c r="N35" s="95">
        <v>112</v>
      </c>
      <c r="O35" s="95">
        <v>112</v>
      </c>
      <c r="P35" s="95">
        <v>100</v>
      </c>
      <c r="Q35" s="95">
        <v>72</v>
      </c>
      <c r="R35" s="95">
        <v>30</v>
      </c>
      <c r="S35" s="95">
        <v>22</v>
      </c>
      <c r="T35" s="95">
        <v>20</v>
      </c>
      <c r="U35" s="95">
        <v>20</v>
      </c>
      <c r="V35" s="95">
        <v>20</v>
      </c>
      <c r="W35" s="95">
        <v>20</v>
      </c>
      <c r="X35" s="95">
        <v>20</v>
      </c>
      <c r="Y35" s="95">
        <v>22</v>
      </c>
      <c r="Z35" s="96"/>
      <c r="AA35" s="74">
        <f t="shared" ref="AA35:AA40" si="5">SUM(B35:Z35)</f>
        <v>1074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>
        <v>16</v>
      </c>
      <c r="P36" s="99">
        <v>54</v>
      </c>
      <c r="Q36" s="99">
        <v>67</v>
      </c>
      <c r="R36" s="99">
        <v>36</v>
      </c>
      <c r="S36" s="99">
        <v>90</v>
      </c>
      <c r="T36" s="99">
        <v>32</v>
      </c>
      <c r="U36" s="99">
        <v>51</v>
      </c>
      <c r="V36" s="99">
        <v>90</v>
      </c>
      <c r="W36" s="99"/>
      <c r="X36" s="99">
        <v>65</v>
      </c>
      <c r="Y36" s="99"/>
      <c r="Z36" s="100"/>
      <c r="AA36" s="79">
        <f t="shared" si="5"/>
        <v>501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>
        <v>36.4</v>
      </c>
      <c r="W37" s="99">
        <v>316</v>
      </c>
      <c r="X37" s="99">
        <v>449.6</v>
      </c>
      <c r="Y37" s="99"/>
      <c r="Z37" s="100"/>
      <c r="AA37" s="79">
        <f t="shared" si="5"/>
        <v>802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>
        <v>97.8</v>
      </c>
      <c r="D39" s="99">
        <v>134.9</v>
      </c>
      <c r="E39" s="99"/>
      <c r="F39" s="99"/>
      <c r="G39" s="99"/>
      <c r="H39" s="99"/>
      <c r="I39" s="99"/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356.2</v>
      </c>
      <c r="Q39" s="99"/>
      <c r="R39" s="99"/>
      <c r="S39" s="99"/>
      <c r="T39" s="99"/>
      <c r="U39" s="99"/>
      <c r="V39" s="99"/>
      <c r="W39" s="99"/>
      <c r="X39" s="99"/>
      <c r="Y39" s="99">
        <v>238.7</v>
      </c>
      <c r="Z39" s="100"/>
      <c r="AA39" s="79">
        <f t="shared" si="5"/>
        <v>3827.5999999999995</v>
      </c>
    </row>
    <row r="40" spans="1:27" ht="30" customHeight="1" thickBot="1" x14ac:dyDescent="0.25">
      <c r="A40" s="86" t="s">
        <v>46</v>
      </c>
      <c r="B40" s="87">
        <f>IF(LEN(B$2)&gt;0,SUM(B35:B39),"")</f>
        <v>20</v>
      </c>
      <c r="C40" s="88">
        <f t="shared" ref="C40:Z40" si="6">IF(LEN(C$2)&gt;0,SUM(C35:C39),"")</f>
        <v>117.8</v>
      </c>
      <c r="D40" s="88">
        <f t="shared" si="6"/>
        <v>154.9</v>
      </c>
      <c r="E40" s="88">
        <f t="shared" si="6"/>
        <v>20</v>
      </c>
      <c r="F40" s="88">
        <f t="shared" si="6"/>
        <v>20</v>
      </c>
      <c r="G40" s="88">
        <f t="shared" si="6"/>
        <v>20</v>
      </c>
      <c r="H40" s="88">
        <f t="shared" si="6"/>
        <v>45</v>
      </c>
      <c r="I40" s="88">
        <f t="shared" si="6"/>
        <v>32</v>
      </c>
      <c r="J40" s="88">
        <f t="shared" si="6"/>
        <v>542</v>
      </c>
      <c r="K40" s="88">
        <f t="shared" si="6"/>
        <v>552</v>
      </c>
      <c r="L40" s="88">
        <f t="shared" si="6"/>
        <v>584</v>
      </c>
      <c r="M40" s="88">
        <f t="shared" si="6"/>
        <v>629</v>
      </c>
      <c r="N40" s="88">
        <f t="shared" si="6"/>
        <v>612</v>
      </c>
      <c r="O40" s="88">
        <f t="shared" si="6"/>
        <v>628</v>
      </c>
      <c r="P40" s="88">
        <f t="shared" si="6"/>
        <v>510.2</v>
      </c>
      <c r="Q40" s="88">
        <f t="shared" si="6"/>
        <v>139</v>
      </c>
      <c r="R40" s="88">
        <f t="shared" si="6"/>
        <v>66</v>
      </c>
      <c r="S40" s="88">
        <f t="shared" si="6"/>
        <v>112</v>
      </c>
      <c r="T40" s="88">
        <f t="shared" si="6"/>
        <v>52</v>
      </c>
      <c r="U40" s="88">
        <f t="shared" si="6"/>
        <v>71</v>
      </c>
      <c r="V40" s="88">
        <f t="shared" si="6"/>
        <v>146.4</v>
      </c>
      <c r="W40" s="88">
        <f t="shared" si="6"/>
        <v>336</v>
      </c>
      <c r="X40" s="88">
        <f t="shared" si="6"/>
        <v>534.6</v>
      </c>
      <c r="Y40" s="88">
        <f t="shared" si="6"/>
        <v>260.7</v>
      </c>
      <c r="Z40" s="89" t="str">
        <f t="shared" si="6"/>
        <v/>
      </c>
      <c r="AA40" s="90">
        <f t="shared" si="5"/>
        <v>6204.5999999999995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>
        <v>36.4</v>
      </c>
      <c r="W45" s="99">
        <v>316</v>
      </c>
      <c r="X45" s="99">
        <v>449.6</v>
      </c>
      <c r="Y45" s="99"/>
      <c r="Z45" s="100"/>
      <c r="AA45" s="79">
        <f t="shared" si="7"/>
        <v>802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>
        <v>97.8</v>
      </c>
      <c r="D47" s="99">
        <v>134.9</v>
      </c>
      <c r="E47" s="99"/>
      <c r="F47" s="99"/>
      <c r="G47" s="99"/>
      <c r="H47" s="99"/>
      <c r="I47" s="99"/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356.2</v>
      </c>
      <c r="Q47" s="99"/>
      <c r="R47" s="99"/>
      <c r="S47" s="99"/>
      <c r="T47" s="99"/>
      <c r="U47" s="99"/>
      <c r="V47" s="99"/>
      <c r="W47" s="99"/>
      <c r="X47" s="99"/>
      <c r="Y47" s="99">
        <v>238.7</v>
      </c>
      <c r="Z47" s="100"/>
      <c r="AA47" s="79">
        <f t="shared" si="7"/>
        <v>3827.5999999999995</v>
      </c>
    </row>
    <row r="48" spans="1:27" ht="24.95" customHeight="1" x14ac:dyDescent="0.2">
      <c r="A48" s="85" t="s">
        <v>48</v>
      </c>
      <c r="B48" s="98">
        <v>150</v>
      </c>
      <c r="C48" s="99">
        <v>150</v>
      </c>
      <c r="D48" s="99">
        <v>146</v>
      </c>
      <c r="E48" s="99">
        <v>145</v>
      </c>
      <c r="F48" s="99">
        <v>150</v>
      </c>
      <c r="G48" s="99">
        <v>150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3591</v>
      </c>
    </row>
    <row r="49" spans="1:27" ht="30" customHeight="1" thickBot="1" x14ac:dyDescent="0.25">
      <c r="A49" s="86" t="s">
        <v>49</v>
      </c>
      <c r="B49" s="87">
        <f>IF(LEN(B$2)&gt;0,SUM(B43:B48),"")</f>
        <v>150</v>
      </c>
      <c r="C49" s="88">
        <f t="shared" ref="C49:Z49" si="8">IF(LEN(C$2)&gt;0,SUM(C43:C48),"")</f>
        <v>247.8</v>
      </c>
      <c r="D49" s="88">
        <f t="shared" si="8"/>
        <v>280.89999999999998</v>
      </c>
      <c r="E49" s="88">
        <f t="shared" si="8"/>
        <v>145</v>
      </c>
      <c r="F49" s="88">
        <f t="shared" si="8"/>
        <v>150</v>
      </c>
      <c r="G49" s="88">
        <f t="shared" si="8"/>
        <v>150</v>
      </c>
      <c r="H49" s="88">
        <f t="shared" si="8"/>
        <v>150</v>
      </c>
      <c r="I49" s="88">
        <f t="shared" si="8"/>
        <v>150</v>
      </c>
      <c r="J49" s="88">
        <f t="shared" si="8"/>
        <v>650</v>
      </c>
      <c r="K49" s="88">
        <f t="shared" si="8"/>
        <v>650</v>
      </c>
      <c r="L49" s="88">
        <f t="shared" si="8"/>
        <v>650</v>
      </c>
      <c r="M49" s="88">
        <f t="shared" si="8"/>
        <v>650</v>
      </c>
      <c r="N49" s="88">
        <f t="shared" si="8"/>
        <v>650</v>
      </c>
      <c r="O49" s="88">
        <f t="shared" si="8"/>
        <v>650</v>
      </c>
      <c r="P49" s="88">
        <f t="shared" si="8"/>
        <v>506.2</v>
      </c>
      <c r="Q49" s="88">
        <f t="shared" si="8"/>
        <v>150</v>
      </c>
      <c r="R49" s="88">
        <f t="shared" si="8"/>
        <v>150</v>
      </c>
      <c r="S49" s="88">
        <f t="shared" si="8"/>
        <v>150</v>
      </c>
      <c r="T49" s="88">
        <f t="shared" si="8"/>
        <v>150</v>
      </c>
      <c r="U49" s="88">
        <f t="shared" si="8"/>
        <v>150</v>
      </c>
      <c r="V49" s="88">
        <f t="shared" si="8"/>
        <v>186.4</v>
      </c>
      <c r="W49" s="88">
        <f t="shared" si="8"/>
        <v>466</v>
      </c>
      <c r="X49" s="88">
        <f t="shared" si="8"/>
        <v>599.6</v>
      </c>
      <c r="Y49" s="88">
        <f t="shared" si="8"/>
        <v>388.7</v>
      </c>
      <c r="Z49" s="89" t="str">
        <f t="shared" si="8"/>
        <v/>
      </c>
      <c r="AA49" s="90">
        <f t="shared" si="7"/>
        <v>8220.6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6755.6450000000004</v>
      </c>
      <c r="C52" s="88">
        <f t="shared" ref="C52:Z52" si="10">IF(LEN(C$2)&gt;0,SUM(C10:C15)+C26+C40,"")</f>
        <v>6522.1189999999997</v>
      </c>
      <c r="D52" s="88">
        <f t="shared" si="10"/>
        <v>6352.0999999999995</v>
      </c>
      <c r="E52" s="88">
        <f t="shared" si="10"/>
        <v>6096.3259999999991</v>
      </c>
      <c r="F52" s="88">
        <f t="shared" si="10"/>
        <v>6109.0409999999993</v>
      </c>
      <c r="G52" s="88">
        <f t="shared" si="10"/>
        <v>6346.0819999999994</v>
      </c>
      <c r="H52" s="88">
        <f t="shared" si="10"/>
        <v>6983.8109999999997</v>
      </c>
      <c r="I52" s="88">
        <f t="shared" si="10"/>
        <v>7709.3229999999994</v>
      </c>
      <c r="J52" s="88">
        <f t="shared" si="10"/>
        <v>8875.1349999999984</v>
      </c>
      <c r="K52" s="88">
        <f t="shared" si="10"/>
        <v>9406.1310000000012</v>
      </c>
      <c r="L52" s="88">
        <f t="shared" si="10"/>
        <v>9809.1760000000013</v>
      </c>
      <c r="M52" s="88">
        <f t="shared" si="10"/>
        <v>10225.952000000001</v>
      </c>
      <c r="N52" s="88">
        <f t="shared" si="10"/>
        <v>10352.425000000001</v>
      </c>
      <c r="O52" s="88">
        <f t="shared" si="10"/>
        <v>10250.442000000003</v>
      </c>
      <c r="P52" s="88">
        <f t="shared" si="10"/>
        <v>9853.27</v>
      </c>
      <c r="Q52" s="88">
        <f t="shared" si="10"/>
        <v>9158.3919999999998</v>
      </c>
      <c r="R52" s="88">
        <f t="shared" si="10"/>
        <v>8941.1310000000012</v>
      </c>
      <c r="S52" s="88">
        <f t="shared" si="10"/>
        <v>8918.7520000000004</v>
      </c>
      <c r="T52" s="88">
        <f t="shared" si="10"/>
        <v>8670.3469999999998</v>
      </c>
      <c r="U52" s="88">
        <f t="shared" si="10"/>
        <v>8449.3490000000002</v>
      </c>
      <c r="V52" s="88">
        <f t="shared" si="10"/>
        <v>8402.4869999999992</v>
      </c>
      <c r="W52" s="88">
        <f t="shared" si="10"/>
        <v>8249.2309999999998</v>
      </c>
      <c r="X52" s="88">
        <f t="shared" si="10"/>
        <v>8033.59</v>
      </c>
      <c r="Y52" s="88">
        <f t="shared" si="10"/>
        <v>7279.9710000000005</v>
      </c>
      <c r="Z52" s="89" t="str">
        <f t="shared" si="10"/>
        <v/>
      </c>
      <c r="AA52" s="104">
        <f>SUM(B52:Z52)</f>
        <v>197750.228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-710</v>
      </c>
      <c r="C4" s="18">
        <v>-676.40000000000009</v>
      </c>
      <c r="D4" s="18">
        <v>-844.1</v>
      </c>
      <c r="E4" s="18">
        <v>-1120</v>
      </c>
      <c r="F4" s="18">
        <v>-865.7</v>
      </c>
      <c r="G4" s="18">
        <v>-486.3</v>
      </c>
      <c r="H4" s="18">
        <v>-630.4</v>
      </c>
      <c r="I4" s="18">
        <v>-501.4</v>
      </c>
      <c r="J4" s="18">
        <v>-272.20000000000005</v>
      </c>
      <c r="K4" s="18">
        <v>-433.5</v>
      </c>
      <c r="L4" s="18">
        <v>-568.29999999999995</v>
      </c>
      <c r="M4" s="18">
        <v>-621</v>
      </c>
      <c r="N4" s="18">
        <v>-633</v>
      </c>
      <c r="O4" s="18">
        <v>-635</v>
      </c>
      <c r="P4" s="18">
        <v>-594.70000000000005</v>
      </c>
      <c r="Q4" s="18">
        <v>-535.9</v>
      </c>
      <c r="R4" s="18">
        <v>-431.29999999999995</v>
      </c>
      <c r="S4" s="18">
        <v>-395.5</v>
      </c>
      <c r="T4" s="18">
        <v>-610.5</v>
      </c>
      <c r="U4" s="18">
        <v>-525.70000000000005</v>
      </c>
      <c r="V4" s="18">
        <v>-463.6</v>
      </c>
      <c r="W4" s="18">
        <v>-168.5</v>
      </c>
      <c r="X4" s="18">
        <v>-50.399999999999977</v>
      </c>
      <c r="Y4" s="18">
        <v>106.29999999999998</v>
      </c>
      <c r="Z4" s="19"/>
      <c r="AA4" s="111">
        <f>SUM(B4:Z4)</f>
        <v>-12667.1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107.2</v>
      </c>
      <c r="C7" s="117">
        <v>106.91</v>
      </c>
      <c r="D7" s="117">
        <v>99.84</v>
      </c>
      <c r="E7" s="117">
        <v>95.52</v>
      </c>
      <c r="F7" s="117">
        <v>95.23</v>
      </c>
      <c r="G7" s="117">
        <v>100.56</v>
      </c>
      <c r="H7" s="117">
        <v>122.79</v>
      </c>
      <c r="I7" s="117">
        <v>111.33</v>
      </c>
      <c r="J7" s="117">
        <v>107.43</v>
      </c>
      <c r="K7" s="117">
        <v>98.59</v>
      </c>
      <c r="L7" s="117">
        <v>86.83</v>
      </c>
      <c r="M7" s="117">
        <v>87.3</v>
      </c>
      <c r="N7" s="117">
        <v>87.62</v>
      </c>
      <c r="O7" s="117">
        <v>87.23</v>
      </c>
      <c r="P7" s="117">
        <v>90</v>
      </c>
      <c r="Q7" s="117">
        <v>98.22</v>
      </c>
      <c r="R7" s="117">
        <v>103</v>
      </c>
      <c r="S7" s="117">
        <v>105.11</v>
      </c>
      <c r="T7" s="117">
        <v>107.81</v>
      </c>
      <c r="U7" s="117">
        <v>130.15</v>
      </c>
      <c r="V7" s="117">
        <v>171.24</v>
      </c>
      <c r="W7" s="117">
        <v>120.19</v>
      </c>
      <c r="X7" s="117">
        <v>114.05</v>
      </c>
      <c r="Y7" s="117">
        <v>106.91</v>
      </c>
      <c r="Z7" s="118"/>
      <c r="AA7" s="119">
        <f>IF(SUM(B7:Z7)&lt;&gt;0,AVERAGEIF(B7:Z7,"&lt;&gt;"""),"")</f>
        <v>105.8775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283.89999999999998</v>
      </c>
      <c r="C13" s="129">
        <v>774.2</v>
      </c>
      <c r="D13" s="129">
        <v>979</v>
      </c>
      <c r="E13" s="129">
        <v>779.3</v>
      </c>
      <c r="F13" s="129">
        <v>465.1</v>
      </c>
      <c r="G13" s="129">
        <v>481.6</v>
      </c>
      <c r="H13" s="129">
        <v>130.4</v>
      </c>
      <c r="I13" s="129">
        <v>238</v>
      </c>
      <c r="J13" s="129">
        <v>772.2</v>
      </c>
      <c r="K13" s="129">
        <v>933.5</v>
      </c>
      <c r="L13" s="129">
        <v>1068.3</v>
      </c>
      <c r="M13" s="129">
        <v>1121</v>
      </c>
      <c r="N13" s="129">
        <v>1133</v>
      </c>
      <c r="O13" s="129">
        <v>1135</v>
      </c>
      <c r="P13" s="129">
        <v>950.9</v>
      </c>
      <c r="Q13" s="129">
        <v>506.9</v>
      </c>
      <c r="R13" s="129">
        <v>177.6</v>
      </c>
      <c r="S13" s="129">
        <v>228.1</v>
      </c>
      <c r="T13" s="129">
        <v>341</v>
      </c>
      <c r="U13" s="129">
        <v>415.1</v>
      </c>
      <c r="V13" s="129"/>
      <c r="W13" s="129"/>
      <c r="X13" s="129"/>
      <c r="Y13" s="130">
        <v>132.4</v>
      </c>
      <c r="Z13" s="131"/>
      <c r="AA13" s="132">
        <f t="shared" si="0"/>
        <v>13046.5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426.1</v>
      </c>
      <c r="C15" s="133"/>
      <c r="D15" s="133"/>
      <c r="E15" s="133">
        <v>340.7</v>
      </c>
      <c r="F15" s="133">
        <v>400.6</v>
      </c>
      <c r="G15" s="133">
        <v>4.7</v>
      </c>
      <c r="H15" s="133">
        <v>500</v>
      </c>
      <c r="I15" s="133">
        <v>263.39999999999998</v>
      </c>
      <c r="J15" s="133"/>
      <c r="K15" s="133"/>
      <c r="L15" s="133"/>
      <c r="M15" s="133"/>
      <c r="N15" s="133"/>
      <c r="O15" s="133"/>
      <c r="P15" s="133"/>
      <c r="Q15" s="133">
        <v>29</v>
      </c>
      <c r="R15" s="133">
        <v>253.7</v>
      </c>
      <c r="S15" s="133">
        <v>167.4</v>
      </c>
      <c r="T15" s="133">
        <v>269.5</v>
      </c>
      <c r="U15" s="133">
        <v>110.6</v>
      </c>
      <c r="V15" s="133">
        <v>500</v>
      </c>
      <c r="W15" s="133">
        <v>484.5</v>
      </c>
      <c r="X15" s="133">
        <v>500</v>
      </c>
      <c r="Y15" s="133"/>
      <c r="Z15" s="131"/>
      <c r="AA15" s="132">
        <f t="shared" si="0"/>
        <v>4250.2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710</v>
      </c>
      <c r="C16" s="135">
        <f t="shared" si="1"/>
        <v>774.2</v>
      </c>
      <c r="D16" s="135">
        <f t="shared" si="1"/>
        <v>979</v>
      </c>
      <c r="E16" s="135">
        <f t="shared" si="1"/>
        <v>1120</v>
      </c>
      <c r="F16" s="135">
        <f t="shared" si="1"/>
        <v>865.7</v>
      </c>
      <c r="G16" s="135">
        <f t="shared" si="1"/>
        <v>486.3</v>
      </c>
      <c r="H16" s="135">
        <f t="shared" si="1"/>
        <v>630.4</v>
      </c>
      <c r="I16" s="135">
        <f t="shared" si="1"/>
        <v>501.4</v>
      </c>
      <c r="J16" s="135">
        <f t="shared" si="1"/>
        <v>772.2</v>
      </c>
      <c r="K16" s="135">
        <f t="shared" si="1"/>
        <v>933.5</v>
      </c>
      <c r="L16" s="135">
        <f t="shared" si="1"/>
        <v>1068.3</v>
      </c>
      <c r="M16" s="135">
        <f t="shared" si="1"/>
        <v>1121</v>
      </c>
      <c r="N16" s="135">
        <f t="shared" si="1"/>
        <v>1133</v>
      </c>
      <c r="O16" s="135">
        <f t="shared" si="1"/>
        <v>1135</v>
      </c>
      <c r="P16" s="135">
        <f t="shared" si="1"/>
        <v>950.9</v>
      </c>
      <c r="Q16" s="135">
        <f t="shared" si="1"/>
        <v>535.9</v>
      </c>
      <c r="R16" s="135">
        <f t="shared" si="1"/>
        <v>431.29999999999995</v>
      </c>
      <c r="S16" s="135">
        <f t="shared" si="1"/>
        <v>395.5</v>
      </c>
      <c r="T16" s="135">
        <f t="shared" si="1"/>
        <v>610.5</v>
      </c>
      <c r="U16" s="135">
        <f t="shared" si="1"/>
        <v>525.70000000000005</v>
      </c>
      <c r="V16" s="135">
        <f t="shared" si="1"/>
        <v>500</v>
      </c>
      <c r="W16" s="135">
        <f t="shared" si="1"/>
        <v>484.5</v>
      </c>
      <c r="X16" s="135">
        <f t="shared" si="1"/>
        <v>500</v>
      </c>
      <c r="Y16" s="135">
        <f t="shared" si="1"/>
        <v>132.4</v>
      </c>
      <c r="Z16" s="136" t="str">
        <f t="shared" si="1"/>
        <v/>
      </c>
      <c r="AA16" s="90">
        <f t="shared" si="0"/>
        <v>17296.699999999997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>
        <v>36.4</v>
      </c>
      <c r="W21" s="129">
        <v>316</v>
      </c>
      <c r="X21" s="129">
        <v>449.6</v>
      </c>
      <c r="Y21" s="130"/>
      <c r="Z21" s="131"/>
      <c r="AA21" s="132">
        <f t="shared" si="2"/>
        <v>802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>
        <v>97.8</v>
      </c>
      <c r="D23" s="133">
        <v>134.9</v>
      </c>
      <c r="E23" s="133"/>
      <c r="F23" s="133"/>
      <c r="G23" s="133"/>
      <c r="H23" s="133"/>
      <c r="I23" s="133"/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356.2</v>
      </c>
      <c r="Q23" s="133"/>
      <c r="R23" s="133"/>
      <c r="S23" s="133"/>
      <c r="T23" s="133"/>
      <c r="U23" s="133"/>
      <c r="V23" s="133"/>
      <c r="W23" s="133"/>
      <c r="X23" s="133"/>
      <c r="Y23" s="133">
        <v>238.7</v>
      </c>
      <c r="Z23" s="131"/>
      <c r="AA23" s="132">
        <f t="shared" si="2"/>
        <v>3827.5999999999995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97.8</v>
      </c>
      <c r="D24" s="135">
        <f t="shared" si="3"/>
        <v>134.9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356.2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36.4</v>
      </c>
      <c r="W24" s="135">
        <f t="shared" si="3"/>
        <v>316</v>
      </c>
      <c r="X24" s="135">
        <f t="shared" si="3"/>
        <v>449.6</v>
      </c>
      <c r="Y24" s="135">
        <f t="shared" si="3"/>
        <v>238.7</v>
      </c>
      <c r="Z24" s="136" t="str">
        <f t="shared" si="3"/>
        <v/>
      </c>
      <c r="AA24" s="90">
        <f t="shared" si="2"/>
        <v>4629.5999999999995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2024-07-01T11:16:11Z</dcterms:created>
  <dcterms:modified xsi:type="dcterms:W3CDTF">2024-07-01T11:16:13Z</dcterms:modified>
</cp:coreProperties>
</file>