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<sst xmlns="http://schemas.openxmlformats.org/spreadsheetml/2006/main" count="119" uniqueCount="54">
  <si>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30/06/2024 14:15:11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</si>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</sst>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EC2-41A2-84A1-BB20E34279C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EC2-41A2-84A1-BB20E34279C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EC2-41A2-84A1-BB20E34279C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6EC2-41A2-84A1-BB20E34279C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EC2-41A2-84A1-BB20E34279C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EC2-41A2-84A1-BB20E34279C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EC2-41A2-84A1-BB20E34279C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EC2-41A2-84A1-BB20E34279C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124</c:v>
                </c:pt>
                <c:pt idx="1">
                  <c:v>105</c:v>
                </c:pt>
                <c:pt idx="2">
                  <c:v>96</c:v>
                </c:pt>
                <c:pt idx="3">
                  <c:v>96</c:v>
                </c:pt>
                <c:pt idx="4">
                  <c:v>96</c:v>
                </c:pt>
                <c:pt idx="5">
                  <c:v>106</c:v>
                </c:pt>
                <c:pt idx="6">
                  <c:v>153</c:v>
                </c:pt>
                <c:pt idx="7">
                  <c:v>207</c:v>
                </c:pt>
                <c:pt idx="8">
                  <c:v>239</c:v>
                </c:pt>
                <c:pt idx="9">
                  <c:v>242</c:v>
                </c:pt>
                <c:pt idx="10">
                  <c:v>232</c:v>
                </c:pt>
                <c:pt idx="11">
                  <c:v>235</c:v>
                </c:pt>
                <c:pt idx="12">
                  <c:v>238</c:v>
                </c:pt>
                <c:pt idx="13">
                  <c:v>228</c:v>
                </c:pt>
                <c:pt idx="14">
                  <c:v>215</c:v>
                </c:pt>
                <c:pt idx="15">
                  <c:v>216</c:v>
                </c:pt>
                <c:pt idx="16">
                  <c:v>235</c:v>
                </c:pt>
                <c:pt idx="17">
                  <c:v>268</c:v>
                </c:pt>
                <c:pt idx="18">
                  <c:v>294</c:v>
                </c:pt>
                <c:pt idx="19">
                  <c:v>291</c:v>
                </c:pt>
                <c:pt idx="20">
                  <c:v>284</c:v>
                </c:pt>
                <c:pt idx="21">
                  <c:v>250</c:v>
                </c:pt>
                <c:pt idx="22">
                  <c:v>212</c:v>
                </c:pt>
                <c:pt idx="23">
                  <c:v>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EC2-41A2-84A1-BB20E34279C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3917.7109999999998</c:v>
                </c:pt>
                <c:pt idx="1">
                  <c:v>3209.9160000000002</c:v>
                </c:pt>
                <c:pt idx="2">
                  <c:v>3095.3440000000001</c:v>
                </c:pt>
                <c:pt idx="3">
                  <c:v>2935.9160000000002</c:v>
                </c:pt>
                <c:pt idx="4">
                  <c:v>3099.0950000000003</c:v>
                </c:pt>
                <c:pt idx="5">
                  <c:v>3680.5140000000001</c:v>
                </c:pt>
                <c:pt idx="6">
                  <c:v>3697.7449999999999</c:v>
                </c:pt>
                <c:pt idx="7">
                  <c:v>3630</c:v>
                </c:pt>
                <c:pt idx="8">
                  <c:v>3604.8620000000001</c:v>
                </c:pt>
                <c:pt idx="9">
                  <c:v>3525.0610000000001</c:v>
                </c:pt>
                <c:pt idx="10">
                  <c:v>3032.0120000000002</c:v>
                </c:pt>
                <c:pt idx="11">
                  <c:v>2345.2290000000003</c:v>
                </c:pt>
                <c:pt idx="12">
                  <c:v>2224.0150000000003</c:v>
                </c:pt>
                <c:pt idx="13">
                  <c:v>2282.116</c:v>
                </c:pt>
                <c:pt idx="14">
                  <c:v>2342.317</c:v>
                </c:pt>
                <c:pt idx="15">
                  <c:v>3217.558</c:v>
                </c:pt>
                <c:pt idx="16">
                  <c:v>3680.2730000000001</c:v>
                </c:pt>
                <c:pt idx="17">
                  <c:v>3794.442</c:v>
                </c:pt>
                <c:pt idx="18">
                  <c:v>3940.6149999999998</c:v>
                </c:pt>
                <c:pt idx="19">
                  <c:v>3925.3</c:v>
                </c:pt>
                <c:pt idx="20">
                  <c:v>3999.518</c:v>
                </c:pt>
                <c:pt idx="21">
                  <c:v>4010.3290000000002</c:v>
                </c:pt>
                <c:pt idx="22">
                  <c:v>4090.893</c:v>
                </c:pt>
                <c:pt idx="23">
                  <c:v>3971.08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EC2-41A2-84A1-BB20E34279C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819.4</c:v>
                </c:pt>
                <c:pt idx="1">
                  <c:v>976.2</c:v>
                </c:pt>
                <c:pt idx="2">
                  <c:v>1021.2</c:v>
                </c:pt>
                <c:pt idx="3">
                  <c:v>1013.3000000000001</c:v>
                </c:pt>
                <c:pt idx="4">
                  <c:v>701.4</c:v>
                </c:pt>
                <c:pt idx="5">
                  <c:v>671</c:v>
                </c:pt>
                <c:pt idx="6">
                  <c:v>1163</c:v>
                </c:pt>
                <c:pt idx="7">
                  <c:v>1077</c:v>
                </c:pt>
                <c:pt idx="8">
                  <c:v>544.6</c:v>
                </c:pt>
                <c:pt idx="9">
                  <c:v>474</c:v>
                </c:pt>
                <c:pt idx="10">
                  <c:v>422.5</c:v>
                </c:pt>
                <c:pt idx="11">
                  <c:v>973.7</c:v>
                </c:pt>
                <c:pt idx="12">
                  <c:v>1210.5</c:v>
                </c:pt>
                <c:pt idx="13">
                  <c:v>1117.5999999999999</c:v>
                </c:pt>
                <c:pt idx="14">
                  <c:v>1147.5</c:v>
                </c:pt>
                <c:pt idx="15">
                  <c:v>558.5</c:v>
                </c:pt>
                <c:pt idx="16">
                  <c:v>921</c:v>
                </c:pt>
                <c:pt idx="17">
                  <c:v>1061</c:v>
                </c:pt>
                <c:pt idx="18">
                  <c:v>1078</c:v>
                </c:pt>
                <c:pt idx="19">
                  <c:v>1115</c:v>
                </c:pt>
                <c:pt idx="20">
                  <c:v>1139</c:v>
                </c:pt>
                <c:pt idx="21">
                  <c:v>1162</c:v>
                </c:pt>
                <c:pt idx="22">
                  <c:v>1037</c:v>
                </c:pt>
                <c:pt idx="23">
                  <c:v>1054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EC2-41A2-84A1-BB20E34279C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1409.0440000000003</c:v>
                </c:pt>
                <c:pt idx="1">
                  <c:v>1393.7150000000001</c:v>
                </c:pt>
                <c:pt idx="2">
                  <c:v>1370.653</c:v>
                </c:pt>
                <c:pt idx="3">
                  <c:v>1320.8270000000002</c:v>
                </c:pt>
                <c:pt idx="4">
                  <c:v>1265.914</c:v>
                </c:pt>
                <c:pt idx="5">
                  <c:v>1278.4030000000002</c:v>
                </c:pt>
                <c:pt idx="6">
                  <c:v>1632.1100000000001</c:v>
                </c:pt>
                <c:pt idx="7">
                  <c:v>2542.7170000000006</c:v>
                </c:pt>
                <c:pt idx="8">
                  <c:v>3683.8259999999991</c:v>
                </c:pt>
                <c:pt idx="9">
                  <c:v>4664.4620000000014</c:v>
                </c:pt>
                <c:pt idx="10">
                  <c:v>5396.1209999999983</c:v>
                </c:pt>
                <c:pt idx="11">
                  <c:v>5877.4949999999999</c:v>
                </c:pt>
                <c:pt idx="12">
                  <c:v>6086.7609999999995</c:v>
                </c:pt>
                <c:pt idx="13">
                  <c:v>6020.9369999999999</c:v>
                </c:pt>
                <c:pt idx="14">
                  <c:v>5706.1489999999994</c:v>
                </c:pt>
                <c:pt idx="15">
                  <c:v>5064.220000000003</c:v>
                </c:pt>
                <c:pt idx="16">
                  <c:v>4095.6089999999995</c:v>
                </c:pt>
                <c:pt idx="17">
                  <c:v>2891.083000000001</c:v>
                </c:pt>
                <c:pt idx="18">
                  <c:v>1662.5840000000007</c:v>
                </c:pt>
                <c:pt idx="19">
                  <c:v>975.61100000000022</c:v>
                </c:pt>
                <c:pt idx="20">
                  <c:v>726.79599999999982</c:v>
                </c:pt>
                <c:pt idx="21">
                  <c:v>654.43599999999981</c:v>
                </c:pt>
                <c:pt idx="22">
                  <c:v>610.53499999999997</c:v>
                </c:pt>
                <c:pt idx="23">
                  <c:v>589.50900000000001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EC2-41A2-84A1-BB20E34279C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151</c:v>
                </c:pt>
                <c:pt idx="1">
                  <c:v>149</c:v>
                </c:pt>
                <c:pt idx="2">
                  <c:v>147</c:v>
                </c:pt>
                <c:pt idx="3">
                  <c:v>147</c:v>
                </c:pt>
                <c:pt idx="4">
                  <c:v>148</c:v>
                </c:pt>
                <c:pt idx="5">
                  <c:v>149</c:v>
                </c:pt>
                <c:pt idx="6">
                  <c:v>154</c:v>
                </c:pt>
                <c:pt idx="7">
                  <c:v>165</c:v>
                </c:pt>
                <c:pt idx="8">
                  <c:v>181</c:v>
                </c:pt>
                <c:pt idx="9">
                  <c:v>197</c:v>
                </c:pt>
                <c:pt idx="10">
                  <c:v>209</c:v>
                </c:pt>
                <c:pt idx="11">
                  <c:v>216</c:v>
                </c:pt>
                <c:pt idx="12">
                  <c:v>219</c:v>
                </c:pt>
                <c:pt idx="13">
                  <c:v>217</c:v>
                </c:pt>
                <c:pt idx="14">
                  <c:v>211</c:v>
                </c:pt>
                <c:pt idx="15">
                  <c:v>200</c:v>
                </c:pt>
                <c:pt idx="16">
                  <c:v>182</c:v>
                </c:pt>
                <c:pt idx="17">
                  <c:v>159</c:v>
                </c:pt>
                <c:pt idx="18">
                  <c:v>136</c:v>
                </c:pt>
                <c:pt idx="19">
                  <c:v>125</c:v>
                </c:pt>
                <c:pt idx="20">
                  <c:v>120</c:v>
                </c:pt>
                <c:pt idx="21">
                  <c:v>119</c:v>
                </c:pt>
                <c:pt idx="22">
                  <c:v>117</c:v>
                </c:pt>
                <c:pt idx="23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EC2-41A2-84A1-BB20E34279C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102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342</c:v>
                </c:pt>
                <c:pt idx="5">
                  <c:v>435</c:v>
                </c:pt>
                <c:pt idx="6">
                  <c:v>516</c:v>
                </c:pt>
                <c:pt idx="7">
                  <c:v>501</c:v>
                </c:pt>
                <c:pt idx="8">
                  <c:v>242</c:v>
                </c:pt>
                <c:pt idx="9">
                  <c:v>90</c:v>
                </c:pt>
                <c:pt idx="10">
                  <c:v>73</c:v>
                </c:pt>
                <c:pt idx="11">
                  <c:v>73</c:v>
                </c:pt>
                <c:pt idx="12">
                  <c:v>60</c:v>
                </c:pt>
                <c:pt idx="13">
                  <c:v>60</c:v>
                </c:pt>
                <c:pt idx="14">
                  <c:v>76</c:v>
                </c:pt>
                <c:pt idx="15">
                  <c:v>76</c:v>
                </c:pt>
                <c:pt idx="16">
                  <c:v>147</c:v>
                </c:pt>
                <c:pt idx="17">
                  <c:v>1402</c:v>
                </c:pt>
                <c:pt idx="18">
                  <c:v>1905</c:v>
                </c:pt>
                <c:pt idx="19">
                  <c:v>2125.2350000000001</c:v>
                </c:pt>
                <c:pt idx="20">
                  <c:v>2381.319</c:v>
                </c:pt>
                <c:pt idx="21">
                  <c:v>2049.0819999999999</c:v>
                </c:pt>
                <c:pt idx="22">
                  <c:v>1739.5840000000001</c:v>
                </c:pt>
                <c:pt idx="23">
                  <c:v>1359.548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EC2-41A2-84A1-BB20E3427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97.77</c:v>
                </c:pt>
                <c:pt idx="1">
                  <c:v>90</c:v>
                </c:pt>
                <c:pt idx="2">
                  <c:v>86.07</c:v>
                </c:pt>
                <c:pt idx="3">
                  <c:v>90</c:v>
                </c:pt>
                <c:pt idx="4">
                  <c:v>92.53</c:v>
                </c:pt>
                <c:pt idx="5">
                  <c:v>104</c:v>
                </c:pt>
                <c:pt idx="6">
                  <c:v>140.25</c:v>
                </c:pt>
                <c:pt idx="7">
                  <c:v>145.88999999999999</c:v>
                </c:pt>
                <c:pt idx="8">
                  <c:v>140.62</c:v>
                </c:pt>
                <c:pt idx="9">
                  <c:v>114.12</c:v>
                </c:pt>
                <c:pt idx="10">
                  <c:v>104.58</c:v>
                </c:pt>
                <c:pt idx="11">
                  <c:v>91.34</c:v>
                </c:pt>
                <c:pt idx="12">
                  <c:v>85</c:v>
                </c:pt>
                <c:pt idx="13">
                  <c:v>88.49</c:v>
                </c:pt>
                <c:pt idx="14">
                  <c:v>89.02</c:v>
                </c:pt>
                <c:pt idx="15">
                  <c:v>111.91</c:v>
                </c:pt>
                <c:pt idx="16">
                  <c:v>135.66999999999999</c:v>
                </c:pt>
                <c:pt idx="17">
                  <c:v>195.31</c:v>
                </c:pt>
                <c:pt idx="18">
                  <c:v>222.16</c:v>
                </c:pt>
                <c:pt idx="19">
                  <c:v>298.10000000000002</c:v>
                </c:pt>
                <c:pt idx="20">
                  <c:v>364.74</c:v>
                </c:pt>
                <c:pt idx="21">
                  <c:v>287.18</c:v>
                </c:pt>
                <c:pt idx="22">
                  <c:v>202.02</c:v>
                </c:pt>
                <c:pt idx="23">
                  <c:v>191.94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EC2-41A2-84A1-BB20E3427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146</c:v>
                </c:pt>
                <c:pt idx="1">
                  <c:v>137.5</c:v>
                </c:pt>
                <c:pt idx="2">
                  <c:v>126.5</c:v>
                </c:pt>
                <c:pt idx="3">
                  <c:v>117</c:v>
                </c:pt>
                <c:pt idx="4">
                  <c:v>121</c:v>
                </c:pt>
                <c:pt idx="5">
                  <c:v>132</c:v>
                </c:pt>
                <c:pt idx="6">
                  <c:v>136</c:v>
                </c:pt>
                <c:pt idx="7">
                  <c:v>139</c:v>
                </c:pt>
                <c:pt idx="8">
                  <c:v>130</c:v>
                </c:pt>
                <c:pt idx="9">
                  <c:v>147</c:v>
                </c:pt>
                <c:pt idx="10">
                  <c:v>101.5</c:v>
                </c:pt>
                <c:pt idx="11">
                  <c:v>110.5</c:v>
                </c:pt>
                <c:pt idx="12">
                  <c:v>124.5</c:v>
                </c:pt>
                <c:pt idx="13">
                  <c:v>129.5</c:v>
                </c:pt>
                <c:pt idx="14">
                  <c:v>121.5</c:v>
                </c:pt>
                <c:pt idx="15">
                  <c:v>132</c:v>
                </c:pt>
                <c:pt idx="16">
                  <c:v>135</c:v>
                </c:pt>
                <c:pt idx="17">
                  <c:v>162.5</c:v>
                </c:pt>
                <c:pt idx="18">
                  <c:v>212</c:v>
                </c:pt>
                <c:pt idx="19">
                  <c:v>203.5</c:v>
                </c:pt>
                <c:pt idx="20">
                  <c:v>201</c:v>
                </c:pt>
                <c:pt idx="21">
                  <c:v>179.5</c:v>
                </c:pt>
                <c:pt idx="22">
                  <c:v>193</c:v>
                </c:pt>
                <c:pt idx="23">
                  <c:v>185.5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F3-45F1-853D-2464A2469D1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842.05399999999997</c:v>
                </c:pt>
                <c:pt idx="1">
                  <c:v>847.26599999999996</c:v>
                </c:pt>
                <c:pt idx="2">
                  <c:v>844.94299999999987</c:v>
                </c:pt>
                <c:pt idx="3">
                  <c:v>851.68400000000008</c:v>
                </c:pt>
                <c:pt idx="4">
                  <c:v>853.23800000000006</c:v>
                </c:pt>
                <c:pt idx="5">
                  <c:v>890.43300000000011</c:v>
                </c:pt>
                <c:pt idx="6">
                  <c:v>888.78100000000006</c:v>
                </c:pt>
                <c:pt idx="7">
                  <c:v>896.42599999999993</c:v>
                </c:pt>
                <c:pt idx="8">
                  <c:v>887.71299999999997</c:v>
                </c:pt>
                <c:pt idx="9">
                  <c:v>885.87599999999998</c:v>
                </c:pt>
                <c:pt idx="10">
                  <c:v>894.423</c:v>
                </c:pt>
                <c:pt idx="11">
                  <c:v>915.572</c:v>
                </c:pt>
                <c:pt idx="12">
                  <c:v>842.04700000000003</c:v>
                </c:pt>
                <c:pt idx="13">
                  <c:v>854.99099999999999</c:v>
                </c:pt>
                <c:pt idx="14">
                  <c:v>816.55600000000004</c:v>
                </c:pt>
                <c:pt idx="15">
                  <c:v>816.01299999999992</c:v>
                </c:pt>
                <c:pt idx="16">
                  <c:v>812.71800000000007</c:v>
                </c:pt>
                <c:pt idx="17">
                  <c:v>745.43099999999993</c:v>
                </c:pt>
                <c:pt idx="18">
                  <c:v>720.35500000000002</c:v>
                </c:pt>
                <c:pt idx="19">
                  <c:v>710.41600000000005</c:v>
                </c:pt>
                <c:pt idx="20">
                  <c:v>715.81299999999999</c:v>
                </c:pt>
                <c:pt idx="21">
                  <c:v>712.827</c:v>
                </c:pt>
                <c:pt idx="22">
                  <c:v>715.596</c:v>
                </c:pt>
                <c:pt idx="23">
                  <c:v>795.69900000000018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F3-45F1-853D-2464A2469D1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1101.6830000000002</c:v>
                </c:pt>
                <c:pt idx="1">
                  <c:v>1093.423</c:v>
                </c:pt>
                <c:pt idx="2">
                  <c:v>1092.2530000000002</c:v>
                </c:pt>
                <c:pt idx="3">
                  <c:v>1097.075</c:v>
                </c:pt>
                <c:pt idx="4">
                  <c:v>1157.0800000000002</c:v>
                </c:pt>
                <c:pt idx="5">
                  <c:v>1316.7719999999999</c:v>
                </c:pt>
                <c:pt idx="6">
                  <c:v>1570.2880000000002</c:v>
                </c:pt>
                <c:pt idx="7">
                  <c:v>1778.9549999999999</c:v>
                </c:pt>
                <c:pt idx="8">
                  <c:v>1894.0800000000002</c:v>
                </c:pt>
                <c:pt idx="9">
                  <c:v>1935.4240000000002</c:v>
                </c:pt>
                <c:pt idx="10">
                  <c:v>1964.7450000000003</c:v>
                </c:pt>
                <c:pt idx="11">
                  <c:v>1992.7319999999997</c:v>
                </c:pt>
                <c:pt idx="12">
                  <c:v>2058.3519999999999</c:v>
                </c:pt>
                <c:pt idx="13">
                  <c:v>2044.1420000000001</c:v>
                </c:pt>
                <c:pt idx="14">
                  <c:v>2003.6930000000002</c:v>
                </c:pt>
                <c:pt idx="15">
                  <c:v>1960.337</c:v>
                </c:pt>
                <c:pt idx="16">
                  <c:v>1925.3070000000002</c:v>
                </c:pt>
                <c:pt idx="17">
                  <c:v>1860.1030000000001</c:v>
                </c:pt>
                <c:pt idx="18">
                  <c:v>1801.5070000000001</c:v>
                </c:pt>
                <c:pt idx="19">
                  <c:v>1730.5350000000001</c:v>
                </c:pt>
                <c:pt idx="20">
                  <c:v>1627.6930000000004</c:v>
                </c:pt>
                <c:pt idx="21">
                  <c:v>1495.0120000000002</c:v>
                </c:pt>
                <c:pt idx="22">
                  <c:v>1414.3980000000001</c:v>
                </c:pt>
                <c:pt idx="23">
                  <c:v>1391.1379999999999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F3-45F1-853D-2464A2469D1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3657.9589999999994</c:v>
                </c:pt>
                <c:pt idx="1">
                  <c:v>3400.6109999999999</c:v>
                </c:pt>
                <c:pt idx="2">
                  <c:v>3233.47</c:v>
                </c:pt>
                <c:pt idx="3">
                  <c:v>3113.2679999999996</c:v>
                </c:pt>
                <c:pt idx="4">
                  <c:v>3087.6989999999992</c:v>
                </c:pt>
                <c:pt idx="5">
                  <c:v>3108.9249999999997</c:v>
                </c:pt>
                <c:pt idx="6">
                  <c:v>3474.8470000000007</c:v>
                </c:pt>
                <c:pt idx="7">
                  <c:v>3996.7199999999993</c:v>
                </c:pt>
                <c:pt idx="8">
                  <c:v>4470.5260000000007</c:v>
                </c:pt>
                <c:pt idx="9">
                  <c:v>4898.1850000000004</c:v>
                </c:pt>
                <c:pt idx="10">
                  <c:v>5218.9600000000009</c:v>
                </c:pt>
                <c:pt idx="11">
                  <c:v>5496.6639999999998</c:v>
                </c:pt>
                <c:pt idx="12">
                  <c:v>5720.777</c:v>
                </c:pt>
                <c:pt idx="13">
                  <c:v>5709.0570000000007</c:v>
                </c:pt>
                <c:pt idx="14">
                  <c:v>5538.1769999999997</c:v>
                </c:pt>
                <c:pt idx="15">
                  <c:v>5404.018</c:v>
                </c:pt>
                <c:pt idx="16">
                  <c:v>5326.2190000000001</c:v>
                </c:pt>
                <c:pt idx="17">
                  <c:v>5214.4910000000009</c:v>
                </c:pt>
                <c:pt idx="18">
                  <c:v>5127.4530000000004</c:v>
                </c:pt>
                <c:pt idx="19">
                  <c:v>5023.5049999999992</c:v>
                </c:pt>
                <c:pt idx="20">
                  <c:v>5001.1070000000009</c:v>
                </c:pt>
                <c:pt idx="21">
                  <c:v>4902.1130000000003</c:v>
                </c:pt>
                <c:pt idx="22">
                  <c:v>4585.6449999999995</c:v>
                </c:pt>
                <c:pt idx="23">
                  <c:v>4194.1379999999999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F3-45F1-853D-2464A2469D1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425</c:v>
                </c:pt>
                <c:pt idx="1">
                  <c:v>404.00000000000006</c:v>
                </c:pt>
                <c:pt idx="2">
                  <c:v>390</c:v>
                </c:pt>
                <c:pt idx="3">
                  <c:v>383</c:v>
                </c:pt>
                <c:pt idx="4">
                  <c:v>385.99999999999994</c:v>
                </c:pt>
                <c:pt idx="5">
                  <c:v>401</c:v>
                </c:pt>
                <c:pt idx="6">
                  <c:v>457</c:v>
                </c:pt>
                <c:pt idx="7">
                  <c:v>522</c:v>
                </c:pt>
                <c:pt idx="8">
                  <c:v>570</c:v>
                </c:pt>
                <c:pt idx="9">
                  <c:v>589.00000000000011</c:v>
                </c:pt>
                <c:pt idx="10">
                  <c:v>591</c:v>
                </c:pt>
                <c:pt idx="11">
                  <c:v>601</c:v>
                </c:pt>
                <c:pt idx="12">
                  <c:v>607</c:v>
                </c:pt>
                <c:pt idx="13">
                  <c:v>595</c:v>
                </c:pt>
                <c:pt idx="14">
                  <c:v>576</c:v>
                </c:pt>
                <c:pt idx="15">
                  <c:v>566</c:v>
                </c:pt>
                <c:pt idx="16">
                  <c:v>567.00000000000011</c:v>
                </c:pt>
                <c:pt idx="17">
                  <c:v>577</c:v>
                </c:pt>
                <c:pt idx="18">
                  <c:v>580</c:v>
                </c:pt>
                <c:pt idx="19">
                  <c:v>566</c:v>
                </c:pt>
                <c:pt idx="20">
                  <c:v>554.00000000000011</c:v>
                </c:pt>
                <c:pt idx="21">
                  <c:v>519</c:v>
                </c:pt>
                <c:pt idx="22">
                  <c:v>479</c:v>
                </c:pt>
                <c:pt idx="23">
                  <c:v>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9F3-45F1-853D-2464A2469D1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9F3-45F1-853D-2464A2469D1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1E-3</c:v>
                </c:pt>
                <c:pt idx="12">
                  <c:v>95.641999999999996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9F3-45F1-853D-2464A2469D1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9F3-45F1-853D-2464A2469D1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9F3-45F1-853D-2464A2469D1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9F3-45F1-853D-2464A2469D1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343.4</c:v>
                </c:pt>
                <c:pt idx="1">
                  <c:v>20</c:v>
                </c:pt>
                <c:pt idx="2">
                  <c:v>112</c:v>
                </c:pt>
                <c:pt idx="3">
                  <c:v>20</c:v>
                </c:pt>
                <c:pt idx="4">
                  <c:v>40.4</c:v>
                </c:pt>
                <c:pt idx="5">
                  <c:v>464.5</c:v>
                </c:pt>
                <c:pt idx="6">
                  <c:v>786.7</c:v>
                </c:pt>
                <c:pt idx="7">
                  <c:v>789.6</c:v>
                </c:pt>
                <c:pt idx="8">
                  <c:v>543</c:v>
                </c:pt>
                <c:pt idx="9">
                  <c:v>737</c:v>
                </c:pt>
                <c:pt idx="10">
                  <c:v>594</c:v>
                </c:pt>
                <c:pt idx="11">
                  <c:v>604</c:v>
                </c:pt>
                <c:pt idx="12">
                  <c:v>590</c:v>
                </c:pt>
                <c:pt idx="13">
                  <c:v>593</c:v>
                </c:pt>
                <c:pt idx="14">
                  <c:v>642</c:v>
                </c:pt>
                <c:pt idx="15">
                  <c:v>453.9</c:v>
                </c:pt>
                <c:pt idx="16">
                  <c:v>494.6</c:v>
                </c:pt>
                <c:pt idx="17">
                  <c:v>1016</c:v>
                </c:pt>
                <c:pt idx="18">
                  <c:v>571.20000000000005</c:v>
                </c:pt>
                <c:pt idx="19">
                  <c:v>316.7</c:v>
                </c:pt>
                <c:pt idx="20">
                  <c:v>544</c:v>
                </c:pt>
                <c:pt idx="21">
                  <c:v>429.4</c:v>
                </c:pt>
                <c:pt idx="22">
                  <c:v>412.4</c:v>
                </c:pt>
                <c:pt idx="23">
                  <c:v>250.7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9F3-45F1-853D-2464A2469D1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6.29</c:v>
                </c:pt>
                <c:pt idx="6">
                  <c:v>2.238</c:v>
                </c:pt>
                <c:pt idx="18">
                  <c:v>3.681</c:v>
                </c:pt>
                <c:pt idx="19">
                  <c:v>6.4909999999999997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9F3-45F1-853D-2464A2469D1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9F3-45F1-853D-2464A2469D1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9F3-45F1-853D-2464A2469D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97.77</c:v>
                </c:pt>
                <c:pt idx="1">
                  <c:v>90</c:v>
                </c:pt>
                <c:pt idx="2">
                  <c:v>86.07</c:v>
                </c:pt>
                <c:pt idx="3">
                  <c:v>90</c:v>
                </c:pt>
                <c:pt idx="4">
                  <c:v>92.53</c:v>
                </c:pt>
                <c:pt idx="5">
                  <c:v>104</c:v>
                </c:pt>
                <c:pt idx="6">
                  <c:v>140.25</c:v>
                </c:pt>
                <c:pt idx="7">
                  <c:v>145.88999999999999</c:v>
                </c:pt>
                <c:pt idx="8">
                  <c:v>140.62</c:v>
                </c:pt>
                <c:pt idx="9">
                  <c:v>114.12</c:v>
                </c:pt>
                <c:pt idx="10">
                  <c:v>104.58</c:v>
                </c:pt>
                <c:pt idx="11">
                  <c:v>91.34</c:v>
                </c:pt>
                <c:pt idx="12">
                  <c:v>85</c:v>
                </c:pt>
                <c:pt idx="13">
                  <c:v>88.49</c:v>
                </c:pt>
                <c:pt idx="14">
                  <c:v>89.02</c:v>
                </c:pt>
                <c:pt idx="15">
                  <c:v>111.91</c:v>
                </c:pt>
                <c:pt idx="16">
                  <c:v>135.66999999999999</c:v>
                </c:pt>
                <c:pt idx="17">
                  <c:v>195.31</c:v>
                </c:pt>
                <c:pt idx="18">
                  <c:v>222.16</c:v>
                </c:pt>
                <c:pt idx="19">
                  <c:v>298.10000000000002</c:v>
                </c:pt>
                <c:pt idx="20">
                  <c:v>364.74</c:v>
                </c:pt>
                <c:pt idx="21">
                  <c:v>287.18</c:v>
                </c:pt>
                <c:pt idx="22">
                  <c:v>202.02</c:v>
                </c:pt>
                <c:pt idx="23">
                  <c:v>191.94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9F3-45F1-853D-2464A2469D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6523.1550000000016</v>
      </c>
      <c r="C4" s="18">
        <v>5909.8309999999992</v>
      </c>
      <c r="D4" s="18">
        <v>5806.1969999999983</v>
      </c>
      <c r="E4" s="18">
        <v>5589.0429999999997</v>
      </c>
      <c r="F4" s="18">
        <v>5652.4090000000006</v>
      </c>
      <c r="G4" s="18">
        <v>6319.9169999999986</v>
      </c>
      <c r="H4" s="18">
        <v>7315.8550000000005</v>
      </c>
      <c r="I4" s="18">
        <v>8122.7170000000015</v>
      </c>
      <c r="J4" s="18">
        <v>8495.2880000000005</v>
      </c>
      <c r="K4" s="18">
        <v>9192.5229999999974</v>
      </c>
      <c r="L4" s="18">
        <v>9364.6330000000016</v>
      </c>
      <c r="M4" s="18">
        <v>9720.4239999999972</v>
      </c>
      <c r="N4" s="18">
        <v>10038.275999999998</v>
      </c>
      <c r="O4" s="18">
        <v>9925.6530000000021</v>
      </c>
      <c r="P4" s="18">
        <v>9697.9660000000022</v>
      </c>
      <c r="Q4" s="18">
        <v>9332.2780000000002</v>
      </c>
      <c r="R4" s="18">
        <v>9260.8819999999978</v>
      </c>
      <c r="S4" s="18">
        <v>9575.5249999999978</v>
      </c>
      <c r="T4" s="18">
        <v>9016.1989999999987</v>
      </c>
      <c r="U4" s="18">
        <v>8557.1459999999988</v>
      </c>
      <c r="V4" s="18">
        <v>8650.6329999999998</v>
      </c>
      <c r="W4" s="18">
        <v>8244.8470000000034</v>
      </c>
      <c r="X4" s="18">
        <v>7807.0119999999997</v>
      </c>
      <c r="Y4" s="18">
        <v>7249.1370000000006</v>
      </c>
      <c r="Z4" s="19"/>
      <c r="AA4" s="20">
        <f>SUM(B4:Z4)</f>
        <v>195367.546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97.77</v>
      </c>
      <c r="C7" s="28">
        <v>90</v>
      </c>
      <c r="D7" s="28">
        <v>86.07</v>
      </c>
      <c r="E7" s="28">
        <v>90</v>
      </c>
      <c r="F7" s="28">
        <v>92.53</v>
      </c>
      <c r="G7" s="28">
        <v>104</v>
      </c>
      <c r="H7" s="28">
        <v>140.25</v>
      </c>
      <c r="I7" s="28">
        <v>145.88999999999999</v>
      </c>
      <c r="J7" s="28">
        <v>140.62</v>
      </c>
      <c r="K7" s="28">
        <v>114.12</v>
      </c>
      <c r="L7" s="28">
        <v>104.58</v>
      </c>
      <c r="M7" s="28">
        <v>91.34</v>
      </c>
      <c r="N7" s="28">
        <v>85</v>
      </c>
      <c r="O7" s="28">
        <v>88.49</v>
      </c>
      <c r="P7" s="28">
        <v>89.02</v>
      </c>
      <c r="Q7" s="28">
        <v>111.91</v>
      </c>
      <c r="R7" s="28">
        <v>135.66999999999999</v>
      </c>
      <c r="S7" s="28">
        <v>195.31</v>
      </c>
      <c r="T7" s="28">
        <v>222.16</v>
      </c>
      <c r="U7" s="28">
        <v>298.10000000000002</v>
      </c>
      <c r="V7" s="28">
        <v>364.74</v>
      </c>
      <c r="W7" s="28">
        <v>287.18</v>
      </c>
      <c r="X7" s="28">
        <v>202.02</v>
      </c>
      <c r="Y7" s="28">
        <v>191.94</v>
      </c>
      <c r="Z7" s="29"/>
      <c r="AA7" s="30">
        <f>IF(SUM(B7:Z7)&lt;&gt;0,AVERAGEIF(B7:Z7,"&lt;&gt;"""),"")</f>
        <v>148.69624999999999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>
        <v>124</v>
      </c>
      <c r="C11" s="47">
        <v>105</v>
      </c>
      <c r="D11" s="47">
        <v>96</v>
      </c>
      <c r="E11" s="47">
        <v>96</v>
      </c>
      <c r="F11" s="47">
        <v>96</v>
      </c>
      <c r="G11" s="47">
        <v>106</v>
      </c>
      <c r="H11" s="47">
        <v>153</v>
      </c>
      <c r="I11" s="47">
        <v>207</v>
      </c>
      <c r="J11" s="47">
        <v>239</v>
      </c>
      <c r="K11" s="47">
        <v>242</v>
      </c>
      <c r="L11" s="47">
        <v>232</v>
      </c>
      <c r="M11" s="47">
        <v>235</v>
      </c>
      <c r="N11" s="47">
        <v>238</v>
      </c>
      <c r="O11" s="47">
        <v>228</v>
      </c>
      <c r="P11" s="47">
        <v>215</v>
      </c>
      <c r="Q11" s="47">
        <v>216</v>
      </c>
      <c r="R11" s="47">
        <v>235</v>
      </c>
      <c r="S11" s="47">
        <v>268</v>
      </c>
      <c r="T11" s="47">
        <v>294</v>
      </c>
      <c r="U11" s="47">
        <v>291</v>
      </c>
      <c r="V11" s="47">
        <v>284</v>
      </c>
      <c r="W11" s="47">
        <v>250</v>
      </c>
      <c r="X11" s="47">
        <v>212</v>
      </c>
      <c r="Y11" s="47">
        <v>159</v>
      </c>
      <c r="Z11" s="48"/>
      <c r="AA11" s="49">
        <f t="shared" si="0"/>
        <v>4821</v>
      </c>
    </row>
    <row r="12" spans="1:27" ht="25.15" customHeight="1" x14ac:dyDescent="0.2">
      <c r="A12" s="50" t="s">
        <v>8</v>
      </c>
      <c r="B12" s="51">
        <v>3917.7109999999998</v>
      </c>
      <c r="C12" s="52">
        <v>3209.9160000000002</v>
      </c>
      <c r="D12" s="52">
        <v>3095.3440000000001</v>
      </c>
      <c r="E12" s="52">
        <v>2935.9160000000002</v>
      </c>
      <c r="F12" s="52">
        <v>3099.0950000000003</v>
      </c>
      <c r="G12" s="52">
        <v>3680.5140000000001</v>
      </c>
      <c r="H12" s="52">
        <v>3697.7449999999999</v>
      </c>
      <c r="I12" s="52">
        <v>3630</v>
      </c>
      <c r="J12" s="52">
        <v>3604.8620000000001</v>
      </c>
      <c r="K12" s="52">
        <v>3525.0610000000001</v>
      </c>
      <c r="L12" s="52">
        <v>3032.0120000000002</v>
      </c>
      <c r="M12" s="52">
        <v>2345.2290000000003</v>
      </c>
      <c r="N12" s="52">
        <v>2224.0150000000003</v>
      </c>
      <c r="O12" s="52">
        <v>2282.116</v>
      </c>
      <c r="P12" s="52">
        <v>2342.317</v>
      </c>
      <c r="Q12" s="52">
        <v>3217.558</v>
      </c>
      <c r="R12" s="52">
        <v>3680.2730000000001</v>
      </c>
      <c r="S12" s="52">
        <v>3794.442</v>
      </c>
      <c r="T12" s="52">
        <v>3940.6149999999998</v>
      </c>
      <c r="U12" s="52">
        <v>3925.3</v>
      </c>
      <c r="V12" s="52">
        <v>3999.518</v>
      </c>
      <c r="W12" s="52">
        <v>4010.3290000000002</v>
      </c>
      <c r="X12" s="52">
        <v>4090.893</v>
      </c>
      <c r="Y12" s="52">
        <v>3971.08</v>
      </c>
      <c r="Z12" s="53"/>
      <c r="AA12" s="54">
        <f t="shared" si="0"/>
        <v>81251.861000000004</v>
      </c>
    </row>
    <row r="13" spans="1:27" ht="25.15" customHeight="1" x14ac:dyDescent="0.2">
      <c r="A13" s="50" t="s">
        <v>9</v>
      </c>
      <c r="B13" s="51">
        <v>102</v>
      </c>
      <c r="C13" s="52">
        <v>76</v>
      </c>
      <c r="D13" s="52">
        <v>76</v>
      </c>
      <c r="E13" s="52">
        <v>76</v>
      </c>
      <c r="F13" s="52">
        <v>342</v>
      </c>
      <c r="G13" s="52">
        <v>435</v>
      </c>
      <c r="H13" s="52">
        <v>516</v>
      </c>
      <c r="I13" s="52">
        <v>501</v>
      </c>
      <c r="J13" s="52">
        <v>242</v>
      </c>
      <c r="K13" s="52">
        <v>90</v>
      </c>
      <c r="L13" s="52">
        <v>73</v>
      </c>
      <c r="M13" s="52">
        <v>73</v>
      </c>
      <c r="N13" s="52">
        <v>60</v>
      </c>
      <c r="O13" s="52">
        <v>60</v>
      </c>
      <c r="P13" s="52">
        <v>76</v>
      </c>
      <c r="Q13" s="52">
        <v>76</v>
      </c>
      <c r="R13" s="52">
        <v>147</v>
      </c>
      <c r="S13" s="52">
        <v>1402</v>
      </c>
      <c r="T13" s="52">
        <v>1905</v>
      </c>
      <c r="U13" s="52">
        <v>2125.2350000000001</v>
      </c>
      <c r="V13" s="52">
        <v>2381.319</v>
      </c>
      <c r="W13" s="52">
        <v>2049.0819999999999</v>
      </c>
      <c r="X13" s="52">
        <v>1739.5840000000001</v>
      </c>
      <c r="Y13" s="52">
        <v>1359.548</v>
      </c>
      <c r="Z13" s="53"/>
      <c r="AA13" s="54">
        <f t="shared" si="0"/>
        <v>15982.768000000002</v>
      </c>
    </row>
    <row r="14" spans="1:27" ht="25.15" customHeight="1" x14ac:dyDescent="0.2">
      <c r="A14" s="55" t="s">
        <v>10</v>
      </c>
      <c r="B14" s="56">
        <v>1409.0440000000003</v>
      </c>
      <c r="C14" s="57">
        <v>1393.7150000000001</v>
      </c>
      <c r="D14" s="57">
        <v>1370.653</v>
      </c>
      <c r="E14" s="57">
        <v>1320.8270000000002</v>
      </c>
      <c r="F14" s="57">
        <v>1265.914</v>
      </c>
      <c r="G14" s="57">
        <v>1278.4030000000002</v>
      </c>
      <c r="H14" s="57">
        <v>1632.1100000000001</v>
      </c>
      <c r="I14" s="57">
        <v>2542.7170000000006</v>
      </c>
      <c r="J14" s="57">
        <v>3683.8259999999991</v>
      </c>
      <c r="K14" s="57">
        <v>4664.4620000000014</v>
      </c>
      <c r="L14" s="57">
        <v>5396.1209999999983</v>
      </c>
      <c r="M14" s="57">
        <v>5877.4949999999999</v>
      </c>
      <c r="N14" s="57">
        <v>6086.7609999999995</v>
      </c>
      <c r="O14" s="57">
        <v>6020.9369999999999</v>
      </c>
      <c r="P14" s="57">
        <v>5706.1489999999994</v>
      </c>
      <c r="Q14" s="57">
        <v>5064.220000000003</v>
      </c>
      <c r="R14" s="57">
        <v>4095.6089999999995</v>
      </c>
      <c r="S14" s="57">
        <v>2891.083000000001</v>
      </c>
      <c r="T14" s="57">
        <v>1662.5840000000007</v>
      </c>
      <c r="U14" s="57">
        <v>975.61100000000022</v>
      </c>
      <c r="V14" s="57">
        <v>726.79599999999982</v>
      </c>
      <c r="W14" s="57">
        <v>654.43599999999981</v>
      </c>
      <c r="X14" s="57">
        <v>610.53499999999997</v>
      </c>
      <c r="Y14" s="57">
        <v>589.50900000000001</v>
      </c>
      <c r="Z14" s="58"/>
      <c r="AA14" s="59">
        <f t="shared" si="0"/>
        <v>66919.517000000007</v>
      </c>
    </row>
    <row r="15" spans="1:27" ht="25.15" customHeight="1" x14ac:dyDescent="0.2">
      <c r="A15" s="55" t="s">
        <v>11</v>
      </c>
      <c r="B15" s="56">
        <v>151</v>
      </c>
      <c r="C15" s="57">
        <v>149</v>
      </c>
      <c r="D15" s="57">
        <v>147</v>
      </c>
      <c r="E15" s="57">
        <v>147</v>
      </c>
      <c r="F15" s="57">
        <v>148</v>
      </c>
      <c r="G15" s="57">
        <v>149</v>
      </c>
      <c r="H15" s="57">
        <v>154</v>
      </c>
      <c r="I15" s="57">
        <v>165</v>
      </c>
      <c r="J15" s="57">
        <v>181</v>
      </c>
      <c r="K15" s="57">
        <v>197</v>
      </c>
      <c r="L15" s="57">
        <v>209</v>
      </c>
      <c r="M15" s="57">
        <v>216</v>
      </c>
      <c r="N15" s="57">
        <v>219</v>
      </c>
      <c r="O15" s="57">
        <v>217</v>
      </c>
      <c r="P15" s="57">
        <v>211</v>
      </c>
      <c r="Q15" s="57">
        <v>200</v>
      </c>
      <c r="R15" s="57">
        <v>182</v>
      </c>
      <c r="S15" s="57">
        <v>159</v>
      </c>
      <c r="T15" s="57">
        <v>136</v>
      </c>
      <c r="U15" s="57">
        <v>125</v>
      </c>
      <c r="V15" s="57">
        <v>120</v>
      </c>
      <c r="W15" s="57">
        <v>119</v>
      </c>
      <c r="X15" s="57">
        <v>117</v>
      </c>
      <c r="Y15" s="57">
        <v>116</v>
      </c>
      <c r="Z15" s="58"/>
      <c r="AA15" s="59">
        <f t="shared" si="0"/>
        <v>3934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5703.7549999999992</v>
      </c>
      <c r="C16" s="62">
        <f t="shared" si="1"/>
        <v>4933.6310000000003</v>
      </c>
      <c r="D16" s="62">
        <f t="shared" si="1"/>
        <v>4784.9970000000003</v>
      </c>
      <c r="E16" s="62">
        <f t="shared" si="1"/>
        <v>4575.7430000000004</v>
      </c>
      <c r="F16" s="62">
        <f t="shared" si="1"/>
        <v>4951.009</v>
      </c>
      <c r="G16" s="62">
        <f t="shared" si="1"/>
        <v>5648.9170000000004</v>
      </c>
      <c r="H16" s="62">
        <f t="shared" si="1"/>
        <v>6152.8549999999996</v>
      </c>
      <c r="I16" s="62">
        <f t="shared" si="1"/>
        <v>7045.7170000000006</v>
      </c>
      <c r="J16" s="62">
        <f t="shared" si="1"/>
        <v>7950.6879999999992</v>
      </c>
      <c r="K16" s="62">
        <f t="shared" si="1"/>
        <v>8718.523000000001</v>
      </c>
      <c r="L16" s="62">
        <f t="shared" si="1"/>
        <v>8942.132999999998</v>
      </c>
      <c r="M16" s="62">
        <f t="shared" si="1"/>
        <v>8746.7240000000002</v>
      </c>
      <c r="N16" s="62">
        <f t="shared" si="1"/>
        <v>8827.7759999999998</v>
      </c>
      <c r="O16" s="62">
        <f t="shared" si="1"/>
        <v>8808.0529999999999</v>
      </c>
      <c r="P16" s="62">
        <f t="shared" si="1"/>
        <v>8550.4660000000003</v>
      </c>
      <c r="Q16" s="62">
        <f t="shared" si="1"/>
        <v>8773.7780000000021</v>
      </c>
      <c r="R16" s="62">
        <f t="shared" si="1"/>
        <v>8339.8819999999996</v>
      </c>
      <c r="S16" s="62">
        <f t="shared" si="1"/>
        <v>8514.5250000000015</v>
      </c>
      <c r="T16" s="62">
        <f t="shared" si="1"/>
        <v>7938.1990000000005</v>
      </c>
      <c r="U16" s="62">
        <f t="shared" si="1"/>
        <v>7442.1459999999997</v>
      </c>
      <c r="V16" s="62">
        <f t="shared" si="1"/>
        <v>7511.6329999999998</v>
      </c>
      <c r="W16" s="62">
        <f t="shared" si="1"/>
        <v>7082.8469999999998</v>
      </c>
      <c r="X16" s="62">
        <f t="shared" si="1"/>
        <v>6770.0119999999997</v>
      </c>
      <c r="Y16" s="62">
        <f t="shared" si="1"/>
        <v>6195.1369999999997</v>
      </c>
      <c r="Z16" s="63" t="str">
        <f t="shared" si="1"/>
        <v/>
      </c>
      <c r="AA16" s="64">
        <f>SUM(AA10:AA15)</f>
        <v>172909.14600000001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>
        <v>2300.9</v>
      </c>
      <c r="C29" s="72">
        <v>2235.9</v>
      </c>
      <c r="D29" s="72">
        <v>2201.9</v>
      </c>
      <c r="E29" s="72">
        <v>2172.9</v>
      </c>
      <c r="F29" s="72">
        <v>2411.9</v>
      </c>
      <c r="G29" s="72">
        <v>2514.9</v>
      </c>
      <c r="H29" s="72">
        <v>2742.9</v>
      </c>
      <c r="I29" s="72">
        <v>3136.9</v>
      </c>
      <c r="J29" s="72">
        <v>3313.9</v>
      </c>
      <c r="K29" s="72">
        <v>3548.9</v>
      </c>
      <c r="L29" s="72">
        <v>3578.9</v>
      </c>
      <c r="M29" s="72">
        <v>3606.9</v>
      </c>
      <c r="N29" s="72">
        <v>3676.9</v>
      </c>
      <c r="O29" s="72">
        <v>3645.9</v>
      </c>
      <c r="P29" s="72">
        <v>3509.9</v>
      </c>
      <c r="Q29" s="72">
        <v>3435.9</v>
      </c>
      <c r="R29" s="72">
        <v>3329.9</v>
      </c>
      <c r="S29" s="72">
        <v>3586.9</v>
      </c>
      <c r="T29" s="72">
        <v>3369.9</v>
      </c>
      <c r="U29" s="72">
        <v>3233.9</v>
      </c>
      <c r="V29" s="72">
        <v>3182.9</v>
      </c>
      <c r="W29" s="72">
        <v>3114.9</v>
      </c>
      <c r="X29" s="72">
        <v>2878.9</v>
      </c>
      <c r="Y29" s="72">
        <v>2601.9</v>
      </c>
      <c r="Z29" s="73"/>
      <c r="AA29" s="74">
        <f>SUM(B29:Z29)</f>
        <v>73334.600000000006</v>
      </c>
    </row>
    <row r="30" spans="1:27" ht="25.15" customHeight="1" x14ac:dyDescent="0.2">
      <c r="A30" s="75" t="s">
        <v>24</v>
      </c>
      <c r="B30" s="76">
        <v>2185.855</v>
      </c>
      <c r="C30" s="77">
        <v>1489.731</v>
      </c>
      <c r="D30" s="77">
        <v>1375.097</v>
      </c>
      <c r="E30" s="77">
        <v>1468.8430000000001</v>
      </c>
      <c r="F30" s="77">
        <v>1668.1089999999999</v>
      </c>
      <c r="G30" s="77">
        <v>2213.0169999999998</v>
      </c>
      <c r="H30" s="77">
        <v>2350.9549999999999</v>
      </c>
      <c r="I30" s="77">
        <v>2763.817</v>
      </c>
      <c r="J30" s="77">
        <v>3414.788</v>
      </c>
      <c r="K30" s="77">
        <v>4150.6229999999996</v>
      </c>
      <c r="L30" s="77">
        <v>4422.2330000000002</v>
      </c>
      <c r="M30" s="77">
        <v>4002.8240000000001</v>
      </c>
      <c r="N30" s="77">
        <v>3990.8760000000002</v>
      </c>
      <c r="O30" s="77">
        <v>3999.1529999999998</v>
      </c>
      <c r="P30" s="77">
        <v>3864.5659999999998</v>
      </c>
      <c r="Q30" s="77">
        <v>3859.8780000000002</v>
      </c>
      <c r="R30" s="77">
        <v>3473.982</v>
      </c>
      <c r="S30" s="77">
        <v>3457.625</v>
      </c>
      <c r="T30" s="77">
        <v>3115.299</v>
      </c>
      <c r="U30" s="77">
        <v>2792.2460000000001</v>
      </c>
      <c r="V30" s="77">
        <v>2936.7330000000002</v>
      </c>
      <c r="W30" s="77">
        <v>2598.9470000000001</v>
      </c>
      <c r="X30" s="77">
        <v>2397.1120000000001</v>
      </c>
      <c r="Y30" s="77">
        <v>2116.2370000000001</v>
      </c>
      <c r="Z30" s="78"/>
      <c r="AA30" s="79">
        <f>SUM(B30:Z30)</f>
        <v>70108.545999999973</v>
      </c>
    </row>
    <row r="31" spans="1:27" ht="25.15" customHeight="1" x14ac:dyDescent="0.2">
      <c r="A31" s="82" t="s">
        <v>25</v>
      </c>
      <c r="B31" s="80">
        <v>1869</v>
      </c>
      <c r="C31" s="81">
        <v>1869</v>
      </c>
      <c r="D31" s="81">
        <v>1869</v>
      </c>
      <c r="E31" s="81">
        <v>1595</v>
      </c>
      <c r="F31" s="81">
        <v>1560</v>
      </c>
      <c r="G31" s="81">
        <v>1592</v>
      </c>
      <c r="H31" s="81">
        <v>1722</v>
      </c>
      <c r="I31" s="81">
        <v>1722</v>
      </c>
      <c r="J31" s="81">
        <v>1722</v>
      </c>
      <c r="K31" s="81">
        <v>1493</v>
      </c>
      <c r="L31" s="81">
        <v>1363</v>
      </c>
      <c r="M31" s="81">
        <v>1540</v>
      </c>
      <c r="N31" s="81">
        <v>1540</v>
      </c>
      <c r="O31" s="81">
        <v>1540</v>
      </c>
      <c r="P31" s="81">
        <v>1540</v>
      </c>
      <c r="Q31" s="81">
        <v>1855</v>
      </c>
      <c r="R31" s="81">
        <v>1957</v>
      </c>
      <c r="S31" s="81">
        <v>2031</v>
      </c>
      <c r="T31" s="81">
        <v>2031</v>
      </c>
      <c r="U31" s="81">
        <v>2031</v>
      </c>
      <c r="V31" s="81">
        <v>2031</v>
      </c>
      <c r="W31" s="81">
        <v>2031</v>
      </c>
      <c r="X31" s="81">
        <v>2031</v>
      </c>
      <c r="Y31" s="81">
        <v>2031</v>
      </c>
      <c r="Z31" s="83"/>
      <c r="AA31" s="84">
        <f>SUM(B31:Z31)</f>
        <v>42565</v>
      </c>
    </row>
    <row r="32" spans="1:27" ht="30" customHeight="1" thickBot="1" x14ac:dyDescent="0.25">
      <c r="A32" s="60" t="s">
        <v>26</v>
      </c>
      <c r="B32" s="61">
        <f>IF(LEN(B$2)&gt;0,SUM(B29:B31),"")</f>
        <v>6355.7550000000001</v>
      </c>
      <c r="C32" s="62">
        <f t="shared" ref="C32:Z32" si="4">IF(LEN(C$2)&gt;0,SUM(C29:C31),"")</f>
        <v>5594.6310000000003</v>
      </c>
      <c r="D32" s="62">
        <f t="shared" si="4"/>
        <v>5445.9970000000003</v>
      </c>
      <c r="E32" s="62">
        <f t="shared" si="4"/>
        <v>5236.7430000000004</v>
      </c>
      <c r="F32" s="62">
        <f t="shared" si="4"/>
        <v>5640.009</v>
      </c>
      <c r="G32" s="62">
        <f t="shared" si="4"/>
        <v>6319.9169999999995</v>
      </c>
      <c r="H32" s="62">
        <f t="shared" si="4"/>
        <v>6815.8549999999996</v>
      </c>
      <c r="I32" s="62">
        <f t="shared" si="4"/>
        <v>7622.7170000000006</v>
      </c>
      <c r="J32" s="62">
        <f t="shared" si="4"/>
        <v>8450.6880000000001</v>
      </c>
      <c r="K32" s="62">
        <f t="shared" si="4"/>
        <v>9192.5229999999992</v>
      </c>
      <c r="L32" s="62">
        <f t="shared" si="4"/>
        <v>9364.1329999999998</v>
      </c>
      <c r="M32" s="62">
        <f t="shared" si="4"/>
        <v>9149.7240000000002</v>
      </c>
      <c r="N32" s="62">
        <f t="shared" si="4"/>
        <v>9207.7759999999998</v>
      </c>
      <c r="O32" s="62">
        <f t="shared" si="4"/>
        <v>9185.0529999999999</v>
      </c>
      <c r="P32" s="62">
        <f t="shared" si="4"/>
        <v>8914.4660000000003</v>
      </c>
      <c r="Q32" s="62">
        <f t="shared" si="4"/>
        <v>9150.7780000000002</v>
      </c>
      <c r="R32" s="62">
        <f t="shared" si="4"/>
        <v>8760.8819999999996</v>
      </c>
      <c r="S32" s="62">
        <f t="shared" si="4"/>
        <v>9075.5249999999996</v>
      </c>
      <c r="T32" s="62">
        <f t="shared" si="4"/>
        <v>8516.1990000000005</v>
      </c>
      <c r="U32" s="62">
        <f t="shared" si="4"/>
        <v>8057.1460000000006</v>
      </c>
      <c r="V32" s="62">
        <f t="shared" si="4"/>
        <v>8150.6329999999998</v>
      </c>
      <c r="W32" s="62">
        <f t="shared" si="4"/>
        <v>7744.8469999999998</v>
      </c>
      <c r="X32" s="62">
        <f t="shared" si="4"/>
        <v>7307.0120000000006</v>
      </c>
      <c r="Y32" s="62">
        <f t="shared" si="4"/>
        <v>6749.1370000000006</v>
      </c>
      <c r="Z32" s="63" t="str">
        <f t="shared" si="4"/>
        <v/>
      </c>
      <c r="AA32" s="64">
        <f>SUM(AA29:AA31)</f>
        <v>186008.14599999998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>
        <v>157</v>
      </c>
      <c r="C35" s="95">
        <v>166</v>
      </c>
      <c r="D35" s="95">
        <v>166</v>
      </c>
      <c r="E35" s="95">
        <v>166</v>
      </c>
      <c r="F35" s="95">
        <v>184</v>
      </c>
      <c r="G35" s="95">
        <v>166</v>
      </c>
      <c r="H35" s="95">
        <v>198</v>
      </c>
      <c r="I35" s="95">
        <v>163</v>
      </c>
      <c r="J35" s="95">
        <v>115</v>
      </c>
      <c r="K35" s="95">
        <v>98</v>
      </c>
      <c r="L35" s="95">
        <v>67</v>
      </c>
      <c r="M35" s="95">
        <v>67</v>
      </c>
      <c r="N35" s="95">
        <v>67</v>
      </c>
      <c r="O35" s="95">
        <v>65</v>
      </c>
      <c r="P35" s="95">
        <v>59</v>
      </c>
      <c r="Q35" s="95">
        <v>59</v>
      </c>
      <c r="R35" s="95">
        <v>98</v>
      </c>
      <c r="S35" s="95">
        <v>196</v>
      </c>
      <c r="T35" s="95">
        <v>220</v>
      </c>
      <c r="U35" s="95">
        <v>270</v>
      </c>
      <c r="V35" s="95">
        <v>270</v>
      </c>
      <c r="W35" s="95">
        <v>270</v>
      </c>
      <c r="X35" s="95">
        <v>171</v>
      </c>
      <c r="Y35" s="95">
        <v>165</v>
      </c>
      <c r="Z35" s="96"/>
      <c r="AA35" s="74">
        <f t="shared" ref="AA35:AA40" si="5">SUM(B35:Z35)</f>
        <v>3623</v>
      </c>
    </row>
    <row r="36" spans="1:27" ht="25.15" customHeight="1" x14ac:dyDescent="0.2">
      <c r="A36" s="97" t="s">
        <v>29</v>
      </c>
      <c r="B36" s="98">
        <v>440</v>
      </c>
      <c r="C36" s="99">
        <v>440</v>
      </c>
      <c r="D36" s="99">
        <v>440</v>
      </c>
      <c r="E36" s="99">
        <v>440</v>
      </c>
      <c r="F36" s="99">
        <v>450</v>
      </c>
      <c r="G36" s="99">
        <v>450</v>
      </c>
      <c r="H36" s="99">
        <v>410</v>
      </c>
      <c r="I36" s="99">
        <v>359</v>
      </c>
      <c r="J36" s="99">
        <v>330</v>
      </c>
      <c r="K36" s="99">
        <v>321</v>
      </c>
      <c r="L36" s="99">
        <v>300</v>
      </c>
      <c r="M36" s="99">
        <v>281</v>
      </c>
      <c r="N36" s="99">
        <v>258</v>
      </c>
      <c r="O36" s="99">
        <v>257</v>
      </c>
      <c r="P36" s="99">
        <v>250</v>
      </c>
      <c r="Q36" s="99">
        <v>263</v>
      </c>
      <c r="R36" s="99">
        <v>268</v>
      </c>
      <c r="S36" s="99">
        <v>310</v>
      </c>
      <c r="T36" s="99">
        <v>303</v>
      </c>
      <c r="U36" s="99">
        <v>290</v>
      </c>
      <c r="V36" s="99">
        <v>314</v>
      </c>
      <c r="W36" s="99">
        <v>337</v>
      </c>
      <c r="X36" s="99">
        <v>311</v>
      </c>
      <c r="Y36" s="99">
        <v>334</v>
      </c>
      <c r="Z36" s="100"/>
      <c r="AA36" s="79">
        <f t="shared" si="5"/>
        <v>8156</v>
      </c>
    </row>
    <row r="37" spans="1:27" ht="25.15" customHeight="1" x14ac:dyDescent="0.2">
      <c r="A37" s="97" t="s">
        <v>30</v>
      </c>
      <c r="B37" s="98">
        <v>5</v>
      </c>
      <c r="C37" s="99">
        <v>213.7</v>
      </c>
      <c r="D37" s="99">
        <v>365.2</v>
      </c>
      <c r="E37" s="99">
        <v>337.1</v>
      </c>
      <c r="F37" s="99">
        <v>5</v>
      </c>
      <c r="G37" s="99">
        <v>5</v>
      </c>
      <c r="H37" s="99">
        <v>5</v>
      </c>
      <c r="I37" s="99">
        <v>5</v>
      </c>
      <c r="J37" s="99">
        <v>49.6</v>
      </c>
      <c r="K37" s="99">
        <v>5</v>
      </c>
      <c r="L37" s="99">
        <v>5.5</v>
      </c>
      <c r="M37" s="99">
        <v>575.70000000000005</v>
      </c>
      <c r="N37" s="99">
        <v>835.5</v>
      </c>
      <c r="O37" s="99">
        <v>745.6</v>
      </c>
      <c r="P37" s="99">
        <v>788.5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3991.4</v>
      </c>
    </row>
    <row r="38" spans="1:27" ht="25.1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5.15" customHeight="1" x14ac:dyDescent="0.2">
      <c r="A39" s="97" t="s">
        <v>32</v>
      </c>
      <c r="B39" s="98">
        <v>167.4</v>
      </c>
      <c r="C39" s="99">
        <v>106.5</v>
      </c>
      <c r="D39" s="99"/>
      <c r="E39" s="99">
        <v>20.2</v>
      </c>
      <c r="F39" s="99">
        <v>12.4</v>
      </c>
      <c r="G39" s="99">
        <v>0</v>
      </c>
      <c r="H39" s="99">
        <v>500</v>
      </c>
      <c r="I39" s="99">
        <v>500</v>
      </c>
      <c r="J39" s="99"/>
      <c r="K39" s="99"/>
      <c r="L39" s="99"/>
      <c r="M39" s="99"/>
      <c r="N39" s="99"/>
      <c r="O39" s="99"/>
      <c r="P39" s="99"/>
      <c r="Q39" s="99">
        <v>181.5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5488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819.4</v>
      </c>
      <c r="C40" s="88">
        <f t="shared" si="6"/>
        <v>976.2</v>
      </c>
      <c r="D40" s="88">
        <f t="shared" si="6"/>
        <v>1021.2</v>
      </c>
      <c r="E40" s="88">
        <f t="shared" si="6"/>
        <v>1013.3000000000001</v>
      </c>
      <c r="F40" s="88">
        <f t="shared" si="6"/>
        <v>701.4</v>
      </c>
      <c r="G40" s="88">
        <f t="shared" si="6"/>
        <v>671</v>
      </c>
      <c r="H40" s="88">
        <f t="shared" si="6"/>
        <v>1163</v>
      </c>
      <c r="I40" s="88">
        <f t="shared" si="6"/>
        <v>1077</v>
      </c>
      <c r="J40" s="88">
        <f t="shared" si="6"/>
        <v>544.6</v>
      </c>
      <c r="K40" s="88">
        <f t="shared" si="6"/>
        <v>474</v>
      </c>
      <c r="L40" s="88">
        <f t="shared" si="6"/>
        <v>422.5</v>
      </c>
      <c r="M40" s="88">
        <f t="shared" si="6"/>
        <v>973.7</v>
      </c>
      <c r="N40" s="88">
        <f t="shared" si="6"/>
        <v>1210.5</v>
      </c>
      <c r="O40" s="88">
        <f t="shared" si="6"/>
        <v>1117.5999999999999</v>
      </c>
      <c r="P40" s="88">
        <f t="shared" si="6"/>
        <v>1147.5</v>
      </c>
      <c r="Q40" s="88">
        <f t="shared" si="6"/>
        <v>558.5</v>
      </c>
      <c r="R40" s="88">
        <f t="shared" si="6"/>
        <v>921</v>
      </c>
      <c r="S40" s="88">
        <f t="shared" si="6"/>
        <v>1061</v>
      </c>
      <c r="T40" s="88">
        <f t="shared" si="6"/>
        <v>1078</v>
      </c>
      <c r="U40" s="88">
        <f t="shared" si="6"/>
        <v>1115</v>
      </c>
      <c r="V40" s="88">
        <f t="shared" si="6"/>
        <v>1139</v>
      </c>
      <c r="W40" s="88">
        <f t="shared" si="6"/>
        <v>1162</v>
      </c>
      <c r="X40" s="88">
        <f t="shared" si="6"/>
        <v>1037</v>
      </c>
      <c r="Y40" s="88">
        <f t="shared" si="6"/>
        <v>1054</v>
      </c>
      <c r="Z40" s="89" t="str">
        <f t="shared" si="6"/>
        <v/>
      </c>
      <c r="AA40" s="90">
        <f t="shared" si="5"/>
        <v>22458.400000000001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>
        <v>208.7</v>
      </c>
      <c r="D45" s="99">
        <v>360.2</v>
      </c>
      <c r="E45" s="99">
        <v>332.1</v>
      </c>
      <c r="F45" s="99"/>
      <c r="G45" s="99"/>
      <c r="H45" s="99"/>
      <c r="I45" s="99"/>
      <c r="J45" s="99">
        <v>44.6</v>
      </c>
      <c r="K45" s="99"/>
      <c r="L45" s="99">
        <v>0.5</v>
      </c>
      <c r="M45" s="99">
        <v>570.70000000000005</v>
      </c>
      <c r="N45" s="99">
        <v>830.5</v>
      </c>
      <c r="O45" s="99">
        <v>740.6</v>
      </c>
      <c r="P45" s="99">
        <v>783.5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3871.4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>
        <v>167.4</v>
      </c>
      <c r="C47" s="99">
        <v>106.5</v>
      </c>
      <c r="D47" s="99"/>
      <c r="E47" s="99">
        <v>20.2</v>
      </c>
      <c r="F47" s="99">
        <v>12.4</v>
      </c>
      <c r="G47" s="99">
        <v>0</v>
      </c>
      <c r="H47" s="99">
        <v>500</v>
      </c>
      <c r="I47" s="99">
        <v>500</v>
      </c>
      <c r="J47" s="99"/>
      <c r="K47" s="99"/>
      <c r="L47" s="99"/>
      <c r="M47" s="99"/>
      <c r="N47" s="99"/>
      <c r="O47" s="99"/>
      <c r="P47" s="99"/>
      <c r="Q47" s="99">
        <v>181.5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5488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167.4</v>
      </c>
      <c r="C49" s="88">
        <f t="shared" ref="C49:Z49" si="8">IF(LEN(C$2)&gt;0,SUM(C43:C48),"")</f>
        <v>315.2</v>
      </c>
      <c r="D49" s="88">
        <f t="shared" si="8"/>
        <v>360.2</v>
      </c>
      <c r="E49" s="88">
        <f t="shared" si="8"/>
        <v>352.3</v>
      </c>
      <c r="F49" s="88">
        <f t="shared" si="8"/>
        <v>12.4</v>
      </c>
      <c r="G49" s="88">
        <f t="shared" si="8"/>
        <v>0</v>
      </c>
      <c r="H49" s="88">
        <f t="shared" si="8"/>
        <v>500</v>
      </c>
      <c r="I49" s="88">
        <f t="shared" si="8"/>
        <v>500</v>
      </c>
      <c r="J49" s="88">
        <f t="shared" si="8"/>
        <v>44.6</v>
      </c>
      <c r="K49" s="88">
        <f t="shared" si="8"/>
        <v>0</v>
      </c>
      <c r="L49" s="88">
        <f t="shared" si="8"/>
        <v>0.5</v>
      </c>
      <c r="M49" s="88">
        <f t="shared" si="8"/>
        <v>570.70000000000005</v>
      </c>
      <c r="N49" s="88">
        <f t="shared" si="8"/>
        <v>830.5</v>
      </c>
      <c r="O49" s="88">
        <f t="shared" si="8"/>
        <v>740.6</v>
      </c>
      <c r="P49" s="88">
        <f t="shared" si="8"/>
        <v>783.5</v>
      </c>
      <c r="Q49" s="88">
        <f t="shared" si="8"/>
        <v>181.5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500</v>
      </c>
      <c r="Y49" s="88">
        <f t="shared" si="8"/>
        <v>500</v>
      </c>
      <c r="Z49" s="89" t="str">
        <f t="shared" si="8"/>
        <v/>
      </c>
      <c r="AA49" s="90">
        <f t="shared" si="7"/>
        <v>9359.4000000000015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6523.1549999999988</v>
      </c>
      <c r="C52" s="88">
        <f t="shared" si="10"/>
        <v>5909.8310000000001</v>
      </c>
      <c r="D52" s="88">
        <f t="shared" si="10"/>
        <v>5806.1970000000001</v>
      </c>
      <c r="E52" s="88">
        <f t="shared" si="10"/>
        <v>5589.0430000000006</v>
      </c>
      <c r="F52" s="88">
        <f t="shared" si="10"/>
        <v>5652.4089999999997</v>
      </c>
      <c r="G52" s="88">
        <f t="shared" si="10"/>
        <v>6319.9170000000004</v>
      </c>
      <c r="H52" s="88">
        <f t="shared" si="10"/>
        <v>7315.8549999999996</v>
      </c>
      <c r="I52" s="88">
        <f t="shared" si="10"/>
        <v>8122.7170000000006</v>
      </c>
      <c r="J52" s="88">
        <f t="shared" si="10"/>
        <v>8495.2879999999986</v>
      </c>
      <c r="K52" s="88">
        <f t="shared" si="10"/>
        <v>9192.523000000001</v>
      </c>
      <c r="L52" s="88">
        <f t="shared" si="10"/>
        <v>9364.632999999998</v>
      </c>
      <c r="M52" s="88">
        <f t="shared" si="10"/>
        <v>9720.4240000000009</v>
      </c>
      <c r="N52" s="88">
        <f t="shared" si="10"/>
        <v>10038.276</v>
      </c>
      <c r="O52" s="88">
        <f t="shared" si="10"/>
        <v>9925.6530000000002</v>
      </c>
      <c r="P52" s="88">
        <f t="shared" si="10"/>
        <v>9697.9660000000003</v>
      </c>
      <c r="Q52" s="88">
        <f t="shared" si="10"/>
        <v>9332.2780000000021</v>
      </c>
      <c r="R52" s="88">
        <f t="shared" si="10"/>
        <v>9260.8819999999996</v>
      </c>
      <c r="S52" s="88">
        <f t="shared" si="10"/>
        <v>9575.5250000000015</v>
      </c>
      <c r="T52" s="88">
        <f t="shared" si="10"/>
        <v>9016.1990000000005</v>
      </c>
      <c r="U52" s="88">
        <f t="shared" si="10"/>
        <v>8557.1460000000006</v>
      </c>
      <c r="V52" s="88">
        <f t="shared" si="10"/>
        <v>8650.6329999999998</v>
      </c>
      <c r="W52" s="88">
        <f t="shared" si="10"/>
        <v>8244.8469999999998</v>
      </c>
      <c r="X52" s="88">
        <f t="shared" si="10"/>
        <v>7807.0119999999997</v>
      </c>
      <c r="Y52" s="88">
        <f t="shared" si="10"/>
        <v>7249.1369999999997</v>
      </c>
      <c r="Z52" s="89" t="str">
        <f t="shared" si="10"/>
        <v/>
      </c>
      <c r="AA52" s="104">
        <f>SUM(B52:Z52)</f>
        <v>195367.546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6523.0959999999995</v>
      </c>
      <c r="C4" s="18">
        <v>5909.7999999999993</v>
      </c>
      <c r="D4" s="18">
        <v>5806.1659999999993</v>
      </c>
      <c r="E4" s="18">
        <v>5589.027000000001</v>
      </c>
      <c r="F4" s="18">
        <v>5652.4170000000022</v>
      </c>
      <c r="G4" s="18">
        <v>6319.920000000001</v>
      </c>
      <c r="H4" s="18">
        <v>7315.8540000000003</v>
      </c>
      <c r="I4" s="18">
        <v>8122.7009999999991</v>
      </c>
      <c r="J4" s="18">
        <v>8495.3189999999995</v>
      </c>
      <c r="K4" s="18">
        <v>9192.4849999999988</v>
      </c>
      <c r="L4" s="18">
        <v>9364.6280000000024</v>
      </c>
      <c r="M4" s="18">
        <v>9720.4690000000028</v>
      </c>
      <c r="N4" s="18">
        <v>10038.318000000001</v>
      </c>
      <c r="O4" s="18">
        <v>9925.6900000000023</v>
      </c>
      <c r="P4" s="18">
        <v>9697.9259999999995</v>
      </c>
      <c r="Q4" s="18">
        <v>9332.268</v>
      </c>
      <c r="R4" s="18">
        <v>9260.8440000000028</v>
      </c>
      <c r="S4" s="18">
        <v>9575.524999999996</v>
      </c>
      <c r="T4" s="18">
        <v>9016.1960000000017</v>
      </c>
      <c r="U4" s="18">
        <v>8557.146999999999</v>
      </c>
      <c r="V4" s="18">
        <v>8650.6130000000012</v>
      </c>
      <c r="W4" s="18">
        <v>8244.851999999999</v>
      </c>
      <c r="X4" s="18">
        <v>7807.0389999999989</v>
      </c>
      <c r="Y4" s="18">
        <v>7249.1750000000002</v>
      </c>
      <c r="Z4" s="19"/>
      <c r="AA4" s="20">
        <f>SUM(B4:Z4)</f>
        <v>195367.47499999998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97.77</v>
      </c>
      <c r="C7" s="28">
        <v>90</v>
      </c>
      <c r="D7" s="28">
        <v>86.07</v>
      </c>
      <c r="E7" s="28">
        <v>90</v>
      </c>
      <c r="F7" s="28">
        <v>92.53</v>
      </c>
      <c r="G7" s="28">
        <v>104</v>
      </c>
      <c r="H7" s="28">
        <v>140.25</v>
      </c>
      <c r="I7" s="28">
        <v>145.88999999999999</v>
      </c>
      <c r="J7" s="28">
        <v>140.62</v>
      </c>
      <c r="K7" s="28">
        <v>114.12</v>
      </c>
      <c r="L7" s="28">
        <v>104.58</v>
      </c>
      <c r="M7" s="28">
        <v>91.34</v>
      </c>
      <c r="N7" s="28">
        <v>85</v>
      </c>
      <c r="O7" s="28">
        <v>88.49</v>
      </c>
      <c r="P7" s="28">
        <v>89.02</v>
      </c>
      <c r="Q7" s="28">
        <v>111.91</v>
      </c>
      <c r="R7" s="28">
        <v>135.66999999999999</v>
      </c>
      <c r="S7" s="28">
        <v>195.31</v>
      </c>
      <c r="T7" s="28">
        <v>222.16</v>
      </c>
      <c r="U7" s="28">
        <v>298.10000000000002</v>
      </c>
      <c r="V7" s="28">
        <v>364.74</v>
      </c>
      <c r="W7" s="28">
        <v>287.18</v>
      </c>
      <c r="X7" s="28">
        <v>202.02</v>
      </c>
      <c r="Y7" s="28">
        <v>191.94</v>
      </c>
      <c r="Z7" s="29"/>
      <c r="AA7" s="30">
        <f>IF(SUM(B7:Z7)&lt;&gt;0,AVERAGEIF(B7:Z7,"&lt;&gt;"""),"")</f>
        <v>148.69624999999999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6.29</v>
      </c>
      <c r="H14" s="57">
        <v>2.238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3.681</v>
      </c>
      <c r="U14" s="57">
        <v>6.4909999999999997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81.699999999999989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6.29</v>
      </c>
      <c r="H16" s="62">
        <f t="shared" si="1"/>
        <v>2.238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3.681</v>
      </c>
      <c r="U16" s="62">
        <f t="shared" si="1"/>
        <v>6.4909999999999997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81.699999999999989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842.05399999999997</v>
      </c>
      <c r="C19" s="72">
        <v>847.26599999999996</v>
      </c>
      <c r="D19" s="72">
        <v>844.94299999999987</v>
      </c>
      <c r="E19" s="72">
        <v>851.68400000000008</v>
      </c>
      <c r="F19" s="72">
        <v>853.23800000000006</v>
      </c>
      <c r="G19" s="72">
        <v>890.43300000000011</v>
      </c>
      <c r="H19" s="72">
        <v>888.78100000000006</v>
      </c>
      <c r="I19" s="72">
        <v>896.42599999999993</v>
      </c>
      <c r="J19" s="72">
        <v>887.71299999999997</v>
      </c>
      <c r="K19" s="72">
        <v>885.87599999999998</v>
      </c>
      <c r="L19" s="72">
        <v>894.423</v>
      </c>
      <c r="M19" s="72">
        <v>915.572</v>
      </c>
      <c r="N19" s="72">
        <v>842.04700000000003</v>
      </c>
      <c r="O19" s="72">
        <v>854.99099999999999</v>
      </c>
      <c r="P19" s="72">
        <v>816.55600000000004</v>
      </c>
      <c r="Q19" s="72">
        <v>816.01299999999992</v>
      </c>
      <c r="R19" s="72">
        <v>812.71800000000007</v>
      </c>
      <c r="S19" s="72">
        <v>745.43099999999993</v>
      </c>
      <c r="T19" s="72">
        <v>720.35500000000002</v>
      </c>
      <c r="U19" s="72">
        <v>710.41600000000005</v>
      </c>
      <c r="V19" s="72">
        <v>715.81299999999999</v>
      </c>
      <c r="W19" s="72">
        <v>712.827</v>
      </c>
      <c r="X19" s="72">
        <v>715.596</v>
      </c>
      <c r="Y19" s="72">
        <v>795.69900000000018</v>
      </c>
      <c r="Z19" s="73"/>
      <c r="AA19" s="74">
        <f t="shared" ref="AA19:AA25" si="2">SUM(B19:Z19)</f>
        <v>19756.871000000006</v>
      </c>
    </row>
    <row r="20" spans="1:27" ht="25.15" customHeight="1" x14ac:dyDescent="0.2">
      <c r="A20" s="75" t="s">
        <v>15</v>
      </c>
      <c r="B20" s="76">
        <v>1101.6830000000002</v>
      </c>
      <c r="C20" s="77">
        <v>1093.423</v>
      </c>
      <c r="D20" s="77">
        <v>1092.2530000000002</v>
      </c>
      <c r="E20" s="77">
        <v>1097.075</v>
      </c>
      <c r="F20" s="77">
        <v>1157.0800000000002</v>
      </c>
      <c r="G20" s="77">
        <v>1316.7719999999999</v>
      </c>
      <c r="H20" s="77">
        <v>1570.2880000000002</v>
      </c>
      <c r="I20" s="77">
        <v>1778.9549999999999</v>
      </c>
      <c r="J20" s="77">
        <v>1894.0800000000002</v>
      </c>
      <c r="K20" s="77">
        <v>1935.4240000000002</v>
      </c>
      <c r="L20" s="77">
        <v>1964.7450000000003</v>
      </c>
      <c r="M20" s="77">
        <v>1992.7319999999997</v>
      </c>
      <c r="N20" s="77">
        <v>2058.3519999999999</v>
      </c>
      <c r="O20" s="77">
        <v>2044.1420000000001</v>
      </c>
      <c r="P20" s="77">
        <v>2003.6930000000002</v>
      </c>
      <c r="Q20" s="77">
        <v>1960.337</v>
      </c>
      <c r="R20" s="77">
        <v>1925.3070000000002</v>
      </c>
      <c r="S20" s="77">
        <v>1860.1030000000001</v>
      </c>
      <c r="T20" s="77">
        <v>1801.5070000000001</v>
      </c>
      <c r="U20" s="77">
        <v>1730.5350000000001</v>
      </c>
      <c r="V20" s="77">
        <v>1627.6930000000004</v>
      </c>
      <c r="W20" s="77">
        <v>1495.0120000000002</v>
      </c>
      <c r="X20" s="77">
        <v>1414.3980000000001</v>
      </c>
      <c r="Y20" s="77">
        <v>1391.1379999999999</v>
      </c>
      <c r="Z20" s="78"/>
      <c r="AA20" s="79">
        <f t="shared" si="2"/>
        <v>39306.727000000006</v>
      </c>
    </row>
    <row r="21" spans="1:27" ht="25.15" customHeight="1" x14ac:dyDescent="0.2">
      <c r="A21" s="75" t="s">
        <v>16</v>
      </c>
      <c r="B21" s="80">
        <v>3657.9589999999994</v>
      </c>
      <c r="C21" s="81">
        <v>3400.6109999999999</v>
      </c>
      <c r="D21" s="81">
        <v>3233.47</v>
      </c>
      <c r="E21" s="81">
        <v>3113.2679999999996</v>
      </c>
      <c r="F21" s="81">
        <v>3087.6989999999992</v>
      </c>
      <c r="G21" s="81">
        <v>3108.9249999999997</v>
      </c>
      <c r="H21" s="81">
        <v>3474.8470000000007</v>
      </c>
      <c r="I21" s="81">
        <v>3996.7199999999993</v>
      </c>
      <c r="J21" s="81">
        <v>4470.5260000000007</v>
      </c>
      <c r="K21" s="81">
        <v>4898.1850000000004</v>
      </c>
      <c r="L21" s="81">
        <v>5218.9600000000009</v>
      </c>
      <c r="M21" s="81">
        <v>5496.6639999999998</v>
      </c>
      <c r="N21" s="81">
        <v>5720.777</v>
      </c>
      <c r="O21" s="81">
        <v>5709.0570000000007</v>
      </c>
      <c r="P21" s="81">
        <v>5538.1769999999997</v>
      </c>
      <c r="Q21" s="81">
        <v>5404.018</v>
      </c>
      <c r="R21" s="81">
        <v>5326.2190000000001</v>
      </c>
      <c r="S21" s="81">
        <v>5214.4910000000009</v>
      </c>
      <c r="T21" s="81">
        <v>5127.4530000000004</v>
      </c>
      <c r="U21" s="81">
        <v>5023.5049999999992</v>
      </c>
      <c r="V21" s="81">
        <v>5001.1070000000009</v>
      </c>
      <c r="W21" s="81">
        <v>4902.1130000000003</v>
      </c>
      <c r="X21" s="81">
        <v>4585.6449999999995</v>
      </c>
      <c r="Y21" s="81">
        <v>4194.1379999999999</v>
      </c>
      <c r="Z21" s="78"/>
      <c r="AA21" s="79">
        <f t="shared" si="2"/>
        <v>108904.534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1E-3</v>
      </c>
      <c r="N22" s="81">
        <v>95.641999999999996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95.643000000000001</v>
      </c>
    </row>
    <row r="23" spans="1:27" ht="25.15" customHeight="1" x14ac:dyDescent="0.2">
      <c r="A23" s="85" t="s">
        <v>18</v>
      </c>
      <c r="B23" s="77">
        <v>146</v>
      </c>
      <c r="C23" s="77">
        <v>137.5</v>
      </c>
      <c r="D23" s="77">
        <v>126.5</v>
      </c>
      <c r="E23" s="77">
        <v>117</v>
      </c>
      <c r="F23" s="77">
        <v>121</v>
      </c>
      <c r="G23" s="77">
        <v>132</v>
      </c>
      <c r="H23" s="77">
        <v>136</v>
      </c>
      <c r="I23" s="77">
        <v>139</v>
      </c>
      <c r="J23" s="77">
        <v>130</v>
      </c>
      <c r="K23" s="77">
        <v>147</v>
      </c>
      <c r="L23" s="77">
        <v>101.5</v>
      </c>
      <c r="M23" s="77">
        <v>110.5</v>
      </c>
      <c r="N23" s="77">
        <v>124.5</v>
      </c>
      <c r="O23" s="77">
        <v>129.5</v>
      </c>
      <c r="P23" s="77">
        <v>121.5</v>
      </c>
      <c r="Q23" s="77">
        <v>132</v>
      </c>
      <c r="R23" s="77">
        <v>135</v>
      </c>
      <c r="S23" s="77">
        <v>162.5</v>
      </c>
      <c r="T23" s="77">
        <v>212</v>
      </c>
      <c r="U23" s="77">
        <v>203.5</v>
      </c>
      <c r="V23" s="77">
        <v>201</v>
      </c>
      <c r="W23" s="77">
        <v>179.5</v>
      </c>
      <c r="X23" s="77">
        <v>193</v>
      </c>
      <c r="Y23" s="77">
        <v>185.5</v>
      </c>
      <c r="Z23" s="77"/>
      <c r="AA23" s="79">
        <f t="shared" si="2"/>
        <v>3523.5</v>
      </c>
    </row>
    <row r="24" spans="1:27" ht="25.15" customHeight="1" x14ac:dyDescent="0.2">
      <c r="A24" s="85" t="s">
        <v>19</v>
      </c>
      <c r="B24" s="77">
        <v>425</v>
      </c>
      <c r="C24" s="77">
        <v>404.00000000000006</v>
      </c>
      <c r="D24" s="77">
        <v>390</v>
      </c>
      <c r="E24" s="77">
        <v>383</v>
      </c>
      <c r="F24" s="77">
        <v>385.99999999999994</v>
      </c>
      <c r="G24" s="77">
        <v>401</v>
      </c>
      <c r="H24" s="77">
        <v>457</v>
      </c>
      <c r="I24" s="77">
        <v>522</v>
      </c>
      <c r="J24" s="77">
        <v>570</v>
      </c>
      <c r="K24" s="77">
        <v>589.00000000000011</v>
      </c>
      <c r="L24" s="77">
        <v>591</v>
      </c>
      <c r="M24" s="77">
        <v>601</v>
      </c>
      <c r="N24" s="77">
        <v>607</v>
      </c>
      <c r="O24" s="77">
        <v>595</v>
      </c>
      <c r="P24" s="77">
        <v>576</v>
      </c>
      <c r="Q24" s="77">
        <v>566</v>
      </c>
      <c r="R24" s="77">
        <v>567.00000000000011</v>
      </c>
      <c r="S24" s="77">
        <v>577</v>
      </c>
      <c r="T24" s="77">
        <v>580</v>
      </c>
      <c r="U24" s="77">
        <v>566</v>
      </c>
      <c r="V24" s="77">
        <v>554.00000000000011</v>
      </c>
      <c r="W24" s="77">
        <v>519</v>
      </c>
      <c r="X24" s="77">
        <v>479</v>
      </c>
      <c r="Y24" s="77">
        <v>425</v>
      </c>
      <c r="Z24" s="77"/>
      <c r="AA24" s="79">
        <f t="shared" si="2"/>
        <v>12330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6172.6959999999999</v>
      </c>
      <c r="C26" s="88">
        <f t="shared" ref="C26:Z26" si="3">IF(LEN(C$2)&gt;0,SUM(C19:C25),"")</f>
        <v>5882.7999999999993</v>
      </c>
      <c r="D26" s="88">
        <f t="shared" si="3"/>
        <v>5687.1659999999993</v>
      </c>
      <c r="E26" s="88">
        <f t="shared" si="3"/>
        <v>5562.027</v>
      </c>
      <c r="F26" s="88">
        <f t="shared" si="3"/>
        <v>5605.0169999999998</v>
      </c>
      <c r="G26" s="88">
        <f t="shared" si="3"/>
        <v>5849.1299999999992</v>
      </c>
      <c r="H26" s="88">
        <f t="shared" si="3"/>
        <v>6526.9160000000011</v>
      </c>
      <c r="I26" s="88">
        <f t="shared" si="3"/>
        <v>7333.1009999999987</v>
      </c>
      <c r="J26" s="88">
        <f t="shared" si="3"/>
        <v>7952.3190000000013</v>
      </c>
      <c r="K26" s="88">
        <f t="shared" si="3"/>
        <v>8455.4850000000006</v>
      </c>
      <c r="L26" s="88">
        <f t="shared" si="3"/>
        <v>8770.6280000000006</v>
      </c>
      <c r="M26" s="88">
        <f t="shared" si="3"/>
        <v>9116.4689999999991</v>
      </c>
      <c r="N26" s="88">
        <f t="shared" si="3"/>
        <v>9448.3179999999993</v>
      </c>
      <c r="O26" s="88">
        <f t="shared" si="3"/>
        <v>9332.69</v>
      </c>
      <c r="P26" s="88">
        <f t="shared" si="3"/>
        <v>9055.9259999999995</v>
      </c>
      <c r="Q26" s="88">
        <f t="shared" si="3"/>
        <v>8878.3680000000004</v>
      </c>
      <c r="R26" s="88">
        <f t="shared" si="3"/>
        <v>8766.2440000000006</v>
      </c>
      <c r="S26" s="88">
        <f t="shared" si="3"/>
        <v>8559.5250000000015</v>
      </c>
      <c r="T26" s="88">
        <f t="shared" si="3"/>
        <v>8441.3150000000005</v>
      </c>
      <c r="U26" s="88">
        <f t="shared" si="3"/>
        <v>8233.9559999999983</v>
      </c>
      <c r="V26" s="88">
        <f t="shared" si="3"/>
        <v>8099.6130000000012</v>
      </c>
      <c r="W26" s="88">
        <f t="shared" si="3"/>
        <v>7808.4520000000002</v>
      </c>
      <c r="X26" s="88">
        <f t="shared" si="3"/>
        <v>7387.6389999999992</v>
      </c>
      <c r="Y26" s="88">
        <f t="shared" si="3"/>
        <v>6991.4750000000004</v>
      </c>
      <c r="Z26" s="89" t="str">
        <f t="shared" si="3"/>
        <v/>
      </c>
      <c r="AA26" s="90">
        <f>SUM(AA19:AA25)</f>
        <v>183917.27500000002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>
        <v>693</v>
      </c>
      <c r="C29" s="72">
        <v>663.5</v>
      </c>
      <c r="D29" s="72">
        <v>638.5</v>
      </c>
      <c r="E29" s="72">
        <v>622</v>
      </c>
      <c r="F29" s="72">
        <v>629</v>
      </c>
      <c r="G29" s="72">
        <v>655</v>
      </c>
      <c r="H29" s="72">
        <v>715</v>
      </c>
      <c r="I29" s="72">
        <v>795</v>
      </c>
      <c r="J29" s="72">
        <v>834</v>
      </c>
      <c r="K29" s="72">
        <v>870</v>
      </c>
      <c r="L29" s="72">
        <v>826.5</v>
      </c>
      <c r="M29" s="72">
        <v>845.5</v>
      </c>
      <c r="N29" s="72">
        <v>865.5</v>
      </c>
      <c r="O29" s="72">
        <v>858.5</v>
      </c>
      <c r="P29" s="72">
        <v>819.5</v>
      </c>
      <c r="Q29" s="72">
        <v>820</v>
      </c>
      <c r="R29" s="72">
        <v>824</v>
      </c>
      <c r="S29" s="72">
        <v>863.5</v>
      </c>
      <c r="T29" s="72">
        <v>914</v>
      </c>
      <c r="U29" s="72">
        <v>891.5</v>
      </c>
      <c r="V29" s="72">
        <v>877</v>
      </c>
      <c r="W29" s="72">
        <v>820.5</v>
      </c>
      <c r="X29" s="72">
        <v>796</v>
      </c>
      <c r="Y29" s="72">
        <v>734.5</v>
      </c>
      <c r="Z29" s="73"/>
      <c r="AA29" s="74">
        <f>SUM(B29:Z29)</f>
        <v>18871.5</v>
      </c>
    </row>
    <row r="30" spans="1:27" ht="25.15" customHeight="1" x14ac:dyDescent="0.2">
      <c r="A30" s="75" t="s">
        <v>24</v>
      </c>
      <c r="B30" s="76">
        <v>5506.6959999999999</v>
      </c>
      <c r="C30" s="77">
        <v>5246.3</v>
      </c>
      <c r="D30" s="77">
        <v>5075.6660000000002</v>
      </c>
      <c r="E30" s="77">
        <v>4967.027</v>
      </c>
      <c r="F30" s="77">
        <v>5003.0169999999998</v>
      </c>
      <c r="G30" s="77">
        <v>5220.42</v>
      </c>
      <c r="H30" s="77">
        <v>5834.1540000000005</v>
      </c>
      <c r="I30" s="77">
        <v>6570.1009999999997</v>
      </c>
      <c r="J30" s="77">
        <v>7161.3190000000004</v>
      </c>
      <c r="K30" s="77">
        <v>7628.4849999999997</v>
      </c>
      <c r="L30" s="77">
        <v>8038.1279999999997</v>
      </c>
      <c r="M30" s="77">
        <v>8374.9689999999991</v>
      </c>
      <c r="N30" s="77">
        <v>8672.8179999999993</v>
      </c>
      <c r="O30" s="77">
        <v>8567.19</v>
      </c>
      <c r="P30" s="77">
        <v>8378.4259999999995</v>
      </c>
      <c r="Q30" s="77">
        <v>8233.3680000000004</v>
      </c>
      <c r="R30" s="77">
        <v>7989.2439999999997</v>
      </c>
      <c r="S30" s="77">
        <v>7757.0249999999996</v>
      </c>
      <c r="T30" s="77">
        <v>7560.9960000000001</v>
      </c>
      <c r="U30" s="77">
        <v>7378.9470000000001</v>
      </c>
      <c r="V30" s="77">
        <v>7286.6130000000003</v>
      </c>
      <c r="W30" s="77">
        <v>7017.9520000000002</v>
      </c>
      <c r="X30" s="77">
        <v>6628.6390000000001</v>
      </c>
      <c r="Y30" s="77">
        <v>6285.9750000000004</v>
      </c>
      <c r="Z30" s="78"/>
      <c r="AA30" s="79">
        <f>SUM(B30:Z30)</f>
        <v>166383.47500000003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6199.6959999999999</v>
      </c>
      <c r="C32" s="62">
        <f t="shared" ref="C32:Z32" si="4">IF(LEN(C$2)&gt;0,SUM(C29:C31),"")</f>
        <v>5909.8</v>
      </c>
      <c r="D32" s="62">
        <f t="shared" si="4"/>
        <v>5714.1660000000002</v>
      </c>
      <c r="E32" s="62">
        <f t="shared" si="4"/>
        <v>5589.027</v>
      </c>
      <c r="F32" s="62">
        <f t="shared" si="4"/>
        <v>5632.0169999999998</v>
      </c>
      <c r="G32" s="62">
        <f t="shared" si="4"/>
        <v>5875.42</v>
      </c>
      <c r="H32" s="62">
        <f t="shared" si="4"/>
        <v>6549.1540000000005</v>
      </c>
      <c r="I32" s="62">
        <f t="shared" si="4"/>
        <v>7365.1009999999997</v>
      </c>
      <c r="J32" s="62">
        <f t="shared" si="4"/>
        <v>7995.3190000000004</v>
      </c>
      <c r="K32" s="62">
        <f t="shared" si="4"/>
        <v>8498.4850000000006</v>
      </c>
      <c r="L32" s="62">
        <f t="shared" si="4"/>
        <v>8864.6280000000006</v>
      </c>
      <c r="M32" s="62">
        <f t="shared" si="4"/>
        <v>9220.4689999999991</v>
      </c>
      <c r="N32" s="62">
        <f t="shared" si="4"/>
        <v>9538.3179999999993</v>
      </c>
      <c r="O32" s="62">
        <f t="shared" si="4"/>
        <v>9425.69</v>
      </c>
      <c r="P32" s="62">
        <f t="shared" si="4"/>
        <v>9197.9259999999995</v>
      </c>
      <c r="Q32" s="62">
        <f t="shared" si="4"/>
        <v>9053.3680000000004</v>
      </c>
      <c r="R32" s="62">
        <f t="shared" si="4"/>
        <v>8813.2439999999988</v>
      </c>
      <c r="S32" s="62">
        <f t="shared" si="4"/>
        <v>8620.5249999999996</v>
      </c>
      <c r="T32" s="62">
        <f t="shared" si="4"/>
        <v>8474.9959999999992</v>
      </c>
      <c r="U32" s="62">
        <f t="shared" si="4"/>
        <v>8270.4470000000001</v>
      </c>
      <c r="V32" s="62">
        <f t="shared" si="4"/>
        <v>8163.6130000000003</v>
      </c>
      <c r="W32" s="62">
        <f t="shared" si="4"/>
        <v>7838.4520000000002</v>
      </c>
      <c r="X32" s="62">
        <f t="shared" si="4"/>
        <v>7424.6390000000001</v>
      </c>
      <c r="Y32" s="62">
        <f t="shared" si="4"/>
        <v>7020.4750000000004</v>
      </c>
      <c r="Z32" s="63" t="str">
        <f t="shared" si="4"/>
        <v/>
      </c>
      <c r="AA32" s="64">
        <f>SUM(AA29:AA31)</f>
        <v>185254.97500000003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>
        <v>20</v>
      </c>
      <c r="C35" s="95">
        <v>20</v>
      </c>
      <c r="D35" s="95">
        <v>20</v>
      </c>
      <c r="E35" s="95">
        <v>20</v>
      </c>
      <c r="F35" s="95">
        <v>20</v>
      </c>
      <c r="G35" s="95">
        <v>20</v>
      </c>
      <c r="H35" s="95">
        <v>20</v>
      </c>
      <c r="I35" s="95">
        <v>22</v>
      </c>
      <c r="J35" s="95">
        <v>33</v>
      </c>
      <c r="K35" s="95">
        <v>33</v>
      </c>
      <c r="L35" s="95">
        <v>84</v>
      </c>
      <c r="M35" s="95">
        <v>84</v>
      </c>
      <c r="N35" s="95">
        <v>74</v>
      </c>
      <c r="O35" s="95">
        <v>74</v>
      </c>
      <c r="P35" s="95">
        <v>72</v>
      </c>
      <c r="Q35" s="95">
        <v>72</v>
      </c>
      <c r="R35" s="95">
        <v>41</v>
      </c>
      <c r="S35" s="95">
        <v>42</v>
      </c>
      <c r="T35" s="95">
        <v>30</v>
      </c>
      <c r="U35" s="95">
        <v>30</v>
      </c>
      <c r="V35" s="95">
        <v>20</v>
      </c>
      <c r="W35" s="95">
        <v>20</v>
      </c>
      <c r="X35" s="95">
        <v>22</v>
      </c>
      <c r="Y35" s="95">
        <v>22</v>
      </c>
      <c r="Z35" s="96"/>
      <c r="AA35" s="74">
        <f t="shared" ref="AA35:AA40" si="5">SUM(B35:Z35)</f>
        <v>915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10</v>
      </c>
      <c r="J36" s="99">
        <v>10</v>
      </c>
      <c r="K36" s="99">
        <v>10</v>
      </c>
      <c r="L36" s="99">
        <v>10</v>
      </c>
      <c r="M36" s="99">
        <v>20</v>
      </c>
      <c r="N36" s="99">
        <v>16</v>
      </c>
      <c r="O36" s="99">
        <v>19</v>
      </c>
      <c r="P36" s="99">
        <v>70</v>
      </c>
      <c r="Q36" s="99">
        <v>103</v>
      </c>
      <c r="R36" s="99">
        <v>6</v>
      </c>
      <c r="S36" s="99">
        <v>19</v>
      </c>
      <c r="T36" s="99"/>
      <c r="U36" s="99"/>
      <c r="V36" s="99">
        <v>37</v>
      </c>
      <c r="W36" s="99">
        <v>3</v>
      </c>
      <c r="X36" s="99">
        <v>8</v>
      </c>
      <c r="Y36" s="99"/>
      <c r="Z36" s="100"/>
      <c r="AA36" s="79">
        <f t="shared" si="5"/>
        <v>341</v>
      </c>
    </row>
    <row r="37" spans="1:27" ht="25.15" customHeight="1" x14ac:dyDescent="0.2">
      <c r="A37" s="97" t="s">
        <v>43</v>
      </c>
      <c r="B37" s="98">
        <v>323.39999999999998</v>
      </c>
      <c r="C37" s="99"/>
      <c r="D37" s="99"/>
      <c r="E37" s="99"/>
      <c r="F37" s="99">
        <v>20.399999999999999</v>
      </c>
      <c r="G37" s="99">
        <v>444.5</v>
      </c>
      <c r="H37" s="99">
        <v>766.7</v>
      </c>
      <c r="I37" s="99">
        <v>757.6</v>
      </c>
      <c r="J37" s="99"/>
      <c r="K37" s="99">
        <v>194</v>
      </c>
      <c r="L37" s="99"/>
      <c r="M37" s="99"/>
      <c r="N37" s="99"/>
      <c r="O37" s="99"/>
      <c r="P37" s="99"/>
      <c r="Q37" s="99">
        <v>278.89999999999998</v>
      </c>
      <c r="R37" s="99">
        <v>447.6</v>
      </c>
      <c r="S37" s="99">
        <v>955</v>
      </c>
      <c r="T37" s="99">
        <v>541.20000000000005</v>
      </c>
      <c r="U37" s="99">
        <v>286.7</v>
      </c>
      <c r="V37" s="99">
        <v>487</v>
      </c>
      <c r="W37" s="99">
        <v>406.4</v>
      </c>
      <c r="X37" s="99">
        <v>382.4</v>
      </c>
      <c r="Y37" s="99">
        <v>228.7</v>
      </c>
      <c r="Z37" s="100"/>
      <c r="AA37" s="79">
        <f t="shared" si="5"/>
        <v>6520.4999999999991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/>
      <c r="D39" s="99">
        <v>92</v>
      </c>
      <c r="E39" s="99"/>
      <c r="F39" s="99"/>
      <c r="G39" s="99"/>
      <c r="H39" s="99"/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3592</v>
      </c>
    </row>
    <row r="40" spans="1:27" ht="30" customHeight="1" thickBot="1" x14ac:dyDescent="0.25">
      <c r="A40" s="86" t="s">
        <v>46</v>
      </c>
      <c r="B40" s="87">
        <f>IF(LEN(B$2)&gt;0,SUM(B35:B39),"")</f>
        <v>343.4</v>
      </c>
      <c r="C40" s="88">
        <f t="shared" ref="C40:Z40" si="6">IF(LEN(C$2)&gt;0,SUM(C35:C39),"")</f>
        <v>20</v>
      </c>
      <c r="D40" s="88">
        <f t="shared" si="6"/>
        <v>112</v>
      </c>
      <c r="E40" s="88">
        <f t="shared" si="6"/>
        <v>20</v>
      </c>
      <c r="F40" s="88">
        <f t="shared" si="6"/>
        <v>40.4</v>
      </c>
      <c r="G40" s="88">
        <f t="shared" si="6"/>
        <v>464.5</v>
      </c>
      <c r="H40" s="88">
        <f t="shared" si="6"/>
        <v>786.7</v>
      </c>
      <c r="I40" s="88">
        <f t="shared" si="6"/>
        <v>789.6</v>
      </c>
      <c r="J40" s="88">
        <f t="shared" si="6"/>
        <v>543</v>
      </c>
      <c r="K40" s="88">
        <f t="shared" si="6"/>
        <v>737</v>
      </c>
      <c r="L40" s="88">
        <f t="shared" si="6"/>
        <v>594</v>
      </c>
      <c r="M40" s="88">
        <f t="shared" si="6"/>
        <v>604</v>
      </c>
      <c r="N40" s="88">
        <f t="shared" si="6"/>
        <v>590</v>
      </c>
      <c r="O40" s="88">
        <f t="shared" si="6"/>
        <v>593</v>
      </c>
      <c r="P40" s="88">
        <f t="shared" si="6"/>
        <v>642</v>
      </c>
      <c r="Q40" s="88">
        <f t="shared" si="6"/>
        <v>453.9</v>
      </c>
      <c r="R40" s="88">
        <f t="shared" si="6"/>
        <v>494.6</v>
      </c>
      <c r="S40" s="88">
        <f t="shared" si="6"/>
        <v>1016</v>
      </c>
      <c r="T40" s="88">
        <f t="shared" si="6"/>
        <v>571.20000000000005</v>
      </c>
      <c r="U40" s="88">
        <f t="shared" si="6"/>
        <v>316.7</v>
      </c>
      <c r="V40" s="88">
        <f t="shared" si="6"/>
        <v>544</v>
      </c>
      <c r="W40" s="88">
        <f t="shared" si="6"/>
        <v>429.4</v>
      </c>
      <c r="X40" s="88">
        <f t="shared" si="6"/>
        <v>412.4</v>
      </c>
      <c r="Y40" s="88">
        <f t="shared" si="6"/>
        <v>250.7</v>
      </c>
      <c r="Z40" s="89" t="str">
        <f t="shared" si="6"/>
        <v/>
      </c>
      <c r="AA40" s="90">
        <f t="shared" si="5"/>
        <v>11368.500000000002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>
        <v>323.39999999999998</v>
      </c>
      <c r="C45" s="99"/>
      <c r="D45" s="99"/>
      <c r="E45" s="99"/>
      <c r="F45" s="99">
        <v>20.399999999999999</v>
      </c>
      <c r="G45" s="99">
        <v>444.5</v>
      </c>
      <c r="H45" s="99">
        <v>766.7</v>
      </c>
      <c r="I45" s="99">
        <v>757.6</v>
      </c>
      <c r="J45" s="99"/>
      <c r="K45" s="99">
        <v>194</v>
      </c>
      <c r="L45" s="99"/>
      <c r="M45" s="99"/>
      <c r="N45" s="99"/>
      <c r="O45" s="99"/>
      <c r="P45" s="99"/>
      <c r="Q45" s="99">
        <v>278.89999999999998</v>
      </c>
      <c r="R45" s="99">
        <v>447.6</v>
      </c>
      <c r="S45" s="99">
        <v>955</v>
      </c>
      <c r="T45" s="99">
        <v>541.20000000000005</v>
      </c>
      <c r="U45" s="99">
        <v>286.7</v>
      </c>
      <c r="V45" s="99">
        <v>487</v>
      </c>
      <c r="W45" s="99">
        <v>406.4</v>
      </c>
      <c r="X45" s="99">
        <v>382.4</v>
      </c>
      <c r="Y45" s="99">
        <v>228.7</v>
      </c>
      <c r="Z45" s="100"/>
      <c r="AA45" s="79">
        <f t="shared" si="7"/>
        <v>6520.4999999999991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/>
      <c r="D47" s="99">
        <v>92</v>
      </c>
      <c r="E47" s="99"/>
      <c r="F47" s="99"/>
      <c r="G47" s="99"/>
      <c r="H47" s="99"/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3592</v>
      </c>
    </row>
    <row r="48" spans="1:27" ht="25.15" customHeight="1" x14ac:dyDescent="0.2">
      <c r="A48" s="85" t="s">
        <v>48</v>
      </c>
      <c r="B48" s="98">
        <v>150</v>
      </c>
      <c r="C48" s="99">
        <v>150</v>
      </c>
      <c r="D48" s="99">
        <v>147</v>
      </c>
      <c r="E48" s="99">
        <v>140</v>
      </c>
      <c r="F48" s="99">
        <v>142</v>
      </c>
      <c r="G48" s="99">
        <v>146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3575</v>
      </c>
    </row>
    <row r="49" spans="1:27" ht="30" customHeight="1" thickBot="1" x14ac:dyDescent="0.25">
      <c r="A49" s="86" t="s">
        <v>49</v>
      </c>
      <c r="B49" s="87">
        <f>IF(LEN(B$2)&gt;0,SUM(B43:B48),"")</f>
        <v>473.4</v>
      </c>
      <c r="C49" s="88">
        <f t="shared" ref="C49:Z49" si="8">IF(LEN(C$2)&gt;0,SUM(C43:C48),"")</f>
        <v>150</v>
      </c>
      <c r="D49" s="88">
        <f t="shared" si="8"/>
        <v>239</v>
      </c>
      <c r="E49" s="88">
        <f t="shared" si="8"/>
        <v>140</v>
      </c>
      <c r="F49" s="88">
        <f t="shared" si="8"/>
        <v>162.4</v>
      </c>
      <c r="G49" s="88">
        <f t="shared" si="8"/>
        <v>590.5</v>
      </c>
      <c r="H49" s="88">
        <f t="shared" si="8"/>
        <v>916.7</v>
      </c>
      <c r="I49" s="88">
        <f t="shared" si="8"/>
        <v>907.6</v>
      </c>
      <c r="J49" s="88">
        <f t="shared" si="8"/>
        <v>650</v>
      </c>
      <c r="K49" s="88">
        <f t="shared" si="8"/>
        <v>844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428.9</v>
      </c>
      <c r="R49" s="88">
        <f t="shared" si="8"/>
        <v>597.6</v>
      </c>
      <c r="S49" s="88">
        <f t="shared" si="8"/>
        <v>1105</v>
      </c>
      <c r="T49" s="88">
        <f t="shared" si="8"/>
        <v>691.2</v>
      </c>
      <c r="U49" s="88">
        <f t="shared" si="8"/>
        <v>436.7</v>
      </c>
      <c r="V49" s="88">
        <f t="shared" si="8"/>
        <v>637</v>
      </c>
      <c r="W49" s="88">
        <f t="shared" si="8"/>
        <v>556.4</v>
      </c>
      <c r="X49" s="88">
        <f t="shared" si="8"/>
        <v>532.4</v>
      </c>
      <c r="Y49" s="88">
        <f t="shared" si="8"/>
        <v>378.7</v>
      </c>
      <c r="Z49" s="89" t="str">
        <f t="shared" si="8"/>
        <v/>
      </c>
      <c r="AA49" s="90">
        <f t="shared" si="7"/>
        <v>13687.500000000002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6523.0959999999995</v>
      </c>
      <c r="C52" s="88">
        <f t="shared" ref="C52:Z52" si="10">IF(LEN(C$2)&gt;0,SUM(C10:C15)+C26+C40,"")</f>
        <v>5909.7999999999993</v>
      </c>
      <c r="D52" s="88">
        <f t="shared" si="10"/>
        <v>5806.1659999999993</v>
      </c>
      <c r="E52" s="88">
        <f t="shared" si="10"/>
        <v>5589.027</v>
      </c>
      <c r="F52" s="88">
        <f t="shared" si="10"/>
        <v>5652.4169999999995</v>
      </c>
      <c r="G52" s="88">
        <f t="shared" si="10"/>
        <v>6319.9199999999992</v>
      </c>
      <c r="H52" s="88">
        <f t="shared" si="10"/>
        <v>7315.8540000000012</v>
      </c>
      <c r="I52" s="88">
        <f t="shared" si="10"/>
        <v>8122.7009999999991</v>
      </c>
      <c r="J52" s="88">
        <f t="shared" si="10"/>
        <v>8495.3190000000013</v>
      </c>
      <c r="K52" s="88">
        <f t="shared" si="10"/>
        <v>9192.4850000000006</v>
      </c>
      <c r="L52" s="88">
        <f t="shared" si="10"/>
        <v>9364.6280000000006</v>
      </c>
      <c r="M52" s="88">
        <f t="shared" si="10"/>
        <v>9720.4689999999991</v>
      </c>
      <c r="N52" s="88">
        <f t="shared" si="10"/>
        <v>10038.317999999999</v>
      </c>
      <c r="O52" s="88">
        <f t="shared" si="10"/>
        <v>9925.69</v>
      </c>
      <c r="P52" s="88">
        <f t="shared" si="10"/>
        <v>9697.9259999999995</v>
      </c>
      <c r="Q52" s="88">
        <f t="shared" si="10"/>
        <v>9332.268</v>
      </c>
      <c r="R52" s="88">
        <f t="shared" si="10"/>
        <v>9260.844000000001</v>
      </c>
      <c r="S52" s="88">
        <f t="shared" si="10"/>
        <v>9575.5250000000015</v>
      </c>
      <c r="T52" s="88">
        <f t="shared" si="10"/>
        <v>9016.1960000000017</v>
      </c>
      <c r="U52" s="88">
        <f t="shared" si="10"/>
        <v>8557.146999999999</v>
      </c>
      <c r="V52" s="88">
        <f t="shared" si="10"/>
        <v>8650.6130000000012</v>
      </c>
      <c r="W52" s="88">
        <f t="shared" si="10"/>
        <v>8244.8520000000008</v>
      </c>
      <c r="X52" s="88">
        <f t="shared" si="10"/>
        <v>7807.0389999999989</v>
      </c>
      <c r="Y52" s="88">
        <f t="shared" si="10"/>
        <v>7249.1750000000002</v>
      </c>
      <c r="Z52" s="89" t="str">
        <f t="shared" si="10"/>
        <v/>
      </c>
      <c r="AA52" s="104">
        <f>SUM(B52:Z52)</f>
        <v>195367.47499999998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155.99999999999997</v>
      </c>
      <c r="C4" s="18">
        <v>-315.2</v>
      </c>
      <c r="D4" s="18">
        <v>-268.2</v>
      </c>
      <c r="E4" s="18">
        <v>-352.3</v>
      </c>
      <c r="F4" s="18">
        <v>7.9999999999999982</v>
      </c>
      <c r="G4" s="18">
        <v>444.5</v>
      </c>
      <c r="H4" s="18">
        <v>266.70000000000005</v>
      </c>
      <c r="I4" s="18">
        <v>257.60000000000002</v>
      </c>
      <c r="J4" s="18">
        <v>455.4</v>
      </c>
      <c r="K4" s="18">
        <v>694</v>
      </c>
      <c r="L4" s="18">
        <v>499.5</v>
      </c>
      <c r="M4" s="18">
        <v>-70.700000000000045</v>
      </c>
      <c r="N4" s="18">
        <v>-330.5</v>
      </c>
      <c r="O4" s="18">
        <v>-240.60000000000002</v>
      </c>
      <c r="P4" s="18">
        <v>-283.5</v>
      </c>
      <c r="Q4" s="18">
        <v>97.399999999999977</v>
      </c>
      <c r="R4" s="18">
        <v>-52.399999999999977</v>
      </c>
      <c r="S4" s="18">
        <v>455</v>
      </c>
      <c r="T4" s="18">
        <v>41.200000000000045</v>
      </c>
      <c r="U4" s="18">
        <v>-213.3</v>
      </c>
      <c r="V4" s="18">
        <v>-13</v>
      </c>
      <c r="W4" s="18">
        <v>-93.600000000000023</v>
      </c>
      <c r="X4" s="18">
        <v>-117.60000000000002</v>
      </c>
      <c r="Y4" s="18">
        <v>-271.3</v>
      </c>
      <c r="Z4" s="19"/>
      <c r="AA4" s="111">
        <f>SUM(B4:Z4)</f>
        <v>753.10000000000014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97.77</v>
      </c>
      <c r="C7" s="117">
        <v>90</v>
      </c>
      <c r="D7" s="117">
        <v>86.07</v>
      </c>
      <c r="E7" s="117">
        <v>90</v>
      </c>
      <c r="F7" s="117">
        <v>92.53</v>
      </c>
      <c r="G7" s="117">
        <v>104</v>
      </c>
      <c r="H7" s="117">
        <v>140.25</v>
      </c>
      <c r="I7" s="117">
        <v>145.88999999999999</v>
      </c>
      <c r="J7" s="117">
        <v>140.62</v>
      </c>
      <c r="K7" s="117">
        <v>114.12</v>
      </c>
      <c r="L7" s="117">
        <v>104.58</v>
      </c>
      <c r="M7" s="117">
        <v>91.34</v>
      </c>
      <c r="N7" s="117">
        <v>85</v>
      </c>
      <c r="O7" s="117">
        <v>88.49</v>
      </c>
      <c r="P7" s="117">
        <v>89.02</v>
      </c>
      <c r="Q7" s="117">
        <v>111.91</v>
      </c>
      <c r="R7" s="117">
        <v>135.66999999999999</v>
      </c>
      <c r="S7" s="117">
        <v>195.31</v>
      </c>
      <c r="T7" s="117">
        <v>222.16</v>
      </c>
      <c r="U7" s="117">
        <v>298.10000000000002</v>
      </c>
      <c r="V7" s="117">
        <v>364.74</v>
      </c>
      <c r="W7" s="117">
        <v>287.18</v>
      </c>
      <c r="X7" s="117">
        <v>202.02</v>
      </c>
      <c r="Y7" s="117">
        <v>191.94</v>
      </c>
      <c r="Z7" s="118"/>
      <c r="AA7" s="119">
        <f>IF(SUM(B7:Z7)&lt;&gt;0,AVERAGEIF(B7:Z7,"&lt;&gt;"""),"")</f>
        <v>148.69624999999999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>
        <v>208.7</v>
      </c>
      <c r="D13" s="129">
        <v>360.2</v>
      </c>
      <c r="E13" s="129">
        <v>332.1</v>
      </c>
      <c r="F13" s="129"/>
      <c r="G13" s="129"/>
      <c r="H13" s="129"/>
      <c r="I13" s="129"/>
      <c r="J13" s="129">
        <v>44.6</v>
      </c>
      <c r="K13" s="129"/>
      <c r="L13" s="129">
        <v>0.5</v>
      </c>
      <c r="M13" s="129">
        <v>570.70000000000005</v>
      </c>
      <c r="N13" s="129">
        <v>830.5</v>
      </c>
      <c r="O13" s="129">
        <v>740.6</v>
      </c>
      <c r="P13" s="129">
        <v>783.5</v>
      </c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3871.4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>
        <v>167.4</v>
      </c>
      <c r="C15" s="133">
        <v>106.5</v>
      </c>
      <c r="D15" s="133"/>
      <c r="E15" s="133">
        <v>20.2</v>
      </c>
      <c r="F15" s="133">
        <v>12.4</v>
      </c>
      <c r="G15" s="133">
        <v>0</v>
      </c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>
        <v>181.5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5488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167.4</v>
      </c>
      <c r="C16" s="135">
        <f t="shared" si="1"/>
        <v>315.2</v>
      </c>
      <c r="D16" s="135">
        <f t="shared" si="1"/>
        <v>360.2</v>
      </c>
      <c r="E16" s="135">
        <f t="shared" si="1"/>
        <v>352.3</v>
      </c>
      <c r="F16" s="135">
        <f t="shared" si="1"/>
        <v>12.4</v>
      </c>
      <c r="G16" s="135">
        <f t="shared" si="1"/>
        <v>0</v>
      </c>
      <c r="H16" s="135">
        <f t="shared" si="1"/>
        <v>500</v>
      </c>
      <c r="I16" s="135">
        <f t="shared" si="1"/>
        <v>500</v>
      </c>
      <c r="J16" s="135">
        <f t="shared" si="1"/>
        <v>44.6</v>
      </c>
      <c r="K16" s="135">
        <f t="shared" si="1"/>
        <v>0</v>
      </c>
      <c r="L16" s="135">
        <f t="shared" si="1"/>
        <v>0.5</v>
      </c>
      <c r="M16" s="135">
        <f t="shared" si="1"/>
        <v>570.70000000000005</v>
      </c>
      <c r="N16" s="135">
        <f t="shared" si="1"/>
        <v>830.5</v>
      </c>
      <c r="O16" s="135">
        <f t="shared" si="1"/>
        <v>740.6</v>
      </c>
      <c r="P16" s="135">
        <f t="shared" si="1"/>
        <v>783.5</v>
      </c>
      <c r="Q16" s="135">
        <f t="shared" si="1"/>
        <v>181.5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500</v>
      </c>
      <c r="Z16" s="136" t="str">
        <f t="shared" si="1"/>
        <v/>
      </c>
      <c r="AA16" s="90">
        <f t="shared" si="0"/>
        <v>9359.4000000000015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>
        <v>323.39999999999998</v>
      </c>
      <c r="C21" s="129"/>
      <c r="D21" s="129"/>
      <c r="E21" s="129"/>
      <c r="F21" s="129">
        <v>20.399999999999999</v>
      </c>
      <c r="G21" s="129">
        <v>444.5</v>
      </c>
      <c r="H21" s="129">
        <v>766.7</v>
      </c>
      <c r="I21" s="129">
        <v>757.6</v>
      </c>
      <c r="J21" s="129"/>
      <c r="K21" s="129">
        <v>194</v>
      </c>
      <c r="L21" s="129"/>
      <c r="M21" s="129"/>
      <c r="N21" s="129"/>
      <c r="O21" s="129"/>
      <c r="P21" s="129"/>
      <c r="Q21" s="129">
        <v>278.89999999999998</v>
      </c>
      <c r="R21" s="129">
        <v>447.6</v>
      </c>
      <c r="S21" s="129">
        <v>955</v>
      </c>
      <c r="T21" s="129">
        <v>541.20000000000005</v>
      </c>
      <c r="U21" s="129">
        <v>286.7</v>
      </c>
      <c r="V21" s="129">
        <v>487</v>
      </c>
      <c r="W21" s="129">
        <v>406.4</v>
      </c>
      <c r="X21" s="129">
        <v>382.4</v>
      </c>
      <c r="Y21" s="130">
        <v>228.7</v>
      </c>
      <c r="Z21" s="131"/>
      <c r="AA21" s="132">
        <f t="shared" si="2"/>
        <v>6520.4999999999991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/>
      <c r="D23" s="133">
        <v>92</v>
      </c>
      <c r="E23" s="133"/>
      <c r="F23" s="133"/>
      <c r="G23" s="133"/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3592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323.39999999999998</v>
      </c>
      <c r="C24" s="135">
        <f t="shared" si="3"/>
        <v>0</v>
      </c>
      <c r="D24" s="135">
        <f t="shared" si="3"/>
        <v>92</v>
      </c>
      <c r="E24" s="135">
        <f t="shared" si="3"/>
        <v>0</v>
      </c>
      <c r="F24" s="135">
        <f t="shared" si="3"/>
        <v>20.399999999999999</v>
      </c>
      <c r="G24" s="135">
        <f t="shared" si="3"/>
        <v>444.5</v>
      </c>
      <c r="H24" s="135">
        <f t="shared" si="3"/>
        <v>766.7</v>
      </c>
      <c r="I24" s="135">
        <f t="shared" si="3"/>
        <v>757.6</v>
      </c>
      <c r="J24" s="135">
        <f t="shared" si="3"/>
        <v>500</v>
      </c>
      <c r="K24" s="135">
        <f t="shared" si="3"/>
        <v>694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278.89999999999998</v>
      </c>
      <c r="R24" s="135">
        <f t="shared" si="3"/>
        <v>447.6</v>
      </c>
      <c r="S24" s="135">
        <f t="shared" si="3"/>
        <v>955</v>
      </c>
      <c r="T24" s="135">
        <f t="shared" si="3"/>
        <v>541.20000000000005</v>
      </c>
      <c r="U24" s="135">
        <f t="shared" si="3"/>
        <v>286.7</v>
      </c>
      <c r="V24" s="135">
        <f t="shared" si="3"/>
        <v>487</v>
      </c>
      <c r="W24" s="135">
        <f t="shared" si="3"/>
        <v>406.4</v>
      </c>
      <c r="X24" s="135">
        <f t="shared" si="3"/>
        <v>382.4</v>
      </c>
      <c r="Y24" s="135">
        <f t="shared" si="3"/>
        <v>228.7</v>
      </c>
      <c r="Z24" s="136" t="str">
        <f t="shared" si="3"/>
        <v/>
      </c>
      <c r="AA24" s="90">
        <f t="shared" si="2"/>
        <v>10112.500000000002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2024-06-30T11:15:11Z</dcterms:created>
  <dcterms:modified xsi:type="dcterms:W3CDTF">2024-06-30T11:15:13Z</dcterms:modified>
</cp:coreProperties>
</file>