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<sst xmlns="http://schemas.openxmlformats.org/spreadsheetml/2006/main" count="119" uniqueCount="54">
  <si>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29/06/2024 14:05:55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</si>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</sst>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DEF-4270-B8F5-0FBDD7E85BA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DEF-4270-B8F5-0FBDD7E85BA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1DEF-4270-B8F5-0FBDD7E85BA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1DEF-4270-B8F5-0FBDD7E85BA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DEF-4270-B8F5-0FBDD7E85BA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DEF-4270-B8F5-0FBDD7E85BA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DEF-4270-B8F5-0FBDD7E85BA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DEF-4270-B8F5-0FBDD7E85BA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115</c:v>
                </c:pt>
                <c:pt idx="1">
                  <c:v>115</c:v>
                </c:pt>
                <c:pt idx="2">
                  <c:v>109</c:v>
                </c:pt>
                <c:pt idx="3">
                  <c:v>109</c:v>
                </c:pt>
                <c:pt idx="4">
                  <c:v>109</c:v>
                </c:pt>
                <c:pt idx="5">
                  <c:v>109</c:v>
                </c:pt>
                <c:pt idx="6">
                  <c:v>109</c:v>
                </c:pt>
                <c:pt idx="7">
                  <c:v>109</c:v>
                </c:pt>
                <c:pt idx="8">
                  <c:v>115</c:v>
                </c:pt>
                <c:pt idx="9">
                  <c:v>115</c:v>
                </c:pt>
                <c:pt idx="10">
                  <c:v>109</c:v>
                </c:pt>
                <c:pt idx="11">
                  <c:v>109</c:v>
                </c:pt>
                <c:pt idx="12">
                  <c:v>111</c:v>
                </c:pt>
                <c:pt idx="13">
                  <c:v>109</c:v>
                </c:pt>
                <c:pt idx="14">
                  <c:v>109</c:v>
                </c:pt>
                <c:pt idx="15">
                  <c:v>109</c:v>
                </c:pt>
                <c:pt idx="16">
                  <c:v>119</c:v>
                </c:pt>
                <c:pt idx="17">
                  <c:v>146</c:v>
                </c:pt>
                <c:pt idx="18">
                  <c:v>161</c:v>
                </c:pt>
                <c:pt idx="19">
                  <c:v>163.5</c:v>
                </c:pt>
                <c:pt idx="20">
                  <c:v>180</c:v>
                </c:pt>
                <c:pt idx="21">
                  <c:v>163.5</c:v>
                </c:pt>
                <c:pt idx="22">
                  <c:v>109</c:v>
                </c:pt>
                <c:pt idx="23">
                  <c:v>109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DEF-4270-B8F5-0FBDD7E85BA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3902.558</c:v>
                </c:pt>
                <c:pt idx="1">
                  <c:v>3287.8790000000004</c:v>
                </c:pt>
                <c:pt idx="2">
                  <c:v>2576.239</c:v>
                </c:pt>
                <c:pt idx="3">
                  <c:v>1959.2940000000001</c:v>
                </c:pt>
                <c:pt idx="4">
                  <c:v>1938.9</c:v>
                </c:pt>
                <c:pt idx="5">
                  <c:v>1608.9</c:v>
                </c:pt>
                <c:pt idx="6">
                  <c:v>1538.9</c:v>
                </c:pt>
                <c:pt idx="7">
                  <c:v>1278.9000000000001</c:v>
                </c:pt>
                <c:pt idx="8">
                  <c:v>780.9</c:v>
                </c:pt>
                <c:pt idx="9">
                  <c:v>590.9</c:v>
                </c:pt>
                <c:pt idx="10">
                  <c:v>590.9</c:v>
                </c:pt>
                <c:pt idx="11">
                  <c:v>397.9</c:v>
                </c:pt>
                <c:pt idx="12">
                  <c:v>397.9</c:v>
                </c:pt>
                <c:pt idx="13">
                  <c:v>397.9</c:v>
                </c:pt>
                <c:pt idx="14">
                  <c:v>397.9</c:v>
                </c:pt>
                <c:pt idx="15">
                  <c:v>595.9</c:v>
                </c:pt>
                <c:pt idx="16">
                  <c:v>1089.9000000000001</c:v>
                </c:pt>
                <c:pt idx="17">
                  <c:v>1872.9</c:v>
                </c:pt>
                <c:pt idx="18">
                  <c:v>3165.8619999999996</c:v>
                </c:pt>
                <c:pt idx="19">
                  <c:v>3230.502</c:v>
                </c:pt>
                <c:pt idx="20">
                  <c:v>3709.471</c:v>
                </c:pt>
                <c:pt idx="21">
                  <c:v>3661.239</c:v>
                </c:pt>
                <c:pt idx="22">
                  <c:v>3752.761</c:v>
                </c:pt>
                <c:pt idx="23">
                  <c:v>3783.973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DEF-4270-B8F5-0FBDD7E85BA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215</c:v>
                </c:pt>
                <c:pt idx="1">
                  <c:v>295</c:v>
                </c:pt>
                <c:pt idx="2">
                  <c:v>554.5</c:v>
                </c:pt>
                <c:pt idx="3">
                  <c:v>973.3</c:v>
                </c:pt>
                <c:pt idx="4">
                  <c:v>680.4</c:v>
                </c:pt>
                <c:pt idx="5">
                  <c:v>877.8</c:v>
                </c:pt>
                <c:pt idx="6">
                  <c:v>525.9</c:v>
                </c:pt>
                <c:pt idx="7">
                  <c:v>365</c:v>
                </c:pt>
                <c:pt idx="8">
                  <c:v>614.79999999999995</c:v>
                </c:pt>
                <c:pt idx="9">
                  <c:v>329</c:v>
                </c:pt>
                <c:pt idx="10">
                  <c:v>1438</c:v>
                </c:pt>
                <c:pt idx="11">
                  <c:v>1284.5</c:v>
                </c:pt>
                <c:pt idx="12">
                  <c:v>1127.7</c:v>
                </c:pt>
                <c:pt idx="13">
                  <c:v>1108</c:v>
                </c:pt>
                <c:pt idx="14">
                  <c:v>908.1</c:v>
                </c:pt>
                <c:pt idx="15">
                  <c:v>810.9</c:v>
                </c:pt>
                <c:pt idx="16">
                  <c:v>1165.5</c:v>
                </c:pt>
                <c:pt idx="17">
                  <c:v>908.2</c:v>
                </c:pt>
                <c:pt idx="18">
                  <c:v>382.5</c:v>
                </c:pt>
                <c:pt idx="19">
                  <c:v>643.5</c:v>
                </c:pt>
                <c:pt idx="20">
                  <c:v>553.1</c:v>
                </c:pt>
                <c:pt idx="21">
                  <c:v>711.6</c:v>
                </c:pt>
                <c:pt idx="22">
                  <c:v>448.8</c:v>
                </c:pt>
                <c:pt idx="23">
                  <c:v>465.9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DEF-4270-B8F5-0FBDD7E85BA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2925.3800000000006</c:v>
                </c:pt>
                <c:pt idx="1">
                  <c:v>2982.2329999999997</c:v>
                </c:pt>
                <c:pt idx="2">
                  <c:v>3016.9660000000008</c:v>
                </c:pt>
                <c:pt idx="3">
                  <c:v>3053.7179999999998</c:v>
                </c:pt>
                <c:pt idx="4">
                  <c:v>3067.9579999999996</c:v>
                </c:pt>
                <c:pt idx="5">
                  <c:v>3143.4079999999999</c:v>
                </c:pt>
                <c:pt idx="6">
                  <c:v>3537.4789999999998</c:v>
                </c:pt>
                <c:pt idx="7">
                  <c:v>4475.3520000000008</c:v>
                </c:pt>
                <c:pt idx="8">
                  <c:v>5586.6419999999998</c:v>
                </c:pt>
                <c:pt idx="9">
                  <c:v>6495.6899999999978</c:v>
                </c:pt>
                <c:pt idx="10">
                  <c:v>5619.0789999999988</c:v>
                </c:pt>
                <c:pt idx="11">
                  <c:v>6267.0239999999976</c:v>
                </c:pt>
                <c:pt idx="12">
                  <c:v>6617.1370000000024</c:v>
                </c:pt>
                <c:pt idx="13">
                  <c:v>6601.0920000000006</c:v>
                </c:pt>
                <c:pt idx="14">
                  <c:v>6552.0380000000005</c:v>
                </c:pt>
                <c:pt idx="15">
                  <c:v>6341.6589999999997</c:v>
                </c:pt>
                <c:pt idx="16">
                  <c:v>5358.3409999999994</c:v>
                </c:pt>
                <c:pt idx="17">
                  <c:v>4168.4319999999998</c:v>
                </c:pt>
                <c:pt idx="18">
                  <c:v>2840.7380000000003</c:v>
                </c:pt>
                <c:pt idx="19">
                  <c:v>2066.5660000000003</c:v>
                </c:pt>
                <c:pt idx="20">
                  <c:v>1787.7859999999998</c:v>
                </c:pt>
                <c:pt idx="21">
                  <c:v>1679.1689999999999</c:v>
                </c:pt>
                <c:pt idx="22">
                  <c:v>1593.1970000000003</c:v>
                </c:pt>
                <c:pt idx="23">
                  <c:v>1540.3280000000002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DEF-4270-B8F5-0FBDD7E85BA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147</c:v>
                </c:pt>
                <c:pt idx="1">
                  <c:v>147</c:v>
                </c:pt>
                <c:pt idx="2">
                  <c:v>147</c:v>
                </c:pt>
                <c:pt idx="3">
                  <c:v>147</c:v>
                </c:pt>
                <c:pt idx="4">
                  <c:v>147</c:v>
                </c:pt>
                <c:pt idx="5">
                  <c:v>147</c:v>
                </c:pt>
                <c:pt idx="6">
                  <c:v>152</c:v>
                </c:pt>
                <c:pt idx="7">
                  <c:v>165</c:v>
                </c:pt>
                <c:pt idx="8">
                  <c:v>182</c:v>
                </c:pt>
                <c:pt idx="9">
                  <c:v>199</c:v>
                </c:pt>
                <c:pt idx="10">
                  <c:v>213</c:v>
                </c:pt>
                <c:pt idx="11">
                  <c:v>221</c:v>
                </c:pt>
                <c:pt idx="12">
                  <c:v>223</c:v>
                </c:pt>
                <c:pt idx="13">
                  <c:v>222</c:v>
                </c:pt>
                <c:pt idx="14">
                  <c:v>217</c:v>
                </c:pt>
                <c:pt idx="15">
                  <c:v>208</c:v>
                </c:pt>
                <c:pt idx="16">
                  <c:v>196</c:v>
                </c:pt>
                <c:pt idx="17">
                  <c:v>179</c:v>
                </c:pt>
                <c:pt idx="18">
                  <c:v>164</c:v>
                </c:pt>
                <c:pt idx="19">
                  <c:v>158</c:v>
                </c:pt>
                <c:pt idx="20">
                  <c:v>155</c:v>
                </c:pt>
                <c:pt idx="21">
                  <c:v>155</c:v>
                </c:pt>
                <c:pt idx="22">
                  <c:v>154</c:v>
                </c:pt>
                <c:pt idx="23">
                  <c:v>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DEF-4270-B8F5-0FBDD7E85BA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102</c:v>
                </c:pt>
                <c:pt idx="1">
                  <c:v>76</c:v>
                </c:pt>
                <c:pt idx="2">
                  <c:v>76</c:v>
                </c:pt>
                <c:pt idx="3">
                  <c:v>76</c:v>
                </c:pt>
                <c:pt idx="4">
                  <c:v>342</c:v>
                </c:pt>
                <c:pt idx="5">
                  <c:v>435</c:v>
                </c:pt>
                <c:pt idx="6">
                  <c:v>516</c:v>
                </c:pt>
                <c:pt idx="7">
                  <c:v>501</c:v>
                </c:pt>
                <c:pt idx="8">
                  <c:v>290</c:v>
                </c:pt>
                <c:pt idx="9">
                  <c:v>151</c:v>
                </c:pt>
                <c:pt idx="10">
                  <c:v>121</c:v>
                </c:pt>
                <c:pt idx="11">
                  <c:v>135</c:v>
                </c:pt>
                <c:pt idx="12">
                  <c:v>108</c:v>
                </c:pt>
                <c:pt idx="13">
                  <c:v>108</c:v>
                </c:pt>
                <c:pt idx="14">
                  <c:v>124</c:v>
                </c:pt>
                <c:pt idx="15">
                  <c:v>124</c:v>
                </c:pt>
                <c:pt idx="16">
                  <c:v>147</c:v>
                </c:pt>
                <c:pt idx="17">
                  <c:v>877</c:v>
                </c:pt>
                <c:pt idx="18">
                  <c:v>1095</c:v>
                </c:pt>
                <c:pt idx="19">
                  <c:v>1221</c:v>
                </c:pt>
                <c:pt idx="20">
                  <c:v>1246</c:v>
                </c:pt>
                <c:pt idx="21">
                  <c:v>1179</c:v>
                </c:pt>
                <c:pt idx="22">
                  <c:v>1082</c:v>
                </c:pt>
                <c:pt idx="23">
                  <c:v>862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DEF-4270-B8F5-0FBDD7E85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95.11</c:v>
                </c:pt>
                <c:pt idx="1">
                  <c:v>93.57</c:v>
                </c:pt>
                <c:pt idx="2">
                  <c:v>79.12</c:v>
                </c:pt>
                <c:pt idx="3">
                  <c:v>80.540000000000006</c:v>
                </c:pt>
                <c:pt idx="4">
                  <c:v>61.09</c:v>
                </c:pt>
                <c:pt idx="5">
                  <c:v>49.05</c:v>
                </c:pt>
                <c:pt idx="6">
                  <c:v>46.03</c:v>
                </c:pt>
                <c:pt idx="7">
                  <c:v>19.46</c:v>
                </c:pt>
                <c:pt idx="8">
                  <c:v>6.83</c:v>
                </c:pt>
                <c:pt idx="9">
                  <c:v>0.82</c:v>
                </c:pt>
                <c:pt idx="10">
                  <c:v>0.04</c:v>
                </c:pt>
                <c:pt idx="11">
                  <c:v>0.04</c:v>
                </c:pt>
                <c:pt idx="12">
                  <c:v>0.04</c:v>
                </c:pt>
                <c:pt idx="13">
                  <c:v>0.04</c:v>
                </c:pt>
                <c:pt idx="14">
                  <c:v>0.04</c:v>
                </c:pt>
                <c:pt idx="15">
                  <c:v>1.01</c:v>
                </c:pt>
                <c:pt idx="16">
                  <c:v>5.33</c:v>
                </c:pt>
                <c:pt idx="17">
                  <c:v>60.28</c:v>
                </c:pt>
                <c:pt idx="18">
                  <c:v>102.03</c:v>
                </c:pt>
                <c:pt idx="19">
                  <c:v>121.03</c:v>
                </c:pt>
                <c:pt idx="20">
                  <c:v>140.63999999999999</c:v>
                </c:pt>
                <c:pt idx="21">
                  <c:v>129.5</c:v>
                </c:pt>
                <c:pt idx="22">
                  <c:v>109.08</c:v>
                </c:pt>
                <c:pt idx="23">
                  <c:v>102.09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DEF-4270-B8F5-0FBDD7E85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133.5</c:v>
                </c:pt>
                <c:pt idx="1">
                  <c:v>137</c:v>
                </c:pt>
                <c:pt idx="2">
                  <c:v>136</c:v>
                </c:pt>
                <c:pt idx="3">
                  <c:v>137</c:v>
                </c:pt>
                <c:pt idx="4">
                  <c:v>137.5</c:v>
                </c:pt>
                <c:pt idx="5">
                  <c:v>127.5</c:v>
                </c:pt>
                <c:pt idx="6">
                  <c:v>119</c:v>
                </c:pt>
                <c:pt idx="7">
                  <c:v>106</c:v>
                </c:pt>
                <c:pt idx="8">
                  <c:v>90.5</c:v>
                </c:pt>
                <c:pt idx="9">
                  <c:v>88.5</c:v>
                </c:pt>
                <c:pt idx="10">
                  <c:v>85.5</c:v>
                </c:pt>
                <c:pt idx="11">
                  <c:v>85</c:v>
                </c:pt>
                <c:pt idx="12">
                  <c:v>82.5</c:v>
                </c:pt>
                <c:pt idx="13">
                  <c:v>82</c:v>
                </c:pt>
                <c:pt idx="14">
                  <c:v>82.5</c:v>
                </c:pt>
                <c:pt idx="15">
                  <c:v>86</c:v>
                </c:pt>
                <c:pt idx="16">
                  <c:v>87</c:v>
                </c:pt>
                <c:pt idx="17">
                  <c:v>121</c:v>
                </c:pt>
                <c:pt idx="18">
                  <c:v>157</c:v>
                </c:pt>
                <c:pt idx="19">
                  <c:v>182.5</c:v>
                </c:pt>
                <c:pt idx="20">
                  <c:v>186.5</c:v>
                </c:pt>
                <c:pt idx="21">
                  <c:v>186</c:v>
                </c:pt>
                <c:pt idx="22">
                  <c:v>179</c:v>
                </c:pt>
                <c:pt idx="23">
                  <c:v>173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D1-4E61-BA49-3EF9991DBE8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864.70299999999997</c:v>
                </c:pt>
                <c:pt idx="1">
                  <c:v>858.77599999999995</c:v>
                </c:pt>
                <c:pt idx="2">
                  <c:v>855.81600000000003</c:v>
                </c:pt>
                <c:pt idx="3">
                  <c:v>855.404</c:v>
                </c:pt>
                <c:pt idx="4">
                  <c:v>855.43900000000008</c:v>
                </c:pt>
                <c:pt idx="5">
                  <c:v>858.47400000000005</c:v>
                </c:pt>
                <c:pt idx="6">
                  <c:v>850.47700000000009</c:v>
                </c:pt>
                <c:pt idx="7">
                  <c:v>853.12599999999998</c:v>
                </c:pt>
                <c:pt idx="8">
                  <c:v>857.173</c:v>
                </c:pt>
                <c:pt idx="9">
                  <c:v>862.18999999999994</c:v>
                </c:pt>
                <c:pt idx="10">
                  <c:v>863.02800000000002</c:v>
                </c:pt>
                <c:pt idx="11">
                  <c:v>863.55600000000004</c:v>
                </c:pt>
                <c:pt idx="12">
                  <c:v>863.04200000000003</c:v>
                </c:pt>
                <c:pt idx="13">
                  <c:v>866.33500000000004</c:v>
                </c:pt>
                <c:pt idx="14">
                  <c:v>864.51800000000003</c:v>
                </c:pt>
                <c:pt idx="15">
                  <c:v>860.86399999999992</c:v>
                </c:pt>
                <c:pt idx="16">
                  <c:v>859.87700000000007</c:v>
                </c:pt>
                <c:pt idx="17">
                  <c:v>859.91399999999999</c:v>
                </c:pt>
                <c:pt idx="18">
                  <c:v>809.00699999999995</c:v>
                </c:pt>
                <c:pt idx="19">
                  <c:v>776.24099999999999</c:v>
                </c:pt>
                <c:pt idx="20">
                  <c:v>701.05600000000004</c:v>
                </c:pt>
                <c:pt idx="21">
                  <c:v>717.04599999999994</c:v>
                </c:pt>
                <c:pt idx="22">
                  <c:v>755.63</c:v>
                </c:pt>
                <c:pt idx="23">
                  <c:v>759.28000000000009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0D1-4E61-BA49-3EF9991DBE8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1166.0269999999998</c:v>
                </c:pt>
                <c:pt idx="1">
                  <c:v>1126.4459999999997</c:v>
                </c:pt>
                <c:pt idx="2">
                  <c:v>1110.6039999999998</c:v>
                </c:pt>
                <c:pt idx="3">
                  <c:v>1097.5239999999999</c:v>
                </c:pt>
                <c:pt idx="4">
                  <c:v>1098.0169999999996</c:v>
                </c:pt>
                <c:pt idx="5">
                  <c:v>1107.665</c:v>
                </c:pt>
                <c:pt idx="6">
                  <c:v>1138.9979999999998</c:v>
                </c:pt>
                <c:pt idx="7">
                  <c:v>1184.2059999999997</c:v>
                </c:pt>
                <c:pt idx="8">
                  <c:v>1234.932</c:v>
                </c:pt>
                <c:pt idx="9">
                  <c:v>1232.6960000000001</c:v>
                </c:pt>
                <c:pt idx="10">
                  <c:v>1236.5189999999998</c:v>
                </c:pt>
                <c:pt idx="11">
                  <c:v>1238.6229999999998</c:v>
                </c:pt>
                <c:pt idx="12">
                  <c:v>1244.568</c:v>
                </c:pt>
                <c:pt idx="13">
                  <c:v>1261.2050000000002</c:v>
                </c:pt>
                <c:pt idx="14">
                  <c:v>1303.4740000000004</c:v>
                </c:pt>
                <c:pt idx="15">
                  <c:v>1334.3280000000002</c:v>
                </c:pt>
                <c:pt idx="16">
                  <c:v>1353.2839999999999</c:v>
                </c:pt>
                <c:pt idx="17">
                  <c:v>1286.3309999999999</c:v>
                </c:pt>
                <c:pt idx="18">
                  <c:v>1277.8120000000001</c:v>
                </c:pt>
                <c:pt idx="19">
                  <c:v>1268.566</c:v>
                </c:pt>
                <c:pt idx="20">
                  <c:v>1256.8580000000002</c:v>
                </c:pt>
                <c:pt idx="21">
                  <c:v>1205.518</c:v>
                </c:pt>
                <c:pt idx="22">
                  <c:v>1175.1540000000002</c:v>
                </c:pt>
                <c:pt idx="23">
                  <c:v>1153.2440000000004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0D1-4E61-BA49-3EF9991DBE8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3706.99</c:v>
                </c:pt>
                <c:pt idx="1">
                  <c:v>3503.5940000000001</c:v>
                </c:pt>
                <c:pt idx="2">
                  <c:v>3318.3329999999996</c:v>
                </c:pt>
                <c:pt idx="3">
                  <c:v>3180.41</c:v>
                </c:pt>
                <c:pt idx="4">
                  <c:v>3146.2769999999996</c:v>
                </c:pt>
                <c:pt idx="5">
                  <c:v>3104.5049999999997</c:v>
                </c:pt>
                <c:pt idx="6">
                  <c:v>3266.8239999999996</c:v>
                </c:pt>
                <c:pt idx="7">
                  <c:v>3603.9250000000002</c:v>
                </c:pt>
                <c:pt idx="8">
                  <c:v>4064.7450000000003</c:v>
                </c:pt>
                <c:pt idx="9">
                  <c:v>4478.396999999999</c:v>
                </c:pt>
                <c:pt idx="10">
                  <c:v>4834.9319999999998</c:v>
                </c:pt>
                <c:pt idx="11">
                  <c:v>5144.2870000000012</c:v>
                </c:pt>
                <c:pt idx="12">
                  <c:v>5313.6289999999999</c:v>
                </c:pt>
                <c:pt idx="13">
                  <c:v>5263.4330000000009</c:v>
                </c:pt>
                <c:pt idx="14">
                  <c:v>5116.5880000000006</c:v>
                </c:pt>
                <c:pt idx="15">
                  <c:v>4989.2800000000007</c:v>
                </c:pt>
                <c:pt idx="16">
                  <c:v>4892.5720000000001</c:v>
                </c:pt>
                <c:pt idx="17">
                  <c:v>4654.2880000000005</c:v>
                </c:pt>
                <c:pt idx="18">
                  <c:v>4607.2869999999994</c:v>
                </c:pt>
                <c:pt idx="19">
                  <c:v>4669.7610000000004</c:v>
                </c:pt>
                <c:pt idx="20">
                  <c:v>4843.8430000000008</c:v>
                </c:pt>
                <c:pt idx="21">
                  <c:v>4758.7260000000006</c:v>
                </c:pt>
                <c:pt idx="22">
                  <c:v>4489.0110000000013</c:v>
                </c:pt>
                <c:pt idx="23">
                  <c:v>4115.9089999999997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0D1-4E61-BA49-3EF9991DBE8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359</c:v>
                </c:pt>
                <c:pt idx="1">
                  <c:v>342</c:v>
                </c:pt>
                <c:pt idx="2">
                  <c:v>331</c:v>
                </c:pt>
                <c:pt idx="3">
                  <c:v>322.00000000000006</c:v>
                </c:pt>
                <c:pt idx="4">
                  <c:v>323</c:v>
                </c:pt>
                <c:pt idx="5">
                  <c:v>333.00000000000006</c:v>
                </c:pt>
                <c:pt idx="6">
                  <c:v>367</c:v>
                </c:pt>
                <c:pt idx="7">
                  <c:v>411.00000000000006</c:v>
                </c:pt>
                <c:pt idx="8">
                  <c:v>446</c:v>
                </c:pt>
                <c:pt idx="9">
                  <c:v>461.99999999999994</c:v>
                </c:pt>
                <c:pt idx="10">
                  <c:v>468</c:v>
                </c:pt>
                <c:pt idx="11">
                  <c:v>476</c:v>
                </c:pt>
                <c:pt idx="12">
                  <c:v>484</c:v>
                </c:pt>
                <c:pt idx="13">
                  <c:v>475</c:v>
                </c:pt>
                <c:pt idx="14">
                  <c:v>461.00000000000006</c:v>
                </c:pt>
                <c:pt idx="15">
                  <c:v>456</c:v>
                </c:pt>
                <c:pt idx="16">
                  <c:v>464</c:v>
                </c:pt>
                <c:pt idx="17">
                  <c:v>475</c:v>
                </c:pt>
                <c:pt idx="18">
                  <c:v>475</c:v>
                </c:pt>
                <c:pt idx="19">
                  <c:v>465</c:v>
                </c:pt>
                <c:pt idx="20">
                  <c:v>460</c:v>
                </c:pt>
                <c:pt idx="21">
                  <c:v>425.00000000000006</c:v>
                </c:pt>
                <c:pt idx="22">
                  <c:v>387</c:v>
                </c:pt>
                <c:pt idx="23">
                  <c:v>343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0D1-4E61-BA49-3EF9991DBE8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0D1-4E61-BA49-3EF9991DBE8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110</c:v>
                </c:pt>
                <c:pt idx="11">
                  <c:v>110</c:v>
                </c:pt>
                <c:pt idx="12">
                  <c:v>110</c:v>
                </c:pt>
                <c:pt idx="13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0D1-4E61-BA49-3EF9991DBE8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0D1-4E61-BA49-3EF9991DBE8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0D1-4E61-BA49-3EF9991DBE8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00D1-4E61-BA49-3EF9991DBE8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1176.7</c:v>
                </c:pt>
                <c:pt idx="1">
                  <c:v>935.3</c:v>
                </c:pt>
                <c:pt idx="2">
                  <c:v>728</c:v>
                </c:pt>
                <c:pt idx="3">
                  <c:v>726</c:v>
                </c:pt>
                <c:pt idx="4">
                  <c:v>725</c:v>
                </c:pt>
                <c:pt idx="5">
                  <c:v>790</c:v>
                </c:pt>
                <c:pt idx="6">
                  <c:v>637</c:v>
                </c:pt>
                <c:pt idx="7">
                  <c:v>736</c:v>
                </c:pt>
                <c:pt idx="8">
                  <c:v>876</c:v>
                </c:pt>
                <c:pt idx="9">
                  <c:v>756.8</c:v>
                </c:pt>
                <c:pt idx="10">
                  <c:v>493</c:v>
                </c:pt>
                <c:pt idx="11">
                  <c:v>497</c:v>
                </c:pt>
                <c:pt idx="12">
                  <c:v>487</c:v>
                </c:pt>
                <c:pt idx="13">
                  <c:v>488</c:v>
                </c:pt>
                <c:pt idx="14">
                  <c:v>480</c:v>
                </c:pt>
                <c:pt idx="15">
                  <c:v>463</c:v>
                </c:pt>
                <c:pt idx="16">
                  <c:v>419</c:v>
                </c:pt>
                <c:pt idx="17">
                  <c:v>755</c:v>
                </c:pt>
                <c:pt idx="18">
                  <c:v>483</c:v>
                </c:pt>
                <c:pt idx="19">
                  <c:v>121</c:v>
                </c:pt>
                <c:pt idx="20">
                  <c:v>183.1</c:v>
                </c:pt>
                <c:pt idx="21">
                  <c:v>257.2</c:v>
                </c:pt>
                <c:pt idx="22">
                  <c:v>154</c:v>
                </c:pt>
                <c:pt idx="23">
                  <c:v>368.8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0D1-4E61-BA49-3EF9991DBE8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B-00D1-4E61-BA49-3EF9991DBE8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0D1-4E61-BA49-3EF9991DBE8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0D1-4E61-BA49-3EF9991DBE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95.11</c:v>
                </c:pt>
                <c:pt idx="1">
                  <c:v>93.57</c:v>
                </c:pt>
                <c:pt idx="2">
                  <c:v>79.12</c:v>
                </c:pt>
                <c:pt idx="3">
                  <c:v>80.540000000000006</c:v>
                </c:pt>
                <c:pt idx="4">
                  <c:v>61.09</c:v>
                </c:pt>
                <c:pt idx="5">
                  <c:v>49.05</c:v>
                </c:pt>
                <c:pt idx="6">
                  <c:v>46.03</c:v>
                </c:pt>
                <c:pt idx="7">
                  <c:v>19.46</c:v>
                </c:pt>
                <c:pt idx="8">
                  <c:v>6.83</c:v>
                </c:pt>
                <c:pt idx="9">
                  <c:v>0.82</c:v>
                </c:pt>
                <c:pt idx="10">
                  <c:v>0.04</c:v>
                </c:pt>
                <c:pt idx="11">
                  <c:v>0.04</c:v>
                </c:pt>
                <c:pt idx="12">
                  <c:v>0.04</c:v>
                </c:pt>
                <c:pt idx="13">
                  <c:v>0.04</c:v>
                </c:pt>
                <c:pt idx="14">
                  <c:v>0.04</c:v>
                </c:pt>
                <c:pt idx="15">
                  <c:v>1.01</c:v>
                </c:pt>
                <c:pt idx="16">
                  <c:v>5.33</c:v>
                </c:pt>
                <c:pt idx="17">
                  <c:v>60.28</c:v>
                </c:pt>
                <c:pt idx="18">
                  <c:v>102.03</c:v>
                </c:pt>
                <c:pt idx="19">
                  <c:v>121.03</c:v>
                </c:pt>
                <c:pt idx="20">
                  <c:v>140.63999999999999</c:v>
                </c:pt>
                <c:pt idx="21">
                  <c:v>129.5</c:v>
                </c:pt>
                <c:pt idx="22">
                  <c:v>109.08</c:v>
                </c:pt>
                <c:pt idx="23">
                  <c:v>102.09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0D1-4E61-BA49-3EF9991DBE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7406.9379999999983</v>
      </c>
      <c r="C4" s="18">
        <v>6903.1120000000001</v>
      </c>
      <c r="D4" s="18">
        <v>6479.7050000000017</v>
      </c>
      <c r="E4" s="18">
        <v>6318.3120000000017</v>
      </c>
      <c r="F4" s="18">
        <v>6285.2580000000007</v>
      </c>
      <c r="G4" s="18">
        <v>6321.1079999999993</v>
      </c>
      <c r="H4" s="18">
        <v>6379.2789999999986</v>
      </c>
      <c r="I4" s="18">
        <v>6894.2519999999995</v>
      </c>
      <c r="J4" s="18">
        <v>7569.3420000000006</v>
      </c>
      <c r="K4" s="18">
        <v>7880.5899999999992</v>
      </c>
      <c r="L4" s="18">
        <v>8090.9789999999966</v>
      </c>
      <c r="M4" s="18">
        <v>8414.4239999999972</v>
      </c>
      <c r="N4" s="18">
        <v>8584.737000000001</v>
      </c>
      <c r="O4" s="18">
        <v>8545.9920000000002</v>
      </c>
      <c r="P4" s="18">
        <v>8308.0380000000023</v>
      </c>
      <c r="Q4" s="18">
        <v>8189.4589999999998</v>
      </c>
      <c r="R4" s="18">
        <v>8075.7409999999973</v>
      </c>
      <c r="S4" s="18">
        <v>8151.5319999999983</v>
      </c>
      <c r="T4" s="18">
        <v>7809.1</v>
      </c>
      <c r="U4" s="18">
        <v>7483.068000000002</v>
      </c>
      <c r="V4" s="18">
        <v>7631.3569999999991</v>
      </c>
      <c r="W4" s="18">
        <v>7549.5080000000007</v>
      </c>
      <c r="X4" s="18">
        <v>7139.7580000000007</v>
      </c>
      <c r="Y4" s="18">
        <v>6913.201</v>
      </c>
      <c r="Z4" s="19"/>
      <c r="AA4" s="20">
        <f>SUM(B4:Z4)</f>
        <v>179324.78999999998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95.11</v>
      </c>
      <c r="C7" s="28">
        <v>93.57</v>
      </c>
      <c r="D7" s="28">
        <v>79.12</v>
      </c>
      <c r="E7" s="28">
        <v>80.540000000000006</v>
      </c>
      <c r="F7" s="28">
        <v>61.09</v>
      </c>
      <c r="G7" s="28">
        <v>49.05</v>
      </c>
      <c r="H7" s="28">
        <v>46.03</v>
      </c>
      <c r="I7" s="28">
        <v>19.46</v>
      </c>
      <c r="J7" s="28">
        <v>6.83</v>
      </c>
      <c r="K7" s="28">
        <v>0.82</v>
      </c>
      <c r="L7" s="28">
        <v>0.04</v>
      </c>
      <c r="M7" s="28">
        <v>0.04</v>
      </c>
      <c r="N7" s="28">
        <v>0.04</v>
      </c>
      <c r="O7" s="28">
        <v>0.04</v>
      </c>
      <c r="P7" s="28">
        <v>0.04</v>
      </c>
      <c r="Q7" s="28">
        <v>1.01</v>
      </c>
      <c r="R7" s="28">
        <v>5.33</v>
      </c>
      <c r="S7" s="28">
        <v>60.28</v>
      </c>
      <c r="T7" s="28">
        <v>102.03</v>
      </c>
      <c r="U7" s="28">
        <v>121.03</v>
      </c>
      <c r="V7" s="28">
        <v>140.63999999999999</v>
      </c>
      <c r="W7" s="28">
        <v>129.5</v>
      </c>
      <c r="X7" s="28">
        <v>109.08</v>
      </c>
      <c r="Y7" s="28">
        <v>102.09</v>
      </c>
      <c r="Z7" s="29"/>
      <c r="AA7" s="30">
        <f>IF(SUM(B7:Z7)&lt;&gt;0,AVERAGEIF(B7:Z7,"&lt;&gt;"""),"")</f>
        <v>54.283749999999991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115</v>
      </c>
      <c r="C11" s="47">
        <v>115</v>
      </c>
      <c r="D11" s="47">
        <v>109</v>
      </c>
      <c r="E11" s="47">
        <v>109</v>
      </c>
      <c r="F11" s="47">
        <v>109</v>
      </c>
      <c r="G11" s="47">
        <v>109</v>
      </c>
      <c r="H11" s="47">
        <v>109</v>
      </c>
      <c r="I11" s="47">
        <v>109</v>
      </c>
      <c r="J11" s="47">
        <v>115</v>
      </c>
      <c r="K11" s="47">
        <v>115</v>
      </c>
      <c r="L11" s="47">
        <v>109</v>
      </c>
      <c r="M11" s="47">
        <v>109</v>
      </c>
      <c r="N11" s="47">
        <v>111</v>
      </c>
      <c r="O11" s="47">
        <v>109</v>
      </c>
      <c r="P11" s="47">
        <v>109</v>
      </c>
      <c r="Q11" s="47">
        <v>109</v>
      </c>
      <c r="R11" s="47">
        <v>119</v>
      </c>
      <c r="S11" s="47">
        <v>146</v>
      </c>
      <c r="T11" s="47">
        <v>161</v>
      </c>
      <c r="U11" s="47">
        <v>163.5</v>
      </c>
      <c r="V11" s="47">
        <v>180</v>
      </c>
      <c r="W11" s="47">
        <v>163.5</v>
      </c>
      <c r="X11" s="47">
        <v>109</v>
      </c>
      <c r="Y11" s="47">
        <v>109</v>
      </c>
      <c r="Z11" s="48"/>
      <c r="AA11" s="49">
        <f t="shared" si="0"/>
        <v>2921</v>
      </c>
    </row>
    <row r="12" spans="1:27" ht="24.95" customHeight="1" x14ac:dyDescent="0.2">
      <c r="A12" s="50" t="s">
        <v>8</v>
      </c>
      <c r="B12" s="51">
        <v>3902.558</v>
      </c>
      <c r="C12" s="52">
        <v>3287.8790000000004</v>
      </c>
      <c r="D12" s="52">
        <v>2576.239</v>
      </c>
      <c r="E12" s="52">
        <v>1959.2940000000001</v>
      </c>
      <c r="F12" s="52">
        <v>1938.9</v>
      </c>
      <c r="G12" s="52">
        <v>1608.9</v>
      </c>
      <c r="H12" s="52">
        <v>1538.9</v>
      </c>
      <c r="I12" s="52">
        <v>1278.9000000000001</v>
      </c>
      <c r="J12" s="52">
        <v>780.9</v>
      </c>
      <c r="K12" s="52">
        <v>590.9</v>
      </c>
      <c r="L12" s="52">
        <v>590.9</v>
      </c>
      <c r="M12" s="52">
        <v>397.9</v>
      </c>
      <c r="N12" s="52">
        <v>397.9</v>
      </c>
      <c r="O12" s="52">
        <v>397.9</v>
      </c>
      <c r="P12" s="52">
        <v>397.9</v>
      </c>
      <c r="Q12" s="52">
        <v>595.9</v>
      </c>
      <c r="R12" s="52">
        <v>1089.9000000000001</v>
      </c>
      <c r="S12" s="52">
        <v>1872.9</v>
      </c>
      <c r="T12" s="52">
        <v>3165.8619999999996</v>
      </c>
      <c r="U12" s="52">
        <v>3230.502</v>
      </c>
      <c r="V12" s="52">
        <v>3709.471</v>
      </c>
      <c r="W12" s="52">
        <v>3661.239</v>
      </c>
      <c r="X12" s="52">
        <v>3752.761</v>
      </c>
      <c r="Y12" s="52">
        <v>3783.973</v>
      </c>
      <c r="Z12" s="53"/>
      <c r="AA12" s="54">
        <f t="shared" si="0"/>
        <v>46508.378000000012</v>
      </c>
    </row>
    <row r="13" spans="1:27" ht="24.95" customHeight="1" x14ac:dyDescent="0.2">
      <c r="A13" s="50" t="s">
        <v>9</v>
      </c>
      <c r="B13" s="51">
        <v>102</v>
      </c>
      <c r="C13" s="52">
        <v>76</v>
      </c>
      <c r="D13" s="52">
        <v>76</v>
      </c>
      <c r="E13" s="52">
        <v>76</v>
      </c>
      <c r="F13" s="52">
        <v>342</v>
      </c>
      <c r="G13" s="52">
        <v>435</v>
      </c>
      <c r="H13" s="52">
        <v>516</v>
      </c>
      <c r="I13" s="52">
        <v>501</v>
      </c>
      <c r="J13" s="52">
        <v>290</v>
      </c>
      <c r="K13" s="52">
        <v>151</v>
      </c>
      <c r="L13" s="52">
        <v>121</v>
      </c>
      <c r="M13" s="52">
        <v>135</v>
      </c>
      <c r="N13" s="52">
        <v>108</v>
      </c>
      <c r="O13" s="52">
        <v>108</v>
      </c>
      <c r="P13" s="52">
        <v>124</v>
      </c>
      <c r="Q13" s="52">
        <v>124</v>
      </c>
      <c r="R13" s="52">
        <v>147</v>
      </c>
      <c r="S13" s="52">
        <v>877</v>
      </c>
      <c r="T13" s="52">
        <v>1095</v>
      </c>
      <c r="U13" s="52">
        <v>1221</v>
      </c>
      <c r="V13" s="52">
        <v>1246</v>
      </c>
      <c r="W13" s="52">
        <v>1179</v>
      </c>
      <c r="X13" s="52">
        <v>1082</v>
      </c>
      <c r="Y13" s="52">
        <v>862</v>
      </c>
      <c r="Z13" s="53"/>
      <c r="AA13" s="54">
        <f t="shared" si="0"/>
        <v>10994</v>
      </c>
    </row>
    <row r="14" spans="1:27" ht="24.95" customHeight="1" x14ac:dyDescent="0.2">
      <c r="A14" s="55" t="s">
        <v>10</v>
      </c>
      <c r="B14" s="56">
        <v>2925.3800000000006</v>
      </c>
      <c r="C14" s="57">
        <v>2982.2329999999997</v>
      </c>
      <c r="D14" s="57">
        <v>3016.9660000000008</v>
      </c>
      <c r="E14" s="57">
        <v>3053.7179999999998</v>
      </c>
      <c r="F14" s="57">
        <v>3067.9579999999996</v>
      </c>
      <c r="G14" s="57">
        <v>3143.4079999999999</v>
      </c>
      <c r="H14" s="57">
        <v>3537.4789999999998</v>
      </c>
      <c r="I14" s="57">
        <v>4475.3520000000008</v>
      </c>
      <c r="J14" s="57">
        <v>5586.6419999999998</v>
      </c>
      <c r="K14" s="57">
        <v>6495.6899999999978</v>
      </c>
      <c r="L14" s="57">
        <v>5619.0789999999988</v>
      </c>
      <c r="M14" s="57">
        <v>6267.0239999999976</v>
      </c>
      <c r="N14" s="57">
        <v>6617.1370000000024</v>
      </c>
      <c r="O14" s="57">
        <v>6601.0920000000006</v>
      </c>
      <c r="P14" s="57">
        <v>6552.0380000000005</v>
      </c>
      <c r="Q14" s="57">
        <v>6341.6589999999997</v>
      </c>
      <c r="R14" s="57">
        <v>5358.3409999999994</v>
      </c>
      <c r="S14" s="57">
        <v>4168.4319999999998</v>
      </c>
      <c r="T14" s="57">
        <v>2840.7380000000003</v>
      </c>
      <c r="U14" s="57">
        <v>2066.5660000000003</v>
      </c>
      <c r="V14" s="57">
        <v>1787.7859999999998</v>
      </c>
      <c r="W14" s="57">
        <v>1679.1689999999999</v>
      </c>
      <c r="X14" s="57">
        <v>1593.1970000000003</v>
      </c>
      <c r="Y14" s="57">
        <v>1540.3280000000002</v>
      </c>
      <c r="Z14" s="58"/>
      <c r="AA14" s="59">
        <f t="shared" si="0"/>
        <v>97317.411999999982</v>
      </c>
    </row>
    <row r="15" spans="1:27" ht="24.95" customHeight="1" x14ac:dyDescent="0.2">
      <c r="A15" s="55" t="s">
        <v>11</v>
      </c>
      <c r="B15" s="56">
        <v>147</v>
      </c>
      <c r="C15" s="57">
        <v>147</v>
      </c>
      <c r="D15" s="57">
        <v>147</v>
      </c>
      <c r="E15" s="57">
        <v>147</v>
      </c>
      <c r="F15" s="57">
        <v>147</v>
      </c>
      <c r="G15" s="57">
        <v>147</v>
      </c>
      <c r="H15" s="57">
        <v>152</v>
      </c>
      <c r="I15" s="57">
        <v>165</v>
      </c>
      <c r="J15" s="57">
        <v>182</v>
      </c>
      <c r="K15" s="57">
        <v>199</v>
      </c>
      <c r="L15" s="57">
        <v>213</v>
      </c>
      <c r="M15" s="57">
        <v>221</v>
      </c>
      <c r="N15" s="57">
        <v>223</v>
      </c>
      <c r="O15" s="57">
        <v>222</v>
      </c>
      <c r="P15" s="57">
        <v>217</v>
      </c>
      <c r="Q15" s="57">
        <v>208</v>
      </c>
      <c r="R15" s="57">
        <v>196</v>
      </c>
      <c r="S15" s="57">
        <v>179</v>
      </c>
      <c r="T15" s="57">
        <v>164</v>
      </c>
      <c r="U15" s="57">
        <v>158</v>
      </c>
      <c r="V15" s="57">
        <v>155</v>
      </c>
      <c r="W15" s="57">
        <v>155</v>
      </c>
      <c r="X15" s="57">
        <v>154</v>
      </c>
      <c r="Y15" s="57">
        <v>152</v>
      </c>
      <c r="Z15" s="58"/>
      <c r="AA15" s="59">
        <f t="shared" si="0"/>
        <v>4197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7191.9380000000001</v>
      </c>
      <c r="C16" s="62">
        <f t="shared" si="1"/>
        <v>6608.1120000000001</v>
      </c>
      <c r="D16" s="62">
        <f t="shared" si="1"/>
        <v>5925.2050000000008</v>
      </c>
      <c r="E16" s="62">
        <f t="shared" si="1"/>
        <v>5345.0119999999997</v>
      </c>
      <c r="F16" s="62">
        <f t="shared" si="1"/>
        <v>5604.8580000000002</v>
      </c>
      <c r="G16" s="62">
        <f t="shared" si="1"/>
        <v>5443.308</v>
      </c>
      <c r="H16" s="62">
        <f t="shared" si="1"/>
        <v>5853.3789999999999</v>
      </c>
      <c r="I16" s="62">
        <f t="shared" si="1"/>
        <v>6529.2520000000004</v>
      </c>
      <c r="J16" s="62">
        <f t="shared" si="1"/>
        <v>6954.5419999999995</v>
      </c>
      <c r="K16" s="62">
        <f t="shared" si="1"/>
        <v>7551.5899999999974</v>
      </c>
      <c r="L16" s="62">
        <f t="shared" si="1"/>
        <v>6652.9789999999985</v>
      </c>
      <c r="M16" s="62">
        <f t="shared" si="1"/>
        <v>7129.9239999999972</v>
      </c>
      <c r="N16" s="62">
        <f t="shared" si="1"/>
        <v>7457.0370000000021</v>
      </c>
      <c r="O16" s="62">
        <f t="shared" si="1"/>
        <v>7437.9920000000002</v>
      </c>
      <c r="P16" s="62">
        <f t="shared" si="1"/>
        <v>7399.9380000000001</v>
      </c>
      <c r="Q16" s="62">
        <f t="shared" si="1"/>
        <v>7378.5589999999993</v>
      </c>
      <c r="R16" s="62">
        <f t="shared" si="1"/>
        <v>6910.241</v>
      </c>
      <c r="S16" s="62">
        <f t="shared" si="1"/>
        <v>7243.3320000000003</v>
      </c>
      <c r="T16" s="62">
        <f t="shared" si="1"/>
        <v>7426.5999999999995</v>
      </c>
      <c r="U16" s="62">
        <f t="shared" si="1"/>
        <v>6839.5680000000011</v>
      </c>
      <c r="V16" s="62">
        <f t="shared" si="1"/>
        <v>7078.2569999999996</v>
      </c>
      <c r="W16" s="62">
        <f t="shared" si="1"/>
        <v>6837.9079999999994</v>
      </c>
      <c r="X16" s="62">
        <f t="shared" si="1"/>
        <v>6690.9580000000005</v>
      </c>
      <c r="Y16" s="62">
        <f t="shared" si="1"/>
        <v>6447.3010000000004</v>
      </c>
      <c r="Z16" s="63" t="str">
        <f t="shared" si="1"/>
        <v/>
      </c>
      <c r="AA16" s="64">
        <f>SUM(AA10:AA15)</f>
        <v>161937.78999999998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3064.9</v>
      </c>
      <c r="C29" s="72">
        <v>3048.9</v>
      </c>
      <c r="D29" s="72">
        <v>3048.9</v>
      </c>
      <c r="E29" s="72">
        <v>3062.9</v>
      </c>
      <c r="F29" s="72">
        <v>3346.9</v>
      </c>
      <c r="G29" s="72">
        <v>3396.9</v>
      </c>
      <c r="H29" s="72">
        <v>3581.9</v>
      </c>
      <c r="I29" s="72">
        <v>3750.9</v>
      </c>
      <c r="J29" s="72">
        <v>3872.9</v>
      </c>
      <c r="K29" s="72">
        <v>4084.9</v>
      </c>
      <c r="L29" s="72">
        <v>4295.8999999999996</v>
      </c>
      <c r="M29" s="72">
        <v>4444.8999999999996</v>
      </c>
      <c r="N29" s="72">
        <v>4428.8999999999996</v>
      </c>
      <c r="O29" s="72">
        <v>4337.8999999999996</v>
      </c>
      <c r="P29" s="72">
        <v>4149.8999999999996</v>
      </c>
      <c r="Q29" s="72">
        <v>3837.9</v>
      </c>
      <c r="R29" s="72">
        <v>3728.9</v>
      </c>
      <c r="S29" s="72">
        <v>4091.9</v>
      </c>
      <c r="T29" s="72">
        <v>3760.9</v>
      </c>
      <c r="U29" s="72">
        <v>3619.4</v>
      </c>
      <c r="V29" s="72">
        <v>3517.9</v>
      </c>
      <c r="W29" s="72">
        <v>3369.4</v>
      </c>
      <c r="X29" s="72">
        <v>3172.9</v>
      </c>
      <c r="Y29" s="72">
        <v>2869.9</v>
      </c>
      <c r="Z29" s="73"/>
      <c r="AA29" s="74">
        <f>SUM(B29:Z29)</f>
        <v>87886.599999999977</v>
      </c>
    </row>
    <row r="30" spans="1:27" ht="24.95" customHeight="1" x14ac:dyDescent="0.2">
      <c r="A30" s="75" t="s">
        <v>24</v>
      </c>
      <c r="B30" s="76">
        <v>2206.038</v>
      </c>
      <c r="C30" s="77">
        <v>2137.212</v>
      </c>
      <c r="D30" s="77">
        <v>1553.3050000000001</v>
      </c>
      <c r="E30" s="77">
        <v>1611.1120000000001</v>
      </c>
      <c r="F30" s="77">
        <v>1586.9580000000001</v>
      </c>
      <c r="G30" s="77">
        <v>1561.4079999999999</v>
      </c>
      <c r="H30" s="77">
        <v>1886.479</v>
      </c>
      <c r="I30" s="77">
        <v>2440.3519999999999</v>
      </c>
      <c r="J30" s="77">
        <v>3016.6419999999998</v>
      </c>
      <c r="K30" s="77">
        <v>3602.69</v>
      </c>
      <c r="L30" s="77">
        <v>2507.0790000000002</v>
      </c>
      <c r="M30" s="77">
        <v>3020.0239999999999</v>
      </c>
      <c r="N30" s="77">
        <v>3317.1370000000002</v>
      </c>
      <c r="O30" s="77">
        <v>3399.0920000000001</v>
      </c>
      <c r="P30" s="77">
        <v>3492.038</v>
      </c>
      <c r="Q30" s="77">
        <v>3604.6590000000001</v>
      </c>
      <c r="R30" s="77">
        <v>3100.3409999999999</v>
      </c>
      <c r="S30" s="77">
        <v>2395.4319999999998</v>
      </c>
      <c r="T30" s="77">
        <v>2191.6999999999998</v>
      </c>
      <c r="U30" s="77">
        <v>1844.1679999999999</v>
      </c>
      <c r="V30" s="77">
        <v>2044.357</v>
      </c>
      <c r="W30" s="77">
        <v>1933.508</v>
      </c>
      <c r="X30" s="77">
        <v>1934.058</v>
      </c>
      <c r="Y30" s="77">
        <v>1960.4010000000001</v>
      </c>
      <c r="Z30" s="78"/>
      <c r="AA30" s="79">
        <f>SUM(B30:Z30)</f>
        <v>58346.189999999995</v>
      </c>
    </row>
    <row r="31" spans="1:27" ht="24.95" customHeight="1" x14ac:dyDescent="0.2">
      <c r="A31" s="82" t="s">
        <v>25</v>
      </c>
      <c r="B31" s="80">
        <v>2136</v>
      </c>
      <c r="C31" s="81">
        <v>1717</v>
      </c>
      <c r="D31" s="81">
        <v>1667</v>
      </c>
      <c r="E31" s="81">
        <v>1033</v>
      </c>
      <c r="F31" s="81">
        <v>1033</v>
      </c>
      <c r="G31" s="81">
        <v>783</v>
      </c>
      <c r="H31" s="81">
        <v>763</v>
      </c>
      <c r="I31" s="81">
        <v>703</v>
      </c>
      <c r="J31" s="81">
        <v>353</v>
      </c>
      <c r="K31" s="81">
        <v>193</v>
      </c>
      <c r="L31" s="81">
        <v>193</v>
      </c>
      <c r="M31" s="81"/>
      <c r="N31" s="81"/>
      <c r="O31" s="81"/>
      <c r="P31" s="81"/>
      <c r="Q31" s="81">
        <v>198</v>
      </c>
      <c r="R31" s="81">
        <v>414</v>
      </c>
      <c r="S31" s="81">
        <v>997</v>
      </c>
      <c r="T31" s="81">
        <v>1697</v>
      </c>
      <c r="U31" s="81">
        <v>1787</v>
      </c>
      <c r="V31" s="81">
        <v>1977</v>
      </c>
      <c r="W31" s="81">
        <v>1977</v>
      </c>
      <c r="X31" s="81">
        <v>1957</v>
      </c>
      <c r="Y31" s="81">
        <v>1957</v>
      </c>
      <c r="Z31" s="83"/>
      <c r="AA31" s="84">
        <f>SUM(B31:Z31)</f>
        <v>23535</v>
      </c>
    </row>
    <row r="32" spans="1:27" ht="30" customHeight="1" thickBot="1" x14ac:dyDescent="0.25">
      <c r="A32" s="60" t="s">
        <v>26</v>
      </c>
      <c r="B32" s="61">
        <f>IF(LEN(B$2)&gt;0,SUM(B29:B31),"")</f>
        <v>7406.9380000000001</v>
      </c>
      <c r="C32" s="62">
        <f t="shared" ref="C32:Z32" si="4">IF(LEN(C$2)&gt;0,SUM(C29:C31),"")</f>
        <v>6903.1120000000001</v>
      </c>
      <c r="D32" s="62">
        <f t="shared" si="4"/>
        <v>6269.2049999999999</v>
      </c>
      <c r="E32" s="62">
        <f t="shared" si="4"/>
        <v>5707.0120000000006</v>
      </c>
      <c r="F32" s="62">
        <f t="shared" si="4"/>
        <v>5966.8580000000002</v>
      </c>
      <c r="G32" s="62">
        <f t="shared" si="4"/>
        <v>5741.308</v>
      </c>
      <c r="H32" s="62">
        <f t="shared" si="4"/>
        <v>6231.3789999999999</v>
      </c>
      <c r="I32" s="62">
        <f t="shared" si="4"/>
        <v>6894.2520000000004</v>
      </c>
      <c r="J32" s="62">
        <f t="shared" si="4"/>
        <v>7242.5419999999995</v>
      </c>
      <c r="K32" s="62">
        <f t="shared" si="4"/>
        <v>7880.59</v>
      </c>
      <c r="L32" s="62">
        <f t="shared" si="4"/>
        <v>6995.9789999999994</v>
      </c>
      <c r="M32" s="62">
        <f t="shared" si="4"/>
        <v>7464.9239999999991</v>
      </c>
      <c r="N32" s="62">
        <f t="shared" si="4"/>
        <v>7746.0370000000003</v>
      </c>
      <c r="O32" s="62">
        <f t="shared" si="4"/>
        <v>7736.9920000000002</v>
      </c>
      <c r="P32" s="62">
        <f t="shared" si="4"/>
        <v>7641.9380000000001</v>
      </c>
      <c r="Q32" s="62">
        <f t="shared" si="4"/>
        <v>7640.5590000000002</v>
      </c>
      <c r="R32" s="62">
        <f t="shared" si="4"/>
        <v>7243.241</v>
      </c>
      <c r="S32" s="62">
        <f t="shared" si="4"/>
        <v>7484.3320000000003</v>
      </c>
      <c r="T32" s="62">
        <f t="shared" si="4"/>
        <v>7649.6</v>
      </c>
      <c r="U32" s="62">
        <f t="shared" si="4"/>
        <v>7250.5680000000002</v>
      </c>
      <c r="V32" s="62">
        <f t="shared" si="4"/>
        <v>7539.2569999999996</v>
      </c>
      <c r="W32" s="62">
        <f t="shared" si="4"/>
        <v>7279.9080000000004</v>
      </c>
      <c r="X32" s="62">
        <f t="shared" si="4"/>
        <v>7063.9580000000005</v>
      </c>
      <c r="Y32" s="62">
        <f t="shared" si="4"/>
        <v>6787.3010000000004</v>
      </c>
      <c r="Z32" s="63" t="str">
        <f t="shared" si="4"/>
        <v/>
      </c>
      <c r="AA32" s="64">
        <f>SUM(AA29:AA31)</f>
        <v>169767.78999999998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78</v>
      </c>
      <c r="C35" s="95">
        <v>100</v>
      </c>
      <c r="D35" s="95">
        <v>142</v>
      </c>
      <c r="E35" s="95">
        <v>135</v>
      </c>
      <c r="F35" s="95">
        <v>135</v>
      </c>
      <c r="G35" s="95">
        <v>106</v>
      </c>
      <c r="H35" s="95">
        <v>112</v>
      </c>
      <c r="I35" s="95">
        <v>109</v>
      </c>
      <c r="J35" s="95">
        <v>80</v>
      </c>
      <c r="K35" s="95">
        <v>87</v>
      </c>
      <c r="L35" s="95">
        <v>30</v>
      </c>
      <c r="M35" s="95">
        <v>30</v>
      </c>
      <c r="N35" s="95">
        <v>40</v>
      </c>
      <c r="O35" s="95">
        <v>40</v>
      </c>
      <c r="P35" s="95">
        <v>30</v>
      </c>
      <c r="Q35" s="95">
        <v>30</v>
      </c>
      <c r="R35" s="95">
        <v>128</v>
      </c>
      <c r="S35" s="95">
        <v>120</v>
      </c>
      <c r="T35" s="95">
        <v>97</v>
      </c>
      <c r="U35" s="95">
        <v>171</v>
      </c>
      <c r="V35" s="95">
        <v>173</v>
      </c>
      <c r="W35" s="95">
        <v>168</v>
      </c>
      <c r="X35" s="95">
        <v>148</v>
      </c>
      <c r="Y35" s="95">
        <v>97</v>
      </c>
      <c r="Z35" s="96"/>
      <c r="AA35" s="74">
        <f t="shared" ref="AA35:AA40" si="5">SUM(B35:Z35)</f>
        <v>2386</v>
      </c>
    </row>
    <row r="36" spans="1:27" ht="24.95" customHeight="1" x14ac:dyDescent="0.2">
      <c r="A36" s="97" t="s">
        <v>29</v>
      </c>
      <c r="B36" s="98">
        <v>82</v>
      </c>
      <c r="C36" s="99">
        <v>140</v>
      </c>
      <c r="D36" s="99">
        <v>147</v>
      </c>
      <c r="E36" s="99">
        <v>172</v>
      </c>
      <c r="F36" s="99">
        <v>172</v>
      </c>
      <c r="G36" s="99">
        <v>140</v>
      </c>
      <c r="H36" s="99">
        <v>211</v>
      </c>
      <c r="I36" s="99">
        <v>212</v>
      </c>
      <c r="J36" s="99">
        <v>169</v>
      </c>
      <c r="K36" s="99">
        <v>232</v>
      </c>
      <c r="L36" s="99">
        <v>303</v>
      </c>
      <c r="M36" s="99">
        <v>295</v>
      </c>
      <c r="N36" s="99">
        <v>239</v>
      </c>
      <c r="O36" s="99">
        <v>249</v>
      </c>
      <c r="P36" s="99">
        <v>202</v>
      </c>
      <c r="Q36" s="99">
        <v>217</v>
      </c>
      <c r="R36" s="99">
        <v>166</v>
      </c>
      <c r="S36" s="99">
        <v>69</v>
      </c>
      <c r="T36" s="99">
        <v>71</v>
      </c>
      <c r="U36" s="99">
        <v>185</v>
      </c>
      <c r="V36" s="99">
        <v>233</v>
      </c>
      <c r="W36" s="99">
        <v>219</v>
      </c>
      <c r="X36" s="99">
        <v>170</v>
      </c>
      <c r="Y36" s="99">
        <v>188</v>
      </c>
      <c r="Z36" s="100"/>
      <c r="AA36" s="79">
        <f t="shared" si="5"/>
        <v>4483</v>
      </c>
    </row>
    <row r="37" spans="1:27" ht="24.95" customHeight="1" x14ac:dyDescent="0.2">
      <c r="A37" s="97" t="s">
        <v>30</v>
      </c>
      <c r="B37" s="98">
        <v>5</v>
      </c>
      <c r="C37" s="99">
        <v>5</v>
      </c>
      <c r="D37" s="99">
        <v>215.5</v>
      </c>
      <c r="E37" s="99">
        <v>616.29999999999995</v>
      </c>
      <c r="F37" s="99">
        <v>323.39999999999998</v>
      </c>
      <c r="G37" s="99">
        <v>584.79999999999995</v>
      </c>
      <c r="H37" s="99">
        <v>152.9</v>
      </c>
      <c r="I37" s="99">
        <v>5</v>
      </c>
      <c r="J37" s="99">
        <v>331.8</v>
      </c>
      <c r="K37" s="99">
        <v>5</v>
      </c>
      <c r="L37" s="99">
        <v>1100</v>
      </c>
      <c r="M37" s="99">
        <v>954.5</v>
      </c>
      <c r="N37" s="99">
        <v>843.7</v>
      </c>
      <c r="O37" s="99">
        <v>814</v>
      </c>
      <c r="P37" s="99">
        <v>671.1</v>
      </c>
      <c r="Q37" s="99">
        <v>553.9</v>
      </c>
      <c r="R37" s="99">
        <v>837.5</v>
      </c>
      <c r="S37" s="99">
        <v>672.2</v>
      </c>
      <c r="T37" s="99">
        <v>5</v>
      </c>
      <c r="U37" s="99">
        <v>20.2</v>
      </c>
      <c r="V37" s="99">
        <v>5</v>
      </c>
      <c r="W37" s="99">
        <v>274.60000000000002</v>
      </c>
      <c r="X37" s="99">
        <v>20.8</v>
      </c>
      <c r="Y37" s="99">
        <v>130.9</v>
      </c>
      <c r="Z37" s="100"/>
      <c r="AA37" s="79">
        <f t="shared" si="5"/>
        <v>9148.1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47</v>
      </c>
      <c r="H38" s="99">
        <v>50</v>
      </c>
      <c r="I38" s="99">
        <v>39</v>
      </c>
      <c r="J38" s="99">
        <v>34</v>
      </c>
      <c r="K38" s="99">
        <v>5</v>
      </c>
      <c r="L38" s="99">
        <v>5</v>
      </c>
      <c r="M38" s="99">
        <v>5</v>
      </c>
      <c r="N38" s="99">
        <v>5</v>
      </c>
      <c r="O38" s="99">
        <v>5</v>
      </c>
      <c r="P38" s="99">
        <v>5</v>
      </c>
      <c r="Q38" s="99">
        <v>10</v>
      </c>
      <c r="R38" s="99">
        <v>34</v>
      </c>
      <c r="S38" s="99">
        <v>47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841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159.5</v>
      </c>
      <c r="U39" s="99">
        <v>217.3</v>
      </c>
      <c r="V39" s="99">
        <v>92.1</v>
      </c>
      <c r="W39" s="99"/>
      <c r="X39" s="99">
        <v>60</v>
      </c>
      <c r="Y39" s="99"/>
      <c r="Z39" s="100"/>
      <c r="AA39" s="79">
        <f t="shared" si="5"/>
        <v>528.9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215</v>
      </c>
      <c r="C40" s="88">
        <f t="shared" si="6"/>
        <v>295</v>
      </c>
      <c r="D40" s="88">
        <f t="shared" si="6"/>
        <v>554.5</v>
      </c>
      <c r="E40" s="88">
        <f t="shared" si="6"/>
        <v>973.3</v>
      </c>
      <c r="F40" s="88">
        <f t="shared" si="6"/>
        <v>680.4</v>
      </c>
      <c r="G40" s="88">
        <f t="shared" si="6"/>
        <v>877.8</v>
      </c>
      <c r="H40" s="88">
        <f t="shared" si="6"/>
        <v>525.9</v>
      </c>
      <c r="I40" s="88">
        <f t="shared" si="6"/>
        <v>365</v>
      </c>
      <c r="J40" s="88">
        <f t="shared" si="6"/>
        <v>614.79999999999995</v>
      </c>
      <c r="K40" s="88">
        <f t="shared" si="6"/>
        <v>329</v>
      </c>
      <c r="L40" s="88">
        <f t="shared" si="6"/>
        <v>1438</v>
      </c>
      <c r="M40" s="88">
        <f t="shared" si="6"/>
        <v>1284.5</v>
      </c>
      <c r="N40" s="88">
        <f t="shared" si="6"/>
        <v>1127.7</v>
      </c>
      <c r="O40" s="88">
        <f t="shared" si="6"/>
        <v>1108</v>
      </c>
      <c r="P40" s="88">
        <f t="shared" si="6"/>
        <v>908.1</v>
      </c>
      <c r="Q40" s="88">
        <f t="shared" si="6"/>
        <v>810.9</v>
      </c>
      <c r="R40" s="88">
        <f t="shared" si="6"/>
        <v>1165.5</v>
      </c>
      <c r="S40" s="88">
        <f t="shared" si="6"/>
        <v>908.2</v>
      </c>
      <c r="T40" s="88">
        <f t="shared" si="6"/>
        <v>382.5</v>
      </c>
      <c r="U40" s="88">
        <f t="shared" si="6"/>
        <v>643.5</v>
      </c>
      <c r="V40" s="88">
        <f t="shared" si="6"/>
        <v>553.1</v>
      </c>
      <c r="W40" s="88">
        <f t="shared" si="6"/>
        <v>711.6</v>
      </c>
      <c r="X40" s="88">
        <f t="shared" si="6"/>
        <v>448.8</v>
      </c>
      <c r="Y40" s="88">
        <f t="shared" si="6"/>
        <v>465.9</v>
      </c>
      <c r="Z40" s="89" t="str">
        <f t="shared" si="6"/>
        <v/>
      </c>
      <c r="AA40" s="90">
        <f t="shared" si="5"/>
        <v>17387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>
        <v>210.5</v>
      </c>
      <c r="E45" s="99">
        <v>611.29999999999995</v>
      </c>
      <c r="F45" s="99">
        <v>318.39999999999998</v>
      </c>
      <c r="G45" s="99">
        <v>579.79999999999995</v>
      </c>
      <c r="H45" s="99">
        <v>147.9</v>
      </c>
      <c r="I45" s="99"/>
      <c r="J45" s="99">
        <v>326.8</v>
      </c>
      <c r="K45" s="99"/>
      <c r="L45" s="99">
        <v>1095</v>
      </c>
      <c r="M45" s="99">
        <v>949.5</v>
      </c>
      <c r="N45" s="99">
        <v>838.7</v>
      </c>
      <c r="O45" s="99">
        <v>809</v>
      </c>
      <c r="P45" s="99">
        <v>666.1</v>
      </c>
      <c r="Q45" s="99">
        <v>548.9</v>
      </c>
      <c r="R45" s="99">
        <v>832.5</v>
      </c>
      <c r="S45" s="99">
        <v>667.2</v>
      </c>
      <c r="T45" s="99"/>
      <c r="U45" s="99">
        <v>15.2</v>
      </c>
      <c r="V45" s="99"/>
      <c r="W45" s="99">
        <v>269.60000000000002</v>
      </c>
      <c r="X45" s="99">
        <v>15.8</v>
      </c>
      <c r="Y45" s="99">
        <v>125.9</v>
      </c>
      <c r="Z45" s="100"/>
      <c r="AA45" s="79">
        <f t="shared" si="7"/>
        <v>9028.1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159.5</v>
      </c>
      <c r="U47" s="99">
        <v>217.3</v>
      </c>
      <c r="V47" s="99">
        <v>92.1</v>
      </c>
      <c r="W47" s="99"/>
      <c r="X47" s="99">
        <v>60</v>
      </c>
      <c r="Y47" s="99"/>
      <c r="Z47" s="100"/>
      <c r="AA47" s="79">
        <f t="shared" si="7"/>
        <v>528.9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210.5</v>
      </c>
      <c r="E49" s="88">
        <f t="shared" si="8"/>
        <v>611.29999999999995</v>
      </c>
      <c r="F49" s="88">
        <f t="shared" si="8"/>
        <v>318.39999999999998</v>
      </c>
      <c r="G49" s="88">
        <f t="shared" si="8"/>
        <v>579.79999999999995</v>
      </c>
      <c r="H49" s="88">
        <f t="shared" si="8"/>
        <v>147.9</v>
      </c>
      <c r="I49" s="88">
        <f t="shared" si="8"/>
        <v>0</v>
      </c>
      <c r="J49" s="88">
        <f t="shared" si="8"/>
        <v>326.8</v>
      </c>
      <c r="K49" s="88">
        <f t="shared" si="8"/>
        <v>0</v>
      </c>
      <c r="L49" s="88">
        <f t="shared" si="8"/>
        <v>1095</v>
      </c>
      <c r="M49" s="88">
        <f t="shared" si="8"/>
        <v>949.5</v>
      </c>
      <c r="N49" s="88">
        <f t="shared" si="8"/>
        <v>838.7</v>
      </c>
      <c r="O49" s="88">
        <f t="shared" si="8"/>
        <v>809</v>
      </c>
      <c r="P49" s="88">
        <f t="shared" si="8"/>
        <v>666.1</v>
      </c>
      <c r="Q49" s="88">
        <f t="shared" si="8"/>
        <v>548.9</v>
      </c>
      <c r="R49" s="88">
        <f t="shared" si="8"/>
        <v>832.5</v>
      </c>
      <c r="S49" s="88">
        <f t="shared" si="8"/>
        <v>667.2</v>
      </c>
      <c r="T49" s="88">
        <f t="shared" si="8"/>
        <v>159.5</v>
      </c>
      <c r="U49" s="88">
        <f t="shared" si="8"/>
        <v>232.5</v>
      </c>
      <c r="V49" s="88">
        <f t="shared" si="8"/>
        <v>92.1</v>
      </c>
      <c r="W49" s="88">
        <f t="shared" si="8"/>
        <v>269.60000000000002</v>
      </c>
      <c r="X49" s="88">
        <f t="shared" si="8"/>
        <v>75.8</v>
      </c>
      <c r="Y49" s="88">
        <f t="shared" si="8"/>
        <v>125.9</v>
      </c>
      <c r="Z49" s="89" t="str">
        <f t="shared" si="8"/>
        <v/>
      </c>
      <c r="AA49" s="90">
        <f t="shared" si="7"/>
        <v>9557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7406.9380000000001</v>
      </c>
      <c r="C52" s="88">
        <f t="shared" si="10"/>
        <v>6903.1120000000001</v>
      </c>
      <c r="D52" s="88">
        <f t="shared" si="10"/>
        <v>6479.7050000000008</v>
      </c>
      <c r="E52" s="88">
        <f t="shared" si="10"/>
        <v>6318.3119999999999</v>
      </c>
      <c r="F52" s="88">
        <f t="shared" si="10"/>
        <v>6285.2579999999998</v>
      </c>
      <c r="G52" s="88">
        <f t="shared" si="10"/>
        <v>6321.1080000000002</v>
      </c>
      <c r="H52" s="88">
        <f t="shared" si="10"/>
        <v>6379.2789999999995</v>
      </c>
      <c r="I52" s="88">
        <f t="shared" si="10"/>
        <v>6894.2520000000004</v>
      </c>
      <c r="J52" s="88">
        <f t="shared" si="10"/>
        <v>7569.3419999999996</v>
      </c>
      <c r="K52" s="88">
        <f t="shared" si="10"/>
        <v>7880.5899999999974</v>
      </c>
      <c r="L52" s="88">
        <f t="shared" si="10"/>
        <v>8090.9789999999985</v>
      </c>
      <c r="M52" s="88">
        <f t="shared" si="10"/>
        <v>8414.4239999999972</v>
      </c>
      <c r="N52" s="88">
        <f t="shared" si="10"/>
        <v>8584.7370000000028</v>
      </c>
      <c r="O52" s="88">
        <f t="shared" si="10"/>
        <v>8545.9920000000002</v>
      </c>
      <c r="P52" s="88">
        <f t="shared" si="10"/>
        <v>8308.0380000000005</v>
      </c>
      <c r="Q52" s="88">
        <f t="shared" si="10"/>
        <v>8189.4589999999989</v>
      </c>
      <c r="R52" s="88">
        <f t="shared" si="10"/>
        <v>8075.741</v>
      </c>
      <c r="S52" s="88">
        <f t="shared" si="10"/>
        <v>8151.5320000000002</v>
      </c>
      <c r="T52" s="88">
        <f t="shared" si="10"/>
        <v>7809.0999999999995</v>
      </c>
      <c r="U52" s="88">
        <f t="shared" si="10"/>
        <v>7483.0680000000011</v>
      </c>
      <c r="V52" s="88">
        <f t="shared" si="10"/>
        <v>7631.357</v>
      </c>
      <c r="W52" s="88">
        <f t="shared" si="10"/>
        <v>7549.5079999999998</v>
      </c>
      <c r="X52" s="88">
        <f t="shared" si="10"/>
        <v>7139.7580000000007</v>
      </c>
      <c r="Y52" s="88">
        <f t="shared" si="10"/>
        <v>6913.201</v>
      </c>
      <c r="Z52" s="89" t="str">
        <f t="shared" si="10"/>
        <v/>
      </c>
      <c r="AA52" s="104">
        <f>SUM(B52:Z52)</f>
        <v>179324.79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7406.92</v>
      </c>
      <c r="C4" s="18">
        <v>6903.1160000000018</v>
      </c>
      <c r="D4" s="18">
        <v>6479.7530000000006</v>
      </c>
      <c r="E4" s="18">
        <v>6318.3380000000016</v>
      </c>
      <c r="F4" s="18">
        <v>6285.2330000000002</v>
      </c>
      <c r="G4" s="18">
        <v>6321.1440000000002</v>
      </c>
      <c r="H4" s="18">
        <v>6379.2990000000009</v>
      </c>
      <c r="I4" s="18">
        <v>6894.2570000000014</v>
      </c>
      <c r="J4" s="18">
        <v>7569.3499999999985</v>
      </c>
      <c r="K4" s="18">
        <v>7880.5829999999987</v>
      </c>
      <c r="L4" s="18">
        <v>8090.9789999999985</v>
      </c>
      <c r="M4" s="18">
        <v>8414.4659999999985</v>
      </c>
      <c r="N4" s="18">
        <v>8584.739000000005</v>
      </c>
      <c r="O4" s="18">
        <v>8545.9730000000036</v>
      </c>
      <c r="P4" s="18">
        <v>8308.0800000000017</v>
      </c>
      <c r="Q4" s="18">
        <v>8189.4720000000016</v>
      </c>
      <c r="R4" s="18">
        <v>8075.7330000000011</v>
      </c>
      <c r="S4" s="18">
        <v>8151.5330000000004</v>
      </c>
      <c r="T4" s="18">
        <v>7809.1060000000007</v>
      </c>
      <c r="U4" s="18">
        <v>7483.0679999999984</v>
      </c>
      <c r="V4" s="18">
        <v>7631.3570000000009</v>
      </c>
      <c r="W4" s="18">
        <v>7549.4900000000007</v>
      </c>
      <c r="X4" s="18">
        <v>7139.7950000000028</v>
      </c>
      <c r="Y4" s="18">
        <v>6913.2330000000002</v>
      </c>
      <c r="Z4" s="19"/>
      <c r="AA4" s="20">
        <f>SUM(B4:Z4)</f>
        <v>179325.01700000002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95.11</v>
      </c>
      <c r="C7" s="28">
        <v>93.57</v>
      </c>
      <c r="D7" s="28">
        <v>79.12</v>
      </c>
      <c r="E7" s="28">
        <v>80.540000000000006</v>
      </c>
      <c r="F7" s="28">
        <v>61.09</v>
      </c>
      <c r="G7" s="28">
        <v>49.05</v>
      </c>
      <c r="H7" s="28">
        <v>46.03</v>
      </c>
      <c r="I7" s="28">
        <v>19.46</v>
      </c>
      <c r="J7" s="28">
        <v>6.83</v>
      </c>
      <c r="K7" s="28">
        <v>0.82</v>
      </c>
      <c r="L7" s="28">
        <v>0.04</v>
      </c>
      <c r="M7" s="28">
        <v>0.04</v>
      </c>
      <c r="N7" s="28">
        <v>0.04</v>
      </c>
      <c r="O7" s="28">
        <v>0.04</v>
      </c>
      <c r="P7" s="28">
        <v>0.04</v>
      </c>
      <c r="Q7" s="28">
        <v>1.01</v>
      </c>
      <c r="R7" s="28">
        <v>5.33</v>
      </c>
      <c r="S7" s="28">
        <v>60.28</v>
      </c>
      <c r="T7" s="28">
        <v>102.03</v>
      </c>
      <c r="U7" s="28">
        <v>121.03</v>
      </c>
      <c r="V7" s="28">
        <v>140.63999999999999</v>
      </c>
      <c r="W7" s="28">
        <v>129.5</v>
      </c>
      <c r="X7" s="28">
        <v>109.08</v>
      </c>
      <c r="Y7" s="28">
        <v>102.09</v>
      </c>
      <c r="Z7" s="29"/>
      <c r="AA7" s="30">
        <f>IF(SUM(B7:Z7)&lt;&gt;0,AVERAGEIF(B7:Z7,"&lt;&gt;"""),"")</f>
        <v>54.283749999999991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864.70299999999997</v>
      </c>
      <c r="C19" s="72">
        <v>858.77599999999995</v>
      </c>
      <c r="D19" s="72">
        <v>855.81600000000003</v>
      </c>
      <c r="E19" s="72">
        <v>855.404</v>
      </c>
      <c r="F19" s="72">
        <v>855.43900000000008</v>
      </c>
      <c r="G19" s="72">
        <v>858.47400000000005</v>
      </c>
      <c r="H19" s="72">
        <v>850.47700000000009</v>
      </c>
      <c r="I19" s="72">
        <v>853.12599999999998</v>
      </c>
      <c r="J19" s="72">
        <v>857.173</v>
      </c>
      <c r="K19" s="72">
        <v>862.18999999999994</v>
      </c>
      <c r="L19" s="72">
        <v>863.02800000000002</v>
      </c>
      <c r="M19" s="72">
        <v>863.55600000000004</v>
      </c>
      <c r="N19" s="72">
        <v>863.04200000000003</v>
      </c>
      <c r="O19" s="72">
        <v>866.33500000000004</v>
      </c>
      <c r="P19" s="72">
        <v>864.51800000000003</v>
      </c>
      <c r="Q19" s="72">
        <v>860.86399999999992</v>
      </c>
      <c r="R19" s="72">
        <v>859.87700000000007</v>
      </c>
      <c r="S19" s="72">
        <v>859.91399999999999</v>
      </c>
      <c r="T19" s="72">
        <v>809.00699999999995</v>
      </c>
      <c r="U19" s="72">
        <v>776.24099999999999</v>
      </c>
      <c r="V19" s="72">
        <v>701.05600000000004</v>
      </c>
      <c r="W19" s="72">
        <v>717.04599999999994</v>
      </c>
      <c r="X19" s="72">
        <v>755.63</v>
      </c>
      <c r="Y19" s="72">
        <v>759.28000000000009</v>
      </c>
      <c r="Z19" s="73"/>
      <c r="AA19" s="74">
        <f t="shared" ref="AA19:AA25" si="2">SUM(B19:Z19)</f>
        <v>19990.971999999998</v>
      </c>
    </row>
    <row r="20" spans="1:27" ht="24.95" customHeight="1" x14ac:dyDescent="0.2">
      <c r="A20" s="75" t="s">
        <v>15</v>
      </c>
      <c r="B20" s="76">
        <v>1166.0269999999998</v>
      </c>
      <c r="C20" s="77">
        <v>1126.4459999999997</v>
      </c>
      <c r="D20" s="77">
        <v>1110.6039999999998</v>
      </c>
      <c r="E20" s="77">
        <v>1097.5239999999999</v>
      </c>
      <c r="F20" s="77">
        <v>1098.0169999999996</v>
      </c>
      <c r="G20" s="77">
        <v>1107.665</v>
      </c>
      <c r="H20" s="77">
        <v>1138.9979999999998</v>
      </c>
      <c r="I20" s="77">
        <v>1184.2059999999997</v>
      </c>
      <c r="J20" s="77">
        <v>1234.932</v>
      </c>
      <c r="K20" s="77">
        <v>1232.6960000000001</v>
      </c>
      <c r="L20" s="77">
        <v>1236.5189999999998</v>
      </c>
      <c r="M20" s="77">
        <v>1238.6229999999998</v>
      </c>
      <c r="N20" s="77">
        <v>1244.568</v>
      </c>
      <c r="O20" s="77">
        <v>1261.2050000000002</v>
      </c>
      <c r="P20" s="77">
        <v>1303.4740000000004</v>
      </c>
      <c r="Q20" s="77">
        <v>1334.3280000000002</v>
      </c>
      <c r="R20" s="77">
        <v>1353.2839999999999</v>
      </c>
      <c r="S20" s="77">
        <v>1286.3309999999999</v>
      </c>
      <c r="T20" s="77">
        <v>1277.8120000000001</v>
      </c>
      <c r="U20" s="77">
        <v>1268.566</v>
      </c>
      <c r="V20" s="77">
        <v>1256.8580000000002</v>
      </c>
      <c r="W20" s="77">
        <v>1205.518</v>
      </c>
      <c r="X20" s="77">
        <v>1175.1540000000002</v>
      </c>
      <c r="Y20" s="77">
        <v>1153.2440000000004</v>
      </c>
      <c r="Z20" s="78"/>
      <c r="AA20" s="79">
        <f t="shared" si="2"/>
        <v>29092.598999999998</v>
      </c>
    </row>
    <row r="21" spans="1:27" ht="24.95" customHeight="1" x14ac:dyDescent="0.2">
      <c r="A21" s="75" t="s">
        <v>16</v>
      </c>
      <c r="B21" s="80">
        <v>3706.99</v>
      </c>
      <c r="C21" s="81">
        <v>3503.5940000000001</v>
      </c>
      <c r="D21" s="81">
        <v>3318.3329999999996</v>
      </c>
      <c r="E21" s="81">
        <v>3180.41</v>
      </c>
      <c r="F21" s="81">
        <v>3146.2769999999996</v>
      </c>
      <c r="G21" s="81">
        <v>3104.5049999999997</v>
      </c>
      <c r="H21" s="81">
        <v>3266.8239999999996</v>
      </c>
      <c r="I21" s="81">
        <v>3603.9250000000002</v>
      </c>
      <c r="J21" s="81">
        <v>4064.7450000000003</v>
      </c>
      <c r="K21" s="81">
        <v>4478.396999999999</v>
      </c>
      <c r="L21" s="81">
        <v>4834.9319999999998</v>
      </c>
      <c r="M21" s="81">
        <v>5144.2870000000012</v>
      </c>
      <c r="N21" s="81">
        <v>5313.6289999999999</v>
      </c>
      <c r="O21" s="81">
        <v>5263.4330000000009</v>
      </c>
      <c r="P21" s="81">
        <v>5116.5880000000006</v>
      </c>
      <c r="Q21" s="81">
        <v>4989.2800000000007</v>
      </c>
      <c r="R21" s="81">
        <v>4892.5720000000001</v>
      </c>
      <c r="S21" s="81">
        <v>4654.2880000000005</v>
      </c>
      <c r="T21" s="81">
        <v>4607.2869999999994</v>
      </c>
      <c r="U21" s="81">
        <v>4669.7610000000004</v>
      </c>
      <c r="V21" s="81">
        <v>4843.8430000000008</v>
      </c>
      <c r="W21" s="81">
        <v>4758.7260000000006</v>
      </c>
      <c r="X21" s="81">
        <v>4489.0110000000013</v>
      </c>
      <c r="Y21" s="81">
        <v>4115.9089999999997</v>
      </c>
      <c r="Z21" s="78"/>
      <c r="AA21" s="79">
        <f t="shared" si="2"/>
        <v>103067.54599999999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110</v>
      </c>
      <c r="M22" s="81">
        <v>110</v>
      </c>
      <c r="N22" s="81">
        <v>110</v>
      </c>
      <c r="O22" s="81">
        <v>110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133.5</v>
      </c>
      <c r="C23" s="77">
        <v>137</v>
      </c>
      <c r="D23" s="77">
        <v>136</v>
      </c>
      <c r="E23" s="77">
        <v>137</v>
      </c>
      <c r="F23" s="77">
        <v>137.5</v>
      </c>
      <c r="G23" s="77">
        <v>127.5</v>
      </c>
      <c r="H23" s="77">
        <v>119</v>
      </c>
      <c r="I23" s="77">
        <v>106</v>
      </c>
      <c r="J23" s="77">
        <v>90.5</v>
      </c>
      <c r="K23" s="77">
        <v>88.5</v>
      </c>
      <c r="L23" s="77">
        <v>85.5</v>
      </c>
      <c r="M23" s="77">
        <v>85</v>
      </c>
      <c r="N23" s="77">
        <v>82.5</v>
      </c>
      <c r="O23" s="77">
        <v>82</v>
      </c>
      <c r="P23" s="77">
        <v>82.5</v>
      </c>
      <c r="Q23" s="77">
        <v>86</v>
      </c>
      <c r="R23" s="77">
        <v>87</v>
      </c>
      <c r="S23" s="77">
        <v>121</v>
      </c>
      <c r="T23" s="77">
        <v>157</v>
      </c>
      <c r="U23" s="77">
        <v>182.5</v>
      </c>
      <c r="V23" s="77">
        <v>186.5</v>
      </c>
      <c r="W23" s="77">
        <v>186</v>
      </c>
      <c r="X23" s="77">
        <v>179</v>
      </c>
      <c r="Y23" s="77">
        <v>173</v>
      </c>
      <c r="Z23" s="77"/>
      <c r="AA23" s="79">
        <f t="shared" si="2"/>
        <v>2988</v>
      </c>
    </row>
    <row r="24" spans="1:27" ht="24.95" customHeight="1" x14ac:dyDescent="0.2">
      <c r="A24" s="85" t="s">
        <v>19</v>
      </c>
      <c r="B24" s="77">
        <v>359</v>
      </c>
      <c r="C24" s="77">
        <v>342</v>
      </c>
      <c r="D24" s="77">
        <v>331</v>
      </c>
      <c r="E24" s="77">
        <v>322.00000000000006</v>
      </c>
      <c r="F24" s="77">
        <v>323</v>
      </c>
      <c r="G24" s="77">
        <v>333.00000000000006</v>
      </c>
      <c r="H24" s="77">
        <v>367</v>
      </c>
      <c r="I24" s="77">
        <v>411.00000000000006</v>
      </c>
      <c r="J24" s="77">
        <v>446</v>
      </c>
      <c r="K24" s="77">
        <v>461.99999999999994</v>
      </c>
      <c r="L24" s="77">
        <v>468</v>
      </c>
      <c r="M24" s="77">
        <v>476</v>
      </c>
      <c r="N24" s="77">
        <v>484</v>
      </c>
      <c r="O24" s="77">
        <v>475</v>
      </c>
      <c r="P24" s="77">
        <v>461.00000000000006</v>
      </c>
      <c r="Q24" s="77">
        <v>456</v>
      </c>
      <c r="R24" s="77">
        <v>464</v>
      </c>
      <c r="S24" s="77">
        <v>475</v>
      </c>
      <c r="T24" s="77">
        <v>475</v>
      </c>
      <c r="U24" s="77">
        <v>465</v>
      </c>
      <c r="V24" s="77">
        <v>460</v>
      </c>
      <c r="W24" s="77">
        <v>425.00000000000006</v>
      </c>
      <c r="X24" s="77">
        <v>387</v>
      </c>
      <c r="Y24" s="77">
        <v>343</v>
      </c>
      <c r="Z24" s="77"/>
      <c r="AA24" s="79">
        <f t="shared" si="2"/>
        <v>10010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6230.2199999999993</v>
      </c>
      <c r="C26" s="88">
        <f t="shared" ref="C26:Z26" si="3">IF(LEN(C$2)&gt;0,SUM(C19:C25),"")</f>
        <v>5967.8159999999998</v>
      </c>
      <c r="D26" s="88">
        <f t="shared" si="3"/>
        <v>5751.7529999999997</v>
      </c>
      <c r="E26" s="88">
        <f t="shared" si="3"/>
        <v>5592.3379999999997</v>
      </c>
      <c r="F26" s="88">
        <f t="shared" si="3"/>
        <v>5560.2329999999993</v>
      </c>
      <c r="G26" s="88">
        <f t="shared" si="3"/>
        <v>5531.1440000000002</v>
      </c>
      <c r="H26" s="88">
        <f t="shared" si="3"/>
        <v>5742.2989999999991</v>
      </c>
      <c r="I26" s="88">
        <f t="shared" si="3"/>
        <v>6158.2569999999996</v>
      </c>
      <c r="J26" s="88">
        <f t="shared" si="3"/>
        <v>6693.35</v>
      </c>
      <c r="K26" s="88">
        <f t="shared" si="3"/>
        <v>7123.7829999999994</v>
      </c>
      <c r="L26" s="88">
        <f t="shared" si="3"/>
        <v>7597.9789999999994</v>
      </c>
      <c r="M26" s="88">
        <f t="shared" si="3"/>
        <v>7917.4660000000013</v>
      </c>
      <c r="N26" s="88">
        <f t="shared" si="3"/>
        <v>8097.7389999999996</v>
      </c>
      <c r="O26" s="88">
        <f t="shared" si="3"/>
        <v>8057.9730000000009</v>
      </c>
      <c r="P26" s="88">
        <f t="shared" si="3"/>
        <v>7828.0800000000008</v>
      </c>
      <c r="Q26" s="88">
        <f t="shared" si="3"/>
        <v>7726.4720000000007</v>
      </c>
      <c r="R26" s="88">
        <f t="shared" si="3"/>
        <v>7656.7330000000002</v>
      </c>
      <c r="S26" s="88">
        <f t="shared" si="3"/>
        <v>7396.5330000000004</v>
      </c>
      <c r="T26" s="88">
        <f t="shared" si="3"/>
        <v>7326.1059999999998</v>
      </c>
      <c r="U26" s="88">
        <f t="shared" si="3"/>
        <v>7362.0680000000002</v>
      </c>
      <c r="V26" s="88">
        <f t="shared" si="3"/>
        <v>7448.2570000000014</v>
      </c>
      <c r="W26" s="88">
        <f t="shared" si="3"/>
        <v>7292.2900000000009</v>
      </c>
      <c r="X26" s="88">
        <f t="shared" si="3"/>
        <v>6985.7950000000019</v>
      </c>
      <c r="Y26" s="88">
        <f t="shared" si="3"/>
        <v>6544.433</v>
      </c>
      <c r="Z26" s="89" t="str">
        <f t="shared" si="3"/>
        <v/>
      </c>
      <c r="AA26" s="90">
        <f>SUM(AA19:AA25)</f>
        <v>165589.11699999997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616.5</v>
      </c>
      <c r="C29" s="72">
        <v>603</v>
      </c>
      <c r="D29" s="72">
        <v>591</v>
      </c>
      <c r="E29" s="72">
        <v>583</v>
      </c>
      <c r="F29" s="72">
        <v>584.5</v>
      </c>
      <c r="G29" s="72">
        <v>584.5</v>
      </c>
      <c r="H29" s="72">
        <v>610</v>
      </c>
      <c r="I29" s="72">
        <v>641</v>
      </c>
      <c r="J29" s="72">
        <v>660.5</v>
      </c>
      <c r="K29" s="72">
        <v>673.5</v>
      </c>
      <c r="L29" s="72">
        <v>716.5</v>
      </c>
      <c r="M29" s="72">
        <v>728</v>
      </c>
      <c r="N29" s="72">
        <v>733.5</v>
      </c>
      <c r="O29" s="72">
        <v>724</v>
      </c>
      <c r="P29" s="72">
        <v>691.5</v>
      </c>
      <c r="Q29" s="72">
        <v>680</v>
      </c>
      <c r="R29" s="72">
        <v>655</v>
      </c>
      <c r="S29" s="72">
        <v>722</v>
      </c>
      <c r="T29" s="72">
        <v>758</v>
      </c>
      <c r="U29" s="72">
        <v>726.5</v>
      </c>
      <c r="V29" s="72">
        <v>735.5</v>
      </c>
      <c r="W29" s="72">
        <v>700</v>
      </c>
      <c r="X29" s="72">
        <v>645</v>
      </c>
      <c r="Y29" s="72">
        <v>642</v>
      </c>
      <c r="Z29" s="73"/>
      <c r="AA29" s="74">
        <f>SUM(B29:Z29)</f>
        <v>16005</v>
      </c>
    </row>
    <row r="30" spans="1:27" ht="24.95" customHeight="1" x14ac:dyDescent="0.2">
      <c r="A30" s="75" t="s">
        <v>24</v>
      </c>
      <c r="B30" s="76">
        <v>5922.72</v>
      </c>
      <c r="C30" s="77">
        <v>5661.8159999999998</v>
      </c>
      <c r="D30" s="77">
        <v>5388.7529999999997</v>
      </c>
      <c r="E30" s="77">
        <v>5235.3379999999997</v>
      </c>
      <c r="F30" s="77">
        <v>5200.7330000000002</v>
      </c>
      <c r="G30" s="77">
        <v>5236.6440000000002</v>
      </c>
      <c r="H30" s="77">
        <v>5269.299</v>
      </c>
      <c r="I30" s="77">
        <v>5708.2569999999996</v>
      </c>
      <c r="J30" s="77">
        <v>6408.85</v>
      </c>
      <c r="K30" s="77">
        <v>6869.2830000000004</v>
      </c>
      <c r="L30" s="77">
        <v>7374.4790000000003</v>
      </c>
      <c r="M30" s="77">
        <v>7686.4660000000003</v>
      </c>
      <c r="N30" s="77">
        <v>7851.2389999999996</v>
      </c>
      <c r="O30" s="77">
        <v>7821.973</v>
      </c>
      <c r="P30" s="77">
        <v>7616.58</v>
      </c>
      <c r="Q30" s="77">
        <v>7509.4719999999998</v>
      </c>
      <c r="R30" s="77">
        <v>7420.7330000000002</v>
      </c>
      <c r="S30" s="77">
        <v>6929.5330000000004</v>
      </c>
      <c r="T30" s="77">
        <v>6755.1059999999998</v>
      </c>
      <c r="U30" s="77">
        <v>6756.5680000000002</v>
      </c>
      <c r="V30" s="77">
        <v>6845.7569999999996</v>
      </c>
      <c r="W30" s="77">
        <v>6725.29</v>
      </c>
      <c r="X30" s="77">
        <v>6494.7950000000001</v>
      </c>
      <c r="Y30" s="77">
        <v>6148.433</v>
      </c>
      <c r="Z30" s="78"/>
      <c r="AA30" s="79">
        <f>SUM(B30:Z30)</f>
        <v>156838.11700000003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6539.22</v>
      </c>
      <c r="C32" s="62">
        <f t="shared" ref="C32:Z32" si="4">IF(LEN(C$2)&gt;0,SUM(C29:C31),"")</f>
        <v>6264.8159999999998</v>
      </c>
      <c r="D32" s="62">
        <f t="shared" si="4"/>
        <v>5979.7529999999997</v>
      </c>
      <c r="E32" s="62">
        <f t="shared" si="4"/>
        <v>5818.3379999999997</v>
      </c>
      <c r="F32" s="62">
        <f t="shared" si="4"/>
        <v>5785.2330000000002</v>
      </c>
      <c r="G32" s="62">
        <f t="shared" si="4"/>
        <v>5821.1440000000002</v>
      </c>
      <c r="H32" s="62">
        <f t="shared" si="4"/>
        <v>5879.299</v>
      </c>
      <c r="I32" s="62">
        <f t="shared" si="4"/>
        <v>6349.2569999999996</v>
      </c>
      <c r="J32" s="62">
        <f t="shared" si="4"/>
        <v>7069.35</v>
      </c>
      <c r="K32" s="62">
        <f t="shared" si="4"/>
        <v>7542.7830000000004</v>
      </c>
      <c r="L32" s="62">
        <f t="shared" si="4"/>
        <v>8090.9790000000003</v>
      </c>
      <c r="M32" s="62">
        <f t="shared" si="4"/>
        <v>8414.4660000000003</v>
      </c>
      <c r="N32" s="62">
        <f t="shared" si="4"/>
        <v>8584.7389999999996</v>
      </c>
      <c r="O32" s="62">
        <f t="shared" si="4"/>
        <v>8545.973</v>
      </c>
      <c r="P32" s="62">
        <f t="shared" si="4"/>
        <v>8308.08</v>
      </c>
      <c r="Q32" s="62">
        <f t="shared" si="4"/>
        <v>8189.4719999999998</v>
      </c>
      <c r="R32" s="62">
        <f t="shared" si="4"/>
        <v>8075.7330000000002</v>
      </c>
      <c r="S32" s="62">
        <f t="shared" si="4"/>
        <v>7651.5330000000004</v>
      </c>
      <c r="T32" s="62">
        <f t="shared" si="4"/>
        <v>7513.1059999999998</v>
      </c>
      <c r="U32" s="62">
        <f t="shared" si="4"/>
        <v>7483.0680000000002</v>
      </c>
      <c r="V32" s="62">
        <f t="shared" si="4"/>
        <v>7581.2569999999996</v>
      </c>
      <c r="W32" s="62">
        <f t="shared" si="4"/>
        <v>7425.29</v>
      </c>
      <c r="X32" s="62">
        <f t="shared" si="4"/>
        <v>7139.7950000000001</v>
      </c>
      <c r="Y32" s="62">
        <f t="shared" si="4"/>
        <v>6790.433</v>
      </c>
      <c r="Z32" s="63" t="str">
        <f t="shared" si="4"/>
        <v/>
      </c>
      <c r="AA32" s="64">
        <f>SUM(AA29:AA31)</f>
        <v>172843.11700000003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185</v>
      </c>
      <c r="C35" s="95">
        <v>175</v>
      </c>
      <c r="D35" s="95">
        <v>112</v>
      </c>
      <c r="E35" s="95">
        <v>112</v>
      </c>
      <c r="F35" s="95">
        <v>112</v>
      </c>
      <c r="G35" s="95">
        <v>117</v>
      </c>
      <c r="H35" s="95">
        <v>127</v>
      </c>
      <c r="I35" s="95">
        <v>181</v>
      </c>
      <c r="J35" s="95">
        <v>179</v>
      </c>
      <c r="K35" s="95">
        <v>159</v>
      </c>
      <c r="L35" s="95">
        <v>223</v>
      </c>
      <c r="M35" s="95">
        <v>227</v>
      </c>
      <c r="N35" s="95">
        <v>223</v>
      </c>
      <c r="O35" s="95">
        <v>208</v>
      </c>
      <c r="P35" s="95">
        <v>198</v>
      </c>
      <c r="Q35" s="95">
        <v>188</v>
      </c>
      <c r="R35" s="95">
        <v>134</v>
      </c>
      <c r="S35" s="95">
        <v>114</v>
      </c>
      <c r="T35" s="95">
        <v>104</v>
      </c>
      <c r="U35" s="95">
        <v>41</v>
      </c>
      <c r="V35" s="95">
        <v>41</v>
      </c>
      <c r="W35" s="95">
        <v>71</v>
      </c>
      <c r="X35" s="95">
        <v>67</v>
      </c>
      <c r="Y35" s="95">
        <v>114</v>
      </c>
      <c r="Z35" s="96"/>
      <c r="AA35" s="74">
        <f t="shared" ref="AA35:AA40" si="5">SUM(B35:Z35)</f>
        <v>3412</v>
      </c>
    </row>
    <row r="36" spans="1:27" ht="24.95" customHeight="1" x14ac:dyDescent="0.2">
      <c r="A36" s="97" t="s">
        <v>42</v>
      </c>
      <c r="B36" s="98">
        <v>124</v>
      </c>
      <c r="C36" s="99">
        <v>122</v>
      </c>
      <c r="D36" s="99">
        <v>116</v>
      </c>
      <c r="E36" s="99">
        <v>114</v>
      </c>
      <c r="F36" s="99">
        <v>113</v>
      </c>
      <c r="G36" s="99">
        <v>93</v>
      </c>
      <c r="H36" s="99">
        <v>10</v>
      </c>
      <c r="I36" s="99">
        <v>10</v>
      </c>
      <c r="J36" s="99">
        <v>62</v>
      </c>
      <c r="K36" s="99">
        <v>89</v>
      </c>
      <c r="L36" s="99">
        <v>99</v>
      </c>
      <c r="M36" s="99">
        <v>99</v>
      </c>
      <c r="N36" s="99">
        <v>93</v>
      </c>
      <c r="O36" s="99">
        <v>109</v>
      </c>
      <c r="P36" s="99">
        <v>111</v>
      </c>
      <c r="Q36" s="99">
        <v>99</v>
      </c>
      <c r="R36" s="99">
        <v>138</v>
      </c>
      <c r="S36" s="99">
        <v>141</v>
      </c>
      <c r="T36" s="99">
        <v>83</v>
      </c>
      <c r="U36" s="99">
        <v>80</v>
      </c>
      <c r="V36" s="99">
        <v>92</v>
      </c>
      <c r="W36" s="99">
        <v>62</v>
      </c>
      <c r="X36" s="99">
        <v>87</v>
      </c>
      <c r="Y36" s="99">
        <v>132</v>
      </c>
      <c r="Z36" s="100"/>
      <c r="AA36" s="79">
        <f t="shared" si="5"/>
        <v>2278</v>
      </c>
    </row>
    <row r="37" spans="1:27" ht="24.95" customHeight="1" x14ac:dyDescent="0.2">
      <c r="A37" s="97" t="s">
        <v>43</v>
      </c>
      <c r="B37" s="98">
        <v>367.7</v>
      </c>
      <c r="C37" s="99">
        <v>138.30000000000001</v>
      </c>
      <c r="D37" s="99"/>
      <c r="E37" s="99"/>
      <c r="F37" s="99"/>
      <c r="G37" s="99"/>
      <c r="H37" s="99"/>
      <c r="I37" s="99">
        <v>45</v>
      </c>
      <c r="J37" s="99"/>
      <c r="K37" s="99">
        <v>337.8</v>
      </c>
      <c r="L37" s="99"/>
      <c r="M37" s="99"/>
      <c r="N37" s="99"/>
      <c r="O37" s="99"/>
      <c r="P37" s="99"/>
      <c r="Q37" s="99"/>
      <c r="R37" s="99"/>
      <c r="S37" s="99"/>
      <c r="T37" s="99">
        <v>296</v>
      </c>
      <c r="U37" s="99"/>
      <c r="V37" s="99">
        <v>50.1</v>
      </c>
      <c r="W37" s="99"/>
      <c r="X37" s="99"/>
      <c r="Y37" s="99"/>
      <c r="Z37" s="100"/>
      <c r="AA37" s="79">
        <f t="shared" si="5"/>
        <v>1234.8999999999999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80</v>
      </c>
      <c r="H38" s="99"/>
      <c r="I38" s="99"/>
      <c r="J38" s="99">
        <v>135</v>
      </c>
      <c r="K38" s="99">
        <v>171</v>
      </c>
      <c r="L38" s="99">
        <v>171</v>
      </c>
      <c r="M38" s="99">
        <v>171</v>
      </c>
      <c r="N38" s="99">
        <v>171</v>
      </c>
      <c r="O38" s="99">
        <v>171</v>
      </c>
      <c r="P38" s="99">
        <v>171</v>
      </c>
      <c r="Q38" s="99">
        <v>176</v>
      </c>
      <c r="R38" s="99">
        <v>147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1564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500</v>
      </c>
      <c r="I39" s="99">
        <v>500</v>
      </c>
      <c r="J39" s="99">
        <v>500</v>
      </c>
      <c r="K39" s="99"/>
      <c r="L39" s="99"/>
      <c r="M39" s="99"/>
      <c r="N39" s="99"/>
      <c r="O39" s="99"/>
      <c r="P39" s="99"/>
      <c r="Q39" s="99"/>
      <c r="R39" s="99"/>
      <c r="S39" s="99">
        <v>500</v>
      </c>
      <c r="T39" s="99"/>
      <c r="U39" s="99"/>
      <c r="V39" s="99"/>
      <c r="W39" s="99">
        <v>124.2</v>
      </c>
      <c r="X39" s="99"/>
      <c r="Y39" s="99">
        <v>122.8</v>
      </c>
      <c r="Z39" s="100"/>
      <c r="AA39" s="79">
        <f t="shared" si="5"/>
        <v>5247</v>
      </c>
    </row>
    <row r="40" spans="1:27" ht="30" customHeight="1" thickBot="1" x14ac:dyDescent="0.25">
      <c r="A40" s="86" t="s">
        <v>46</v>
      </c>
      <c r="B40" s="87">
        <f>IF(LEN(B$2)&gt;0,SUM(B35:B39),"")</f>
        <v>1176.7</v>
      </c>
      <c r="C40" s="88">
        <f t="shared" ref="C40:Z40" si="6">IF(LEN(C$2)&gt;0,SUM(C35:C39),"")</f>
        <v>935.3</v>
      </c>
      <c r="D40" s="88">
        <f t="shared" si="6"/>
        <v>728</v>
      </c>
      <c r="E40" s="88">
        <f t="shared" si="6"/>
        <v>726</v>
      </c>
      <c r="F40" s="88">
        <f t="shared" si="6"/>
        <v>725</v>
      </c>
      <c r="G40" s="88">
        <f t="shared" si="6"/>
        <v>790</v>
      </c>
      <c r="H40" s="88">
        <f t="shared" si="6"/>
        <v>637</v>
      </c>
      <c r="I40" s="88">
        <f t="shared" si="6"/>
        <v>736</v>
      </c>
      <c r="J40" s="88">
        <f t="shared" si="6"/>
        <v>876</v>
      </c>
      <c r="K40" s="88">
        <f t="shared" si="6"/>
        <v>756.8</v>
      </c>
      <c r="L40" s="88">
        <f t="shared" si="6"/>
        <v>493</v>
      </c>
      <c r="M40" s="88">
        <f t="shared" si="6"/>
        <v>497</v>
      </c>
      <c r="N40" s="88">
        <f t="shared" si="6"/>
        <v>487</v>
      </c>
      <c r="O40" s="88">
        <f t="shared" si="6"/>
        <v>488</v>
      </c>
      <c r="P40" s="88">
        <f t="shared" si="6"/>
        <v>480</v>
      </c>
      <c r="Q40" s="88">
        <f t="shared" si="6"/>
        <v>463</v>
      </c>
      <c r="R40" s="88">
        <f t="shared" si="6"/>
        <v>419</v>
      </c>
      <c r="S40" s="88">
        <f t="shared" si="6"/>
        <v>755</v>
      </c>
      <c r="T40" s="88">
        <f t="shared" si="6"/>
        <v>483</v>
      </c>
      <c r="U40" s="88">
        <f t="shared" si="6"/>
        <v>121</v>
      </c>
      <c r="V40" s="88">
        <f t="shared" si="6"/>
        <v>183.1</v>
      </c>
      <c r="W40" s="88">
        <f t="shared" si="6"/>
        <v>257.2</v>
      </c>
      <c r="X40" s="88">
        <f t="shared" si="6"/>
        <v>154</v>
      </c>
      <c r="Y40" s="88">
        <f t="shared" si="6"/>
        <v>368.8</v>
      </c>
      <c r="Z40" s="89" t="str">
        <f t="shared" si="6"/>
        <v/>
      </c>
      <c r="AA40" s="90">
        <f t="shared" si="5"/>
        <v>13735.9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367.7</v>
      </c>
      <c r="C45" s="99">
        <v>138.30000000000001</v>
      </c>
      <c r="D45" s="99"/>
      <c r="E45" s="99"/>
      <c r="F45" s="99"/>
      <c r="G45" s="99"/>
      <c r="H45" s="99"/>
      <c r="I45" s="99">
        <v>45</v>
      </c>
      <c r="J45" s="99"/>
      <c r="K45" s="99">
        <v>337.8</v>
      </c>
      <c r="L45" s="99"/>
      <c r="M45" s="99"/>
      <c r="N45" s="99"/>
      <c r="O45" s="99"/>
      <c r="P45" s="99"/>
      <c r="Q45" s="99"/>
      <c r="R45" s="99"/>
      <c r="S45" s="99"/>
      <c r="T45" s="99">
        <v>296</v>
      </c>
      <c r="U45" s="99"/>
      <c r="V45" s="99">
        <v>50.1</v>
      </c>
      <c r="W45" s="99"/>
      <c r="X45" s="99"/>
      <c r="Y45" s="99"/>
      <c r="Z45" s="100"/>
      <c r="AA45" s="79">
        <f t="shared" si="7"/>
        <v>1234.8999999999999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500</v>
      </c>
      <c r="I47" s="99">
        <v>500</v>
      </c>
      <c r="J47" s="99">
        <v>500</v>
      </c>
      <c r="K47" s="99"/>
      <c r="L47" s="99"/>
      <c r="M47" s="99"/>
      <c r="N47" s="99"/>
      <c r="O47" s="99"/>
      <c r="P47" s="99"/>
      <c r="Q47" s="99"/>
      <c r="R47" s="99"/>
      <c r="S47" s="99">
        <v>500</v>
      </c>
      <c r="T47" s="99"/>
      <c r="U47" s="99"/>
      <c r="V47" s="99"/>
      <c r="W47" s="99">
        <v>124.2</v>
      </c>
      <c r="X47" s="99"/>
      <c r="Y47" s="99">
        <v>122.8</v>
      </c>
      <c r="Z47" s="100"/>
      <c r="AA47" s="79">
        <f t="shared" si="7"/>
        <v>5247</v>
      </c>
    </row>
    <row r="48" spans="1:27" ht="24.95" customHeight="1" x14ac:dyDescent="0.2">
      <c r="A48" s="85" t="s">
        <v>48</v>
      </c>
      <c r="B48" s="98">
        <v>97</v>
      </c>
      <c r="C48" s="99">
        <v>80</v>
      </c>
      <c r="D48" s="99">
        <v>75</v>
      </c>
      <c r="E48" s="99">
        <v>66</v>
      </c>
      <c r="F48" s="99">
        <v>67</v>
      </c>
      <c r="G48" s="99">
        <v>77</v>
      </c>
      <c r="H48" s="99">
        <v>106</v>
      </c>
      <c r="I48" s="99">
        <v>137</v>
      </c>
      <c r="J48" s="99">
        <v>149</v>
      </c>
      <c r="K48" s="99">
        <v>148</v>
      </c>
      <c r="L48" s="99">
        <v>146</v>
      </c>
      <c r="M48" s="99">
        <v>146</v>
      </c>
      <c r="N48" s="99">
        <v>150</v>
      </c>
      <c r="O48" s="99">
        <v>144</v>
      </c>
      <c r="P48" s="99">
        <v>135</v>
      </c>
      <c r="Q48" s="99">
        <v>139</v>
      </c>
      <c r="R48" s="99">
        <v>149</v>
      </c>
      <c r="S48" s="99">
        <v>150</v>
      </c>
      <c r="T48" s="99">
        <v>150</v>
      </c>
      <c r="U48" s="99">
        <v>143.5</v>
      </c>
      <c r="V48" s="99">
        <v>125</v>
      </c>
      <c r="W48" s="99">
        <v>106.5</v>
      </c>
      <c r="X48" s="99">
        <v>124</v>
      </c>
      <c r="Y48" s="99">
        <v>82</v>
      </c>
      <c r="Z48" s="100"/>
      <c r="AA48" s="79">
        <f t="shared" si="7"/>
        <v>2892</v>
      </c>
    </row>
    <row r="49" spans="1:27" ht="30" customHeight="1" thickBot="1" x14ac:dyDescent="0.25">
      <c r="A49" s="86" t="s">
        <v>49</v>
      </c>
      <c r="B49" s="87">
        <f>IF(LEN(B$2)&gt;0,SUM(B43:B48),"")</f>
        <v>964.7</v>
      </c>
      <c r="C49" s="88">
        <f t="shared" ref="C49:Z49" si="8">IF(LEN(C$2)&gt;0,SUM(C43:C48),"")</f>
        <v>718.3</v>
      </c>
      <c r="D49" s="88">
        <f t="shared" si="8"/>
        <v>575</v>
      </c>
      <c r="E49" s="88">
        <f t="shared" si="8"/>
        <v>566</v>
      </c>
      <c r="F49" s="88">
        <f t="shared" si="8"/>
        <v>567</v>
      </c>
      <c r="G49" s="88">
        <f t="shared" si="8"/>
        <v>577</v>
      </c>
      <c r="H49" s="88">
        <f t="shared" si="8"/>
        <v>606</v>
      </c>
      <c r="I49" s="88">
        <f t="shared" si="8"/>
        <v>682</v>
      </c>
      <c r="J49" s="88">
        <f t="shared" si="8"/>
        <v>649</v>
      </c>
      <c r="K49" s="88">
        <f t="shared" si="8"/>
        <v>485.8</v>
      </c>
      <c r="L49" s="88">
        <f t="shared" si="8"/>
        <v>146</v>
      </c>
      <c r="M49" s="88">
        <f t="shared" si="8"/>
        <v>146</v>
      </c>
      <c r="N49" s="88">
        <f t="shared" si="8"/>
        <v>150</v>
      </c>
      <c r="O49" s="88">
        <f t="shared" si="8"/>
        <v>144</v>
      </c>
      <c r="P49" s="88">
        <f t="shared" si="8"/>
        <v>135</v>
      </c>
      <c r="Q49" s="88">
        <f t="shared" si="8"/>
        <v>139</v>
      </c>
      <c r="R49" s="88">
        <f t="shared" si="8"/>
        <v>149</v>
      </c>
      <c r="S49" s="88">
        <f t="shared" si="8"/>
        <v>650</v>
      </c>
      <c r="T49" s="88">
        <f t="shared" si="8"/>
        <v>446</v>
      </c>
      <c r="U49" s="88">
        <f t="shared" si="8"/>
        <v>143.5</v>
      </c>
      <c r="V49" s="88">
        <f t="shared" si="8"/>
        <v>175.1</v>
      </c>
      <c r="W49" s="88">
        <f t="shared" si="8"/>
        <v>230.7</v>
      </c>
      <c r="X49" s="88">
        <f t="shared" si="8"/>
        <v>124</v>
      </c>
      <c r="Y49" s="88">
        <f t="shared" si="8"/>
        <v>204.8</v>
      </c>
      <c r="Z49" s="89" t="str">
        <f t="shared" si="8"/>
        <v/>
      </c>
      <c r="AA49" s="90">
        <f t="shared" si="7"/>
        <v>9373.9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7406.9199999999992</v>
      </c>
      <c r="C52" s="88">
        <f t="shared" ref="C52:Z52" si="10">IF(LEN(C$2)&gt;0,SUM(C10:C15)+C26+C40,"")</f>
        <v>6903.116</v>
      </c>
      <c r="D52" s="88">
        <f t="shared" si="10"/>
        <v>6479.7529999999997</v>
      </c>
      <c r="E52" s="88">
        <f t="shared" si="10"/>
        <v>6318.3379999999997</v>
      </c>
      <c r="F52" s="88">
        <f t="shared" si="10"/>
        <v>6285.2329999999993</v>
      </c>
      <c r="G52" s="88">
        <f t="shared" si="10"/>
        <v>6321.1440000000002</v>
      </c>
      <c r="H52" s="88">
        <f t="shared" si="10"/>
        <v>6379.2989999999991</v>
      </c>
      <c r="I52" s="88">
        <f t="shared" si="10"/>
        <v>6894.2569999999996</v>
      </c>
      <c r="J52" s="88">
        <f t="shared" si="10"/>
        <v>7569.35</v>
      </c>
      <c r="K52" s="88">
        <f t="shared" si="10"/>
        <v>7880.5829999999996</v>
      </c>
      <c r="L52" s="88">
        <f t="shared" si="10"/>
        <v>8090.9789999999994</v>
      </c>
      <c r="M52" s="88">
        <f t="shared" si="10"/>
        <v>8414.4660000000003</v>
      </c>
      <c r="N52" s="88">
        <f t="shared" si="10"/>
        <v>8584.7389999999996</v>
      </c>
      <c r="O52" s="88">
        <f t="shared" si="10"/>
        <v>8545.9730000000018</v>
      </c>
      <c r="P52" s="88">
        <f t="shared" si="10"/>
        <v>8308.0800000000017</v>
      </c>
      <c r="Q52" s="88">
        <f t="shared" si="10"/>
        <v>8189.4720000000007</v>
      </c>
      <c r="R52" s="88">
        <f t="shared" si="10"/>
        <v>8075.7330000000002</v>
      </c>
      <c r="S52" s="88">
        <f t="shared" si="10"/>
        <v>8151.5330000000004</v>
      </c>
      <c r="T52" s="88">
        <f t="shared" si="10"/>
        <v>7809.1059999999998</v>
      </c>
      <c r="U52" s="88">
        <f t="shared" si="10"/>
        <v>7483.0680000000002</v>
      </c>
      <c r="V52" s="88">
        <f t="shared" si="10"/>
        <v>7631.3570000000018</v>
      </c>
      <c r="W52" s="88">
        <f t="shared" si="10"/>
        <v>7549.4900000000007</v>
      </c>
      <c r="X52" s="88">
        <f t="shared" si="10"/>
        <v>7139.7950000000019</v>
      </c>
      <c r="Y52" s="88">
        <f t="shared" si="10"/>
        <v>6913.2330000000002</v>
      </c>
      <c r="Z52" s="89" t="str">
        <f t="shared" si="10"/>
        <v/>
      </c>
      <c r="AA52" s="104">
        <f>SUM(B52:Z52)</f>
        <v>179325.01699999999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867.7</v>
      </c>
      <c r="C4" s="18">
        <v>638.29999999999995</v>
      </c>
      <c r="D4" s="18">
        <v>289.5</v>
      </c>
      <c r="E4" s="18">
        <v>-111.29999999999995</v>
      </c>
      <c r="F4" s="18">
        <v>181.60000000000002</v>
      </c>
      <c r="G4" s="18">
        <v>-79.799999999999955</v>
      </c>
      <c r="H4" s="18">
        <v>352.1</v>
      </c>
      <c r="I4" s="18">
        <v>545</v>
      </c>
      <c r="J4" s="18">
        <v>173.2</v>
      </c>
      <c r="K4" s="18">
        <v>337.8</v>
      </c>
      <c r="L4" s="18">
        <v>-1095</v>
      </c>
      <c r="M4" s="18">
        <v>-949.5</v>
      </c>
      <c r="N4" s="18">
        <v>-838.7</v>
      </c>
      <c r="O4" s="18">
        <v>-809</v>
      </c>
      <c r="P4" s="18">
        <v>-666.1</v>
      </c>
      <c r="Q4" s="18">
        <v>-548.9</v>
      </c>
      <c r="R4" s="18">
        <v>-832.5</v>
      </c>
      <c r="S4" s="18">
        <v>-167.20000000000005</v>
      </c>
      <c r="T4" s="18">
        <v>136.5</v>
      </c>
      <c r="U4" s="18">
        <v>-232.5</v>
      </c>
      <c r="V4" s="18">
        <v>-41.999999999999993</v>
      </c>
      <c r="W4" s="18">
        <v>-145.40000000000003</v>
      </c>
      <c r="X4" s="18">
        <v>-75.8</v>
      </c>
      <c r="Y4" s="18">
        <v>-3.1000000000000085</v>
      </c>
      <c r="Z4" s="19"/>
      <c r="AA4" s="111">
        <f>SUM(B4:Z4)</f>
        <v>-3075.1000000000004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95.11</v>
      </c>
      <c r="C7" s="117">
        <v>93.57</v>
      </c>
      <c r="D7" s="117">
        <v>79.12</v>
      </c>
      <c r="E7" s="117">
        <v>80.540000000000006</v>
      </c>
      <c r="F7" s="117">
        <v>61.09</v>
      </c>
      <c r="G7" s="117">
        <v>49.05</v>
      </c>
      <c r="H7" s="117">
        <v>46.03</v>
      </c>
      <c r="I7" s="117">
        <v>19.46</v>
      </c>
      <c r="J7" s="117">
        <v>6.83</v>
      </c>
      <c r="K7" s="117">
        <v>0.82</v>
      </c>
      <c r="L7" s="117">
        <v>0.04</v>
      </c>
      <c r="M7" s="117">
        <v>0.04</v>
      </c>
      <c r="N7" s="117">
        <v>0.04</v>
      </c>
      <c r="O7" s="117">
        <v>0.04</v>
      </c>
      <c r="P7" s="117">
        <v>0.04</v>
      </c>
      <c r="Q7" s="117">
        <v>1.01</v>
      </c>
      <c r="R7" s="117">
        <v>5.33</v>
      </c>
      <c r="S7" s="117">
        <v>60.28</v>
      </c>
      <c r="T7" s="117">
        <v>102.03</v>
      </c>
      <c r="U7" s="117">
        <v>121.03</v>
      </c>
      <c r="V7" s="117">
        <v>140.63999999999999</v>
      </c>
      <c r="W7" s="117">
        <v>129.5</v>
      </c>
      <c r="X7" s="117">
        <v>109.08</v>
      </c>
      <c r="Y7" s="117">
        <v>102.09</v>
      </c>
      <c r="Z7" s="118"/>
      <c r="AA7" s="119">
        <f>IF(SUM(B7:Z7)&lt;&gt;0,AVERAGEIF(B7:Z7,"&lt;&gt;"""),"")</f>
        <v>54.283749999999991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>
        <v>210.5</v>
      </c>
      <c r="E13" s="129">
        <v>611.29999999999995</v>
      </c>
      <c r="F13" s="129">
        <v>318.39999999999998</v>
      </c>
      <c r="G13" s="129">
        <v>579.79999999999995</v>
      </c>
      <c r="H13" s="129">
        <v>147.9</v>
      </c>
      <c r="I13" s="129"/>
      <c r="J13" s="129">
        <v>326.8</v>
      </c>
      <c r="K13" s="129"/>
      <c r="L13" s="129">
        <v>1095</v>
      </c>
      <c r="M13" s="129">
        <v>949.5</v>
      </c>
      <c r="N13" s="129">
        <v>838.7</v>
      </c>
      <c r="O13" s="129">
        <v>809</v>
      </c>
      <c r="P13" s="129">
        <v>666.1</v>
      </c>
      <c r="Q13" s="129">
        <v>548.9</v>
      </c>
      <c r="R13" s="129">
        <v>832.5</v>
      </c>
      <c r="S13" s="129">
        <v>667.2</v>
      </c>
      <c r="T13" s="129"/>
      <c r="U13" s="129">
        <v>15.2</v>
      </c>
      <c r="V13" s="129"/>
      <c r="W13" s="129">
        <v>269.60000000000002</v>
      </c>
      <c r="X13" s="129">
        <v>15.8</v>
      </c>
      <c r="Y13" s="130">
        <v>125.9</v>
      </c>
      <c r="Z13" s="131"/>
      <c r="AA13" s="132">
        <f t="shared" si="0"/>
        <v>9028.1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159.5</v>
      </c>
      <c r="U15" s="133">
        <v>217.3</v>
      </c>
      <c r="V15" s="133">
        <v>92.1</v>
      </c>
      <c r="W15" s="133"/>
      <c r="X15" s="133">
        <v>60</v>
      </c>
      <c r="Y15" s="133"/>
      <c r="Z15" s="131"/>
      <c r="AA15" s="132">
        <f t="shared" si="0"/>
        <v>528.9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210.5</v>
      </c>
      <c r="E16" s="135">
        <f t="shared" si="1"/>
        <v>611.29999999999995</v>
      </c>
      <c r="F16" s="135">
        <f t="shared" si="1"/>
        <v>318.39999999999998</v>
      </c>
      <c r="G16" s="135">
        <f t="shared" si="1"/>
        <v>579.79999999999995</v>
      </c>
      <c r="H16" s="135">
        <f t="shared" si="1"/>
        <v>147.9</v>
      </c>
      <c r="I16" s="135">
        <f t="shared" si="1"/>
        <v>0</v>
      </c>
      <c r="J16" s="135">
        <f t="shared" si="1"/>
        <v>326.8</v>
      </c>
      <c r="K16" s="135">
        <f t="shared" si="1"/>
        <v>0</v>
      </c>
      <c r="L16" s="135">
        <f t="shared" si="1"/>
        <v>1095</v>
      </c>
      <c r="M16" s="135">
        <f t="shared" si="1"/>
        <v>949.5</v>
      </c>
      <c r="N16" s="135">
        <f t="shared" si="1"/>
        <v>838.7</v>
      </c>
      <c r="O16" s="135">
        <f t="shared" si="1"/>
        <v>809</v>
      </c>
      <c r="P16" s="135">
        <f t="shared" si="1"/>
        <v>666.1</v>
      </c>
      <c r="Q16" s="135">
        <f t="shared" si="1"/>
        <v>548.9</v>
      </c>
      <c r="R16" s="135">
        <f t="shared" si="1"/>
        <v>832.5</v>
      </c>
      <c r="S16" s="135">
        <f t="shared" si="1"/>
        <v>667.2</v>
      </c>
      <c r="T16" s="135">
        <f t="shared" si="1"/>
        <v>159.5</v>
      </c>
      <c r="U16" s="135">
        <f t="shared" si="1"/>
        <v>232.5</v>
      </c>
      <c r="V16" s="135">
        <f t="shared" si="1"/>
        <v>92.1</v>
      </c>
      <c r="W16" s="135">
        <f t="shared" si="1"/>
        <v>269.60000000000002</v>
      </c>
      <c r="X16" s="135">
        <f t="shared" si="1"/>
        <v>75.8</v>
      </c>
      <c r="Y16" s="135">
        <f t="shared" si="1"/>
        <v>125.9</v>
      </c>
      <c r="Z16" s="136" t="str">
        <f t="shared" si="1"/>
        <v/>
      </c>
      <c r="AA16" s="90">
        <f t="shared" si="0"/>
        <v>9557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367.7</v>
      </c>
      <c r="C21" s="129">
        <v>138.30000000000001</v>
      </c>
      <c r="D21" s="129"/>
      <c r="E21" s="129"/>
      <c r="F21" s="129"/>
      <c r="G21" s="129"/>
      <c r="H21" s="129"/>
      <c r="I21" s="129">
        <v>45</v>
      </c>
      <c r="J21" s="129"/>
      <c r="K21" s="129">
        <v>337.8</v>
      </c>
      <c r="L21" s="129"/>
      <c r="M21" s="129"/>
      <c r="N21" s="129"/>
      <c r="O21" s="129"/>
      <c r="P21" s="129"/>
      <c r="Q21" s="129"/>
      <c r="R21" s="129"/>
      <c r="S21" s="129"/>
      <c r="T21" s="129">
        <v>296</v>
      </c>
      <c r="U21" s="129"/>
      <c r="V21" s="129">
        <v>50.1</v>
      </c>
      <c r="W21" s="129"/>
      <c r="X21" s="129"/>
      <c r="Y21" s="130"/>
      <c r="Z21" s="131"/>
      <c r="AA21" s="132">
        <f t="shared" si="2"/>
        <v>1234.8999999999999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/>
      <c r="L23" s="133"/>
      <c r="M23" s="133"/>
      <c r="N23" s="133"/>
      <c r="O23" s="133"/>
      <c r="P23" s="133"/>
      <c r="Q23" s="133"/>
      <c r="R23" s="133"/>
      <c r="S23" s="133">
        <v>500</v>
      </c>
      <c r="T23" s="133"/>
      <c r="U23" s="133"/>
      <c r="V23" s="133"/>
      <c r="W23" s="133">
        <v>124.2</v>
      </c>
      <c r="X23" s="133"/>
      <c r="Y23" s="133">
        <v>122.8</v>
      </c>
      <c r="Z23" s="131"/>
      <c r="AA23" s="132">
        <f t="shared" si="2"/>
        <v>5247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867.7</v>
      </c>
      <c r="C24" s="135">
        <f t="shared" si="3"/>
        <v>638.29999999999995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545</v>
      </c>
      <c r="J24" s="135">
        <f t="shared" si="3"/>
        <v>500</v>
      </c>
      <c r="K24" s="135">
        <f t="shared" si="3"/>
        <v>337.8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500</v>
      </c>
      <c r="T24" s="135">
        <f t="shared" si="3"/>
        <v>296</v>
      </c>
      <c r="U24" s="135">
        <f t="shared" si="3"/>
        <v>0</v>
      </c>
      <c r="V24" s="135">
        <f t="shared" si="3"/>
        <v>50.1</v>
      </c>
      <c r="W24" s="135">
        <f t="shared" si="3"/>
        <v>124.2</v>
      </c>
      <c r="X24" s="135">
        <f t="shared" si="3"/>
        <v>0</v>
      </c>
      <c r="Y24" s="135">
        <f t="shared" si="3"/>
        <v>122.8</v>
      </c>
      <c r="Z24" s="136" t="str">
        <f t="shared" si="3"/>
        <v/>
      </c>
      <c r="AA24" s="90">
        <f t="shared" si="2"/>
        <v>6481.9000000000005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2024-06-29T11:05:55Z</dcterms:created>
  <dcterms:modified xsi:type="dcterms:W3CDTF">2024-06-29T11:05:56Z</dcterms:modified>
</cp:coreProperties>
</file>