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<sst xmlns="http://schemas.openxmlformats.org/spreadsheetml/2006/main" count="119" uniqueCount="54">
  <si>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28/06/2024 14:03:18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</si>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</sst>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62-4115-9367-D00FD1888B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62-4115-9367-D00FD1888B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062-4115-9367-D00FD1888B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062-4115-9367-D00FD1888B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62-4115-9367-D00FD1888B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62-4115-9367-D00FD1888B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62-4115-9367-D00FD1888B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062-4115-9367-D00FD1888B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109</c:v>
                </c:pt>
                <c:pt idx="2">
                  <c:v>109</c:v>
                </c:pt>
                <c:pt idx="3">
                  <c:v>109</c:v>
                </c:pt>
                <c:pt idx="4">
                  <c:v>109</c:v>
                </c:pt>
                <c:pt idx="5">
                  <c:v>109</c:v>
                </c:pt>
                <c:pt idx="6">
                  <c:v>141</c:v>
                </c:pt>
                <c:pt idx="7">
                  <c:v>188</c:v>
                </c:pt>
                <c:pt idx="8">
                  <c:v>220</c:v>
                </c:pt>
                <c:pt idx="9">
                  <c:v>229</c:v>
                </c:pt>
                <c:pt idx="10">
                  <c:v>226</c:v>
                </c:pt>
                <c:pt idx="11">
                  <c:v>230</c:v>
                </c:pt>
                <c:pt idx="12">
                  <c:v>232</c:v>
                </c:pt>
                <c:pt idx="13">
                  <c:v>226</c:v>
                </c:pt>
                <c:pt idx="14">
                  <c:v>214</c:v>
                </c:pt>
                <c:pt idx="15">
                  <c:v>214</c:v>
                </c:pt>
                <c:pt idx="16">
                  <c:v>230</c:v>
                </c:pt>
                <c:pt idx="17">
                  <c:v>255</c:v>
                </c:pt>
                <c:pt idx="18">
                  <c:v>266</c:v>
                </c:pt>
                <c:pt idx="19">
                  <c:v>261</c:v>
                </c:pt>
                <c:pt idx="20">
                  <c:v>255</c:v>
                </c:pt>
                <c:pt idx="21">
                  <c:v>215</c:v>
                </c:pt>
                <c:pt idx="22">
                  <c:v>181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062-4115-9367-D00FD1888B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4080.1380000000004</c:v>
                </c:pt>
                <c:pt idx="1">
                  <c:v>3548.098</c:v>
                </c:pt>
                <c:pt idx="2">
                  <c:v>3537.3540000000003</c:v>
                </c:pt>
                <c:pt idx="3">
                  <c:v>3338.0049999999997</c:v>
                </c:pt>
                <c:pt idx="4">
                  <c:v>3011.201</c:v>
                </c:pt>
                <c:pt idx="5">
                  <c:v>2753.51</c:v>
                </c:pt>
                <c:pt idx="6">
                  <c:v>2683.4</c:v>
                </c:pt>
                <c:pt idx="7">
                  <c:v>1993.8670000000002</c:v>
                </c:pt>
                <c:pt idx="8">
                  <c:v>915.9</c:v>
                </c:pt>
                <c:pt idx="9">
                  <c:v>815.9</c:v>
                </c:pt>
                <c:pt idx="10">
                  <c:v>445.9</c:v>
                </c:pt>
                <c:pt idx="11">
                  <c:v>445.9</c:v>
                </c:pt>
                <c:pt idx="12">
                  <c:v>445.9</c:v>
                </c:pt>
                <c:pt idx="13">
                  <c:v>445.9</c:v>
                </c:pt>
                <c:pt idx="14">
                  <c:v>445.9</c:v>
                </c:pt>
                <c:pt idx="15">
                  <c:v>555.9</c:v>
                </c:pt>
                <c:pt idx="16">
                  <c:v>1309.9000000000001</c:v>
                </c:pt>
                <c:pt idx="17">
                  <c:v>2839.2490000000003</c:v>
                </c:pt>
                <c:pt idx="18">
                  <c:v>3795.9929999999999</c:v>
                </c:pt>
                <c:pt idx="19">
                  <c:v>3832.893</c:v>
                </c:pt>
                <c:pt idx="20">
                  <c:v>3871.1659999999997</c:v>
                </c:pt>
                <c:pt idx="21">
                  <c:v>3892.7190000000001</c:v>
                </c:pt>
                <c:pt idx="22">
                  <c:v>3998.3470000000002</c:v>
                </c:pt>
                <c:pt idx="23">
                  <c:v>3551.5929999999998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62-4115-9367-D00FD1888B4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255</c:v>
                </c:pt>
                <c:pt idx="1">
                  <c:v>270</c:v>
                </c:pt>
                <c:pt idx="2">
                  <c:v>270</c:v>
                </c:pt>
                <c:pt idx="3">
                  <c:v>250</c:v>
                </c:pt>
                <c:pt idx="4">
                  <c:v>250</c:v>
                </c:pt>
                <c:pt idx="5">
                  <c:v>252</c:v>
                </c:pt>
                <c:pt idx="6">
                  <c:v>222</c:v>
                </c:pt>
                <c:pt idx="7">
                  <c:v>211</c:v>
                </c:pt>
                <c:pt idx="8">
                  <c:v>209</c:v>
                </c:pt>
                <c:pt idx="9">
                  <c:v>159</c:v>
                </c:pt>
                <c:pt idx="10">
                  <c:v>678.2</c:v>
                </c:pt>
                <c:pt idx="11">
                  <c:v>608</c:v>
                </c:pt>
                <c:pt idx="12">
                  <c:v>679.9</c:v>
                </c:pt>
                <c:pt idx="13">
                  <c:v>757.2</c:v>
                </c:pt>
                <c:pt idx="14">
                  <c:v>874</c:v>
                </c:pt>
                <c:pt idx="15">
                  <c:v>458.9</c:v>
                </c:pt>
                <c:pt idx="16">
                  <c:v>829.2</c:v>
                </c:pt>
                <c:pt idx="17">
                  <c:v>222</c:v>
                </c:pt>
                <c:pt idx="18">
                  <c:v>204</c:v>
                </c:pt>
                <c:pt idx="19">
                  <c:v>304</c:v>
                </c:pt>
                <c:pt idx="20">
                  <c:v>315</c:v>
                </c:pt>
                <c:pt idx="21">
                  <c:v>300</c:v>
                </c:pt>
                <c:pt idx="22">
                  <c:v>310.46899999999999</c:v>
                </c:pt>
                <c:pt idx="23">
                  <c:v>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62-4115-9367-D00FD1888B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2968.8199999999997</c:v>
                </c:pt>
                <c:pt idx="1">
                  <c:v>3189.174</c:v>
                </c:pt>
                <c:pt idx="2">
                  <c:v>3347.404</c:v>
                </c:pt>
                <c:pt idx="3">
                  <c:v>3470.6959999999995</c:v>
                </c:pt>
                <c:pt idx="4">
                  <c:v>3539.837</c:v>
                </c:pt>
                <c:pt idx="5">
                  <c:v>3650.4039999999991</c:v>
                </c:pt>
                <c:pt idx="6">
                  <c:v>4047.7030000000004</c:v>
                </c:pt>
                <c:pt idx="7">
                  <c:v>5031.3049999999985</c:v>
                </c:pt>
                <c:pt idx="8">
                  <c:v>6234.2960000000012</c:v>
                </c:pt>
                <c:pt idx="9">
                  <c:v>7140.3490000000011</c:v>
                </c:pt>
                <c:pt idx="10">
                  <c:v>7588.0310000000009</c:v>
                </c:pt>
                <c:pt idx="11">
                  <c:v>7891.7159999999994</c:v>
                </c:pt>
                <c:pt idx="12">
                  <c:v>8005.2619999999997</c:v>
                </c:pt>
                <c:pt idx="13">
                  <c:v>7856.3730000000023</c:v>
                </c:pt>
                <c:pt idx="14">
                  <c:v>7528.177999999999</c:v>
                </c:pt>
                <c:pt idx="15">
                  <c:v>7045.7249999999985</c:v>
                </c:pt>
                <c:pt idx="16">
                  <c:v>6182.469000000001</c:v>
                </c:pt>
                <c:pt idx="17">
                  <c:v>5114.2650000000021</c:v>
                </c:pt>
                <c:pt idx="18">
                  <c:v>4010.6320000000001</c:v>
                </c:pt>
                <c:pt idx="19">
                  <c:v>3343.4569999999999</c:v>
                </c:pt>
                <c:pt idx="20">
                  <c:v>3117.2819999999997</c:v>
                </c:pt>
                <c:pt idx="21">
                  <c:v>3040.2189999999996</c:v>
                </c:pt>
                <c:pt idx="22">
                  <c:v>2982.5380000000005</c:v>
                </c:pt>
                <c:pt idx="23">
                  <c:v>2955.578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62-4115-9367-D00FD1888B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144</c:v>
                </c:pt>
                <c:pt idx="1">
                  <c:v>145</c:v>
                </c:pt>
                <c:pt idx="2">
                  <c:v>144</c:v>
                </c:pt>
                <c:pt idx="3">
                  <c:v>144</c:v>
                </c:pt>
                <c:pt idx="4">
                  <c:v>144</c:v>
                </c:pt>
                <c:pt idx="5">
                  <c:v>144</c:v>
                </c:pt>
                <c:pt idx="6">
                  <c:v>148</c:v>
                </c:pt>
                <c:pt idx="7">
                  <c:v>158</c:v>
                </c:pt>
                <c:pt idx="8">
                  <c:v>171</c:v>
                </c:pt>
                <c:pt idx="9">
                  <c:v>185</c:v>
                </c:pt>
                <c:pt idx="10">
                  <c:v>198</c:v>
                </c:pt>
                <c:pt idx="11">
                  <c:v>205</c:v>
                </c:pt>
                <c:pt idx="12">
                  <c:v>210</c:v>
                </c:pt>
                <c:pt idx="13">
                  <c:v>208</c:v>
                </c:pt>
                <c:pt idx="14">
                  <c:v>203</c:v>
                </c:pt>
                <c:pt idx="15">
                  <c:v>194</c:v>
                </c:pt>
                <c:pt idx="16">
                  <c:v>180</c:v>
                </c:pt>
                <c:pt idx="17">
                  <c:v>164</c:v>
                </c:pt>
                <c:pt idx="18">
                  <c:v>151</c:v>
                </c:pt>
                <c:pt idx="19">
                  <c:v>144</c:v>
                </c:pt>
                <c:pt idx="20">
                  <c:v>144</c:v>
                </c:pt>
                <c:pt idx="21">
                  <c:v>144</c:v>
                </c:pt>
                <c:pt idx="22">
                  <c:v>144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062-4115-9367-D00FD1888B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270</c:v>
                </c:pt>
                <c:pt idx="5">
                  <c:v>449</c:v>
                </c:pt>
                <c:pt idx="6">
                  <c:v>526</c:v>
                </c:pt>
                <c:pt idx="7">
                  <c:v>516</c:v>
                </c:pt>
                <c:pt idx="8">
                  <c:v>395</c:v>
                </c:pt>
                <c:pt idx="9">
                  <c:v>103</c:v>
                </c:pt>
                <c:pt idx="10">
                  <c:v>73</c:v>
                </c:pt>
                <c:pt idx="11">
                  <c:v>87</c:v>
                </c:pt>
                <c:pt idx="12">
                  <c:v>60</c:v>
                </c:pt>
                <c:pt idx="13">
                  <c:v>60</c:v>
                </c:pt>
                <c:pt idx="14">
                  <c:v>76</c:v>
                </c:pt>
                <c:pt idx="15">
                  <c:v>76</c:v>
                </c:pt>
                <c:pt idx="16">
                  <c:v>102</c:v>
                </c:pt>
                <c:pt idx="17">
                  <c:v>852</c:v>
                </c:pt>
                <c:pt idx="18">
                  <c:v>1085</c:v>
                </c:pt>
                <c:pt idx="19">
                  <c:v>1211</c:v>
                </c:pt>
                <c:pt idx="20">
                  <c:v>1246</c:v>
                </c:pt>
                <c:pt idx="21">
                  <c:v>1179</c:v>
                </c:pt>
                <c:pt idx="22">
                  <c:v>1072</c:v>
                </c:pt>
                <c:pt idx="23">
                  <c:v>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062-4115-9367-D00FD1888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109.59</c:v>
                </c:pt>
                <c:pt idx="1">
                  <c:v>109.08</c:v>
                </c:pt>
                <c:pt idx="2">
                  <c:v>104.65</c:v>
                </c:pt>
                <c:pt idx="3">
                  <c:v>95.97</c:v>
                </c:pt>
                <c:pt idx="4">
                  <c:v>96.07</c:v>
                </c:pt>
                <c:pt idx="5">
                  <c:v>90.69</c:v>
                </c:pt>
                <c:pt idx="6">
                  <c:v>85.31</c:v>
                </c:pt>
                <c:pt idx="7">
                  <c:v>78.75</c:v>
                </c:pt>
                <c:pt idx="8">
                  <c:v>63.82</c:v>
                </c:pt>
                <c:pt idx="9">
                  <c:v>29.58</c:v>
                </c:pt>
                <c:pt idx="10">
                  <c:v>5.04</c:v>
                </c:pt>
                <c:pt idx="11">
                  <c:v>1.04</c:v>
                </c:pt>
                <c:pt idx="12">
                  <c:v>5.12</c:v>
                </c:pt>
                <c:pt idx="13">
                  <c:v>5.33</c:v>
                </c:pt>
                <c:pt idx="14">
                  <c:v>7.66</c:v>
                </c:pt>
                <c:pt idx="15">
                  <c:v>39.79</c:v>
                </c:pt>
                <c:pt idx="16">
                  <c:v>90.42</c:v>
                </c:pt>
                <c:pt idx="17">
                  <c:v>94.93</c:v>
                </c:pt>
                <c:pt idx="18">
                  <c:v>109.4</c:v>
                </c:pt>
                <c:pt idx="19">
                  <c:v>147.84</c:v>
                </c:pt>
                <c:pt idx="20">
                  <c:v>157.59</c:v>
                </c:pt>
                <c:pt idx="21">
                  <c:v>150.41999999999999</c:v>
                </c:pt>
                <c:pt idx="22">
                  <c:v>127.86</c:v>
                </c:pt>
                <c:pt idx="23">
                  <c:v>93.75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62-4115-9367-D00FD1888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97.5</c:v>
                </c:pt>
                <c:pt idx="1">
                  <c:v>90</c:v>
                </c:pt>
                <c:pt idx="2">
                  <c:v>96</c:v>
                </c:pt>
                <c:pt idx="3">
                  <c:v>94.5</c:v>
                </c:pt>
                <c:pt idx="4">
                  <c:v>94.5</c:v>
                </c:pt>
                <c:pt idx="5">
                  <c:v>102.5</c:v>
                </c:pt>
                <c:pt idx="6">
                  <c:v>115</c:v>
                </c:pt>
                <c:pt idx="7">
                  <c:v>104.5</c:v>
                </c:pt>
                <c:pt idx="8">
                  <c:v>99</c:v>
                </c:pt>
                <c:pt idx="9">
                  <c:v>101.5</c:v>
                </c:pt>
                <c:pt idx="10">
                  <c:v>108.5</c:v>
                </c:pt>
                <c:pt idx="11">
                  <c:v>113</c:v>
                </c:pt>
                <c:pt idx="12">
                  <c:v>116.5</c:v>
                </c:pt>
                <c:pt idx="13">
                  <c:v>116.5</c:v>
                </c:pt>
                <c:pt idx="14">
                  <c:v>110.5</c:v>
                </c:pt>
                <c:pt idx="15">
                  <c:v>123</c:v>
                </c:pt>
                <c:pt idx="16">
                  <c:v>129.5</c:v>
                </c:pt>
                <c:pt idx="17">
                  <c:v>134.5</c:v>
                </c:pt>
                <c:pt idx="18">
                  <c:v>132.5</c:v>
                </c:pt>
                <c:pt idx="19">
                  <c:v>151</c:v>
                </c:pt>
                <c:pt idx="20">
                  <c:v>161.5</c:v>
                </c:pt>
                <c:pt idx="21">
                  <c:v>150.5</c:v>
                </c:pt>
                <c:pt idx="22">
                  <c:v>141</c:v>
                </c:pt>
                <c:pt idx="23">
                  <c:v>138.5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67-41E4-BD16-90CF89E0DE8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777.03</c:v>
                </c:pt>
                <c:pt idx="1">
                  <c:v>802.20799999999997</c:v>
                </c:pt>
                <c:pt idx="2">
                  <c:v>797.06299999999999</c:v>
                </c:pt>
                <c:pt idx="3">
                  <c:v>795.16300000000001</c:v>
                </c:pt>
                <c:pt idx="4">
                  <c:v>792.41300000000001</c:v>
                </c:pt>
                <c:pt idx="5">
                  <c:v>863.88900000000001</c:v>
                </c:pt>
                <c:pt idx="6">
                  <c:v>867.51600000000008</c:v>
                </c:pt>
                <c:pt idx="7">
                  <c:v>878.44200000000001</c:v>
                </c:pt>
                <c:pt idx="8">
                  <c:v>885.33600000000001</c:v>
                </c:pt>
                <c:pt idx="9">
                  <c:v>890.81799999999998</c:v>
                </c:pt>
                <c:pt idx="10">
                  <c:v>892.78899999999999</c:v>
                </c:pt>
                <c:pt idx="11">
                  <c:v>890.245</c:v>
                </c:pt>
                <c:pt idx="12">
                  <c:v>889.32100000000003</c:v>
                </c:pt>
                <c:pt idx="13">
                  <c:v>891.90899999999999</c:v>
                </c:pt>
                <c:pt idx="14">
                  <c:v>891.33400000000006</c:v>
                </c:pt>
                <c:pt idx="15">
                  <c:v>893.49899999999991</c:v>
                </c:pt>
                <c:pt idx="16">
                  <c:v>897.51300000000003</c:v>
                </c:pt>
                <c:pt idx="17">
                  <c:v>892.41599999999994</c:v>
                </c:pt>
                <c:pt idx="18">
                  <c:v>888.49899999999991</c:v>
                </c:pt>
                <c:pt idx="19">
                  <c:v>795.94299999999998</c:v>
                </c:pt>
                <c:pt idx="20">
                  <c:v>718.62699999999995</c:v>
                </c:pt>
                <c:pt idx="21">
                  <c:v>697.54800000000012</c:v>
                </c:pt>
                <c:pt idx="22">
                  <c:v>784.13099999999997</c:v>
                </c:pt>
                <c:pt idx="23">
                  <c:v>772.48599999999999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67-41E4-BD16-90CF89E0DE8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1300.5749999999998</c:v>
                </c:pt>
                <c:pt idx="1">
                  <c:v>1302.4580000000001</c:v>
                </c:pt>
                <c:pt idx="2">
                  <c:v>1258.692</c:v>
                </c:pt>
                <c:pt idx="3">
                  <c:v>1246.703</c:v>
                </c:pt>
                <c:pt idx="4">
                  <c:v>1243.5140000000001</c:v>
                </c:pt>
                <c:pt idx="5">
                  <c:v>1257.5710000000001</c:v>
                </c:pt>
                <c:pt idx="6">
                  <c:v>1349.1090000000002</c:v>
                </c:pt>
                <c:pt idx="7">
                  <c:v>1420.3489999999997</c:v>
                </c:pt>
                <c:pt idx="8">
                  <c:v>1458.5949999999996</c:v>
                </c:pt>
                <c:pt idx="9">
                  <c:v>1462.5309999999999</c:v>
                </c:pt>
                <c:pt idx="10">
                  <c:v>1514.8799999999999</c:v>
                </c:pt>
                <c:pt idx="11">
                  <c:v>1511.5650000000001</c:v>
                </c:pt>
                <c:pt idx="12">
                  <c:v>1500.4579999999999</c:v>
                </c:pt>
                <c:pt idx="13">
                  <c:v>1476.3429999999998</c:v>
                </c:pt>
                <c:pt idx="14">
                  <c:v>1476.5219999999999</c:v>
                </c:pt>
                <c:pt idx="15">
                  <c:v>1437.53</c:v>
                </c:pt>
                <c:pt idx="16">
                  <c:v>1436.9979999999998</c:v>
                </c:pt>
                <c:pt idx="17">
                  <c:v>1442.6489999999999</c:v>
                </c:pt>
                <c:pt idx="18">
                  <c:v>1408.8459999999998</c:v>
                </c:pt>
                <c:pt idx="19">
                  <c:v>1347.5170000000001</c:v>
                </c:pt>
                <c:pt idx="20">
                  <c:v>1303.7500000000002</c:v>
                </c:pt>
                <c:pt idx="21">
                  <c:v>1230.4379999999999</c:v>
                </c:pt>
                <c:pt idx="22">
                  <c:v>1198.4739999999997</c:v>
                </c:pt>
                <c:pt idx="23">
                  <c:v>1157.441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67-41E4-BD16-90CF89E0DE8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3611.3849999999998</c:v>
                </c:pt>
                <c:pt idx="1">
                  <c:v>3383.97</c:v>
                </c:pt>
                <c:pt idx="2">
                  <c:v>3217.0459999999998</c:v>
                </c:pt>
                <c:pt idx="3">
                  <c:v>3119.335</c:v>
                </c:pt>
                <c:pt idx="4">
                  <c:v>3075.6109999999994</c:v>
                </c:pt>
                <c:pt idx="5">
                  <c:v>3014.9539999999997</c:v>
                </c:pt>
                <c:pt idx="6">
                  <c:v>3212.4779999999996</c:v>
                </c:pt>
                <c:pt idx="7">
                  <c:v>3615.6790000000001</c:v>
                </c:pt>
                <c:pt idx="8">
                  <c:v>4057.4980000000005</c:v>
                </c:pt>
                <c:pt idx="9">
                  <c:v>4441.7370000000001</c:v>
                </c:pt>
                <c:pt idx="10">
                  <c:v>4838.982</c:v>
                </c:pt>
                <c:pt idx="11">
                  <c:v>5106.8459999999986</c:v>
                </c:pt>
                <c:pt idx="12">
                  <c:v>5245.764000000001</c:v>
                </c:pt>
                <c:pt idx="13">
                  <c:v>5293.7579999999998</c:v>
                </c:pt>
                <c:pt idx="14">
                  <c:v>5161.7700000000004</c:v>
                </c:pt>
                <c:pt idx="15">
                  <c:v>4887.848</c:v>
                </c:pt>
                <c:pt idx="16">
                  <c:v>4826.5590000000011</c:v>
                </c:pt>
                <c:pt idx="17">
                  <c:v>4864.6930000000011</c:v>
                </c:pt>
                <c:pt idx="18">
                  <c:v>4797.7800000000007</c:v>
                </c:pt>
                <c:pt idx="19">
                  <c:v>4760.9330000000009</c:v>
                </c:pt>
                <c:pt idx="20">
                  <c:v>4815.3610000000008</c:v>
                </c:pt>
                <c:pt idx="21">
                  <c:v>4674.3379999999997</c:v>
                </c:pt>
                <c:pt idx="22">
                  <c:v>4392.3830000000007</c:v>
                </c:pt>
                <c:pt idx="23">
                  <c:v>3981.4560000000006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67-41E4-BD16-90CF89E0DE8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408</c:v>
                </c:pt>
                <c:pt idx="1">
                  <c:v>387.99999999999994</c:v>
                </c:pt>
                <c:pt idx="2">
                  <c:v>374</c:v>
                </c:pt>
                <c:pt idx="3">
                  <c:v>367</c:v>
                </c:pt>
                <c:pt idx="4">
                  <c:v>370</c:v>
                </c:pt>
                <c:pt idx="5">
                  <c:v>384</c:v>
                </c:pt>
                <c:pt idx="6">
                  <c:v>439</c:v>
                </c:pt>
                <c:pt idx="7">
                  <c:v>495.99999999999994</c:v>
                </c:pt>
                <c:pt idx="8">
                  <c:v>541</c:v>
                </c:pt>
                <c:pt idx="9">
                  <c:v>564</c:v>
                </c:pt>
                <c:pt idx="10">
                  <c:v>574.00000000000011</c:v>
                </c:pt>
                <c:pt idx="11">
                  <c:v>585.00000000000011</c:v>
                </c:pt>
                <c:pt idx="12">
                  <c:v>592</c:v>
                </c:pt>
                <c:pt idx="13">
                  <c:v>584</c:v>
                </c:pt>
                <c:pt idx="14">
                  <c:v>567</c:v>
                </c:pt>
                <c:pt idx="15">
                  <c:v>558.00000000000011</c:v>
                </c:pt>
                <c:pt idx="16">
                  <c:v>560</c:v>
                </c:pt>
                <c:pt idx="17">
                  <c:v>569</c:v>
                </c:pt>
                <c:pt idx="18">
                  <c:v>567</c:v>
                </c:pt>
                <c:pt idx="19">
                  <c:v>555.00000000000011</c:v>
                </c:pt>
                <c:pt idx="20">
                  <c:v>549</c:v>
                </c:pt>
                <c:pt idx="21">
                  <c:v>509</c:v>
                </c:pt>
                <c:pt idx="22">
                  <c:v>468.99999999999994</c:v>
                </c:pt>
                <c:pt idx="23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67-41E4-BD16-90CF89E0DE8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67-41E4-BD16-90CF89E0DE8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67-41E4-BD16-90CF89E0DE8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567-41E4-BD16-90CF89E0DE8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567-41E4-BD16-90CF89E0DE8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567-41E4-BD16-90CF89E0DE8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1764.5</c:v>
                </c:pt>
                <c:pt idx="1">
                  <c:v>1370.6</c:v>
                </c:pt>
                <c:pt idx="2">
                  <c:v>1741</c:v>
                </c:pt>
                <c:pt idx="3">
                  <c:v>1765</c:v>
                </c:pt>
                <c:pt idx="4">
                  <c:v>1748</c:v>
                </c:pt>
                <c:pt idx="5">
                  <c:v>1735</c:v>
                </c:pt>
                <c:pt idx="6">
                  <c:v>1785</c:v>
                </c:pt>
                <c:pt idx="7">
                  <c:v>1583.2</c:v>
                </c:pt>
                <c:pt idx="8">
                  <c:v>1103.8</c:v>
                </c:pt>
                <c:pt idx="9">
                  <c:v>1171.7</c:v>
                </c:pt>
                <c:pt idx="10">
                  <c:v>1170</c:v>
                </c:pt>
                <c:pt idx="11">
                  <c:v>1151</c:v>
                </c:pt>
                <c:pt idx="12">
                  <c:v>1179</c:v>
                </c:pt>
                <c:pt idx="13">
                  <c:v>1081</c:v>
                </c:pt>
                <c:pt idx="14">
                  <c:v>1134</c:v>
                </c:pt>
                <c:pt idx="15">
                  <c:v>644.6</c:v>
                </c:pt>
                <c:pt idx="16">
                  <c:v>983</c:v>
                </c:pt>
                <c:pt idx="17">
                  <c:v>1543.3</c:v>
                </c:pt>
                <c:pt idx="18">
                  <c:v>1718</c:v>
                </c:pt>
                <c:pt idx="19">
                  <c:v>1486</c:v>
                </c:pt>
                <c:pt idx="20">
                  <c:v>1400.2</c:v>
                </c:pt>
                <c:pt idx="21">
                  <c:v>1509.1</c:v>
                </c:pt>
                <c:pt idx="22">
                  <c:v>1703.4</c:v>
                </c:pt>
                <c:pt idx="23">
                  <c:v>1360.3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67-41E4-BD16-90CF89E0DE8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F567-41E4-BD16-90CF89E0DE8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567-41E4-BD16-90CF89E0DE8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567-41E4-BD16-90CF89E0D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109.59</c:v>
                </c:pt>
                <c:pt idx="1">
                  <c:v>109.08</c:v>
                </c:pt>
                <c:pt idx="2">
                  <c:v>104.65</c:v>
                </c:pt>
                <c:pt idx="3">
                  <c:v>95.97</c:v>
                </c:pt>
                <c:pt idx="4">
                  <c:v>96.07</c:v>
                </c:pt>
                <c:pt idx="5">
                  <c:v>90.69</c:v>
                </c:pt>
                <c:pt idx="6">
                  <c:v>85.31</c:v>
                </c:pt>
                <c:pt idx="7">
                  <c:v>78.75</c:v>
                </c:pt>
                <c:pt idx="8">
                  <c:v>63.82</c:v>
                </c:pt>
                <c:pt idx="9">
                  <c:v>29.58</c:v>
                </c:pt>
                <c:pt idx="10">
                  <c:v>5.04</c:v>
                </c:pt>
                <c:pt idx="11">
                  <c:v>1.04</c:v>
                </c:pt>
                <c:pt idx="12">
                  <c:v>5.12</c:v>
                </c:pt>
                <c:pt idx="13">
                  <c:v>5.33</c:v>
                </c:pt>
                <c:pt idx="14">
                  <c:v>7.66</c:v>
                </c:pt>
                <c:pt idx="15">
                  <c:v>39.79</c:v>
                </c:pt>
                <c:pt idx="16">
                  <c:v>90.42</c:v>
                </c:pt>
                <c:pt idx="17">
                  <c:v>94.93</c:v>
                </c:pt>
                <c:pt idx="18">
                  <c:v>109.4</c:v>
                </c:pt>
                <c:pt idx="19">
                  <c:v>147.84</c:v>
                </c:pt>
                <c:pt idx="20">
                  <c:v>157.59</c:v>
                </c:pt>
                <c:pt idx="21">
                  <c:v>150.41999999999999</c:v>
                </c:pt>
                <c:pt idx="22">
                  <c:v>127.86</c:v>
                </c:pt>
                <c:pt idx="23">
                  <c:v>93.75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67-41E4-BD16-90CF89E0D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7958.9579999999996</v>
      </c>
      <c r="C4" s="18">
        <v>7337.271999999999</v>
      </c>
      <c r="D4" s="18">
        <v>7483.7580000000007</v>
      </c>
      <c r="E4" s="18">
        <v>7387.701</v>
      </c>
      <c r="F4" s="18">
        <v>7324.0379999999996</v>
      </c>
      <c r="G4" s="18">
        <v>7357.9139999999998</v>
      </c>
      <c r="H4" s="18">
        <v>7768.1029999999992</v>
      </c>
      <c r="I4" s="18">
        <v>8098.171999999995</v>
      </c>
      <c r="J4" s="18">
        <v>8145.1959999999972</v>
      </c>
      <c r="K4" s="18">
        <v>8632.248999999998</v>
      </c>
      <c r="L4" s="18">
        <v>9209.1310000000012</v>
      </c>
      <c r="M4" s="18">
        <v>9467.616</v>
      </c>
      <c r="N4" s="18">
        <v>9633.0620000000054</v>
      </c>
      <c r="O4" s="18">
        <v>9553.473</v>
      </c>
      <c r="P4" s="18">
        <v>9341.0780000000013</v>
      </c>
      <c r="Q4" s="18">
        <v>8544.524999999996</v>
      </c>
      <c r="R4" s="18">
        <v>8833.5690000000013</v>
      </c>
      <c r="S4" s="18">
        <v>9446.5139999999992</v>
      </c>
      <c r="T4" s="18">
        <v>9512.625</v>
      </c>
      <c r="U4" s="18">
        <v>9096.3499999999985</v>
      </c>
      <c r="V4" s="18">
        <v>8948.4480000000003</v>
      </c>
      <c r="W4" s="18">
        <v>8770.9380000000001</v>
      </c>
      <c r="X4" s="18">
        <v>8688.3540000000012</v>
      </c>
      <c r="Y4" s="18">
        <v>7826.1709999999994</v>
      </c>
      <c r="Z4" s="19"/>
      <c r="AA4" s="20">
        <f>SUM(B4:Z4)</f>
        <v>204365.21499999994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109.59</v>
      </c>
      <c r="C7" s="28">
        <v>109.08</v>
      </c>
      <c r="D7" s="28">
        <v>104.65</v>
      </c>
      <c r="E7" s="28">
        <v>95.97</v>
      </c>
      <c r="F7" s="28">
        <v>96.07</v>
      </c>
      <c r="G7" s="28">
        <v>90.69</v>
      </c>
      <c r="H7" s="28">
        <v>85.31</v>
      </c>
      <c r="I7" s="28">
        <v>78.75</v>
      </c>
      <c r="J7" s="28">
        <v>63.82</v>
      </c>
      <c r="K7" s="28">
        <v>29.58</v>
      </c>
      <c r="L7" s="28">
        <v>5.04</v>
      </c>
      <c r="M7" s="28">
        <v>1.04</v>
      </c>
      <c r="N7" s="28">
        <v>5.12</v>
      </c>
      <c r="O7" s="28">
        <v>5.33</v>
      </c>
      <c r="P7" s="28">
        <v>7.66</v>
      </c>
      <c r="Q7" s="28">
        <v>39.79</v>
      </c>
      <c r="R7" s="28">
        <v>90.42</v>
      </c>
      <c r="S7" s="28">
        <v>94.93</v>
      </c>
      <c r="T7" s="28">
        <v>109.4</v>
      </c>
      <c r="U7" s="28">
        <v>147.84</v>
      </c>
      <c r="V7" s="28">
        <v>157.59</v>
      </c>
      <c r="W7" s="28">
        <v>150.41999999999999</v>
      </c>
      <c r="X7" s="28">
        <v>127.86</v>
      </c>
      <c r="Y7" s="28">
        <v>93.75</v>
      </c>
      <c r="Z7" s="29"/>
      <c r="AA7" s="30">
        <f>IF(SUM(B7:Z7)&lt;&gt;0,AVERAGEIF(B7:Z7,"&lt;&gt;"""),"")</f>
        <v>79.154166666666669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294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294</v>
      </c>
    </row>
    <row r="11" spans="1:27" ht="24.95" customHeight="1" x14ac:dyDescent="0.2">
      <c r="A11" s="45" t="s">
        <v>7</v>
      </c>
      <c r="B11" s="46">
        <v>115</v>
      </c>
      <c r="C11" s="47">
        <v>109</v>
      </c>
      <c r="D11" s="47">
        <v>109</v>
      </c>
      <c r="E11" s="47">
        <v>109</v>
      </c>
      <c r="F11" s="47">
        <v>109</v>
      </c>
      <c r="G11" s="47">
        <v>109</v>
      </c>
      <c r="H11" s="47">
        <v>141</v>
      </c>
      <c r="I11" s="47">
        <v>188</v>
      </c>
      <c r="J11" s="47">
        <v>220</v>
      </c>
      <c r="K11" s="47">
        <v>229</v>
      </c>
      <c r="L11" s="47">
        <v>226</v>
      </c>
      <c r="M11" s="47">
        <v>230</v>
      </c>
      <c r="N11" s="47">
        <v>232</v>
      </c>
      <c r="O11" s="47">
        <v>226</v>
      </c>
      <c r="P11" s="47">
        <v>214</v>
      </c>
      <c r="Q11" s="47">
        <v>214</v>
      </c>
      <c r="R11" s="47">
        <v>230</v>
      </c>
      <c r="S11" s="47">
        <v>255</v>
      </c>
      <c r="T11" s="47">
        <v>266</v>
      </c>
      <c r="U11" s="47">
        <v>261</v>
      </c>
      <c r="V11" s="47">
        <v>255</v>
      </c>
      <c r="W11" s="47">
        <v>215</v>
      </c>
      <c r="X11" s="47">
        <v>181</v>
      </c>
      <c r="Y11" s="47">
        <v>121</v>
      </c>
      <c r="Z11" s="48"/>
      <c r="AA11" s="49">
        <f t="shared" si="0"/>
        <v>4564</v>
      </c>
    </row>
    <row r="12" spans="1:27" ht="24.95" customHeight="1" x14ac:dyDescent="0.2">
      <c r="A12" s="50" t="s">
        <v>8</v>
      </c>
      <c r="B12" s="51">
        <v>4080.1380000000004</v>
      </c>
      <c r="C12" s="52">
        <v>3548.098</v>
      </c>
      <c r="D12" s="52">
        <v>3537.3540000000003</v>
      </c>
      <c r="E12" s="52">
        <v>3338.0049999999997</v>
      </c>
      <c r="F12" s="52">
        <v>3011.201</v>
      </c>
      <c r="G12" s="52">
        <v>2753.51</v>
      </c>
      <c r="H12" s="52">
        <v>2683.4</v>
      </c>
      <c r="I12" s="52">
        <v>1993.8670000000002</v>
      </c>
      <c r="J12" s="52">
        <v>915.9</v>
      </c>
      <c r="K12" s="52">
        <v>815.9</v>
      </c>
      <c r="L12" s="52">
        <v>445.9</v>
      </c>
      <c r="M12" s="52">
        <v>445.9</v>
      </c>
      <c r="N12" s="52">
        <v>445.9</v>
      </c>
      <c r="O12" s="52">
        <v>445.9</v>
      </c>
      <c r="P12" s="52">
        <v>445.9</v>
      </c>
      <c r="Q12" s="52">
        <v>555.9</v>
      </c>
      <c r="R12" s="52">
        <v>1309.9000000000001</v>
      </c>
      <c r="S12" s="52">
        <v>2839.2490000000003</v>
      </c>
      <c r="T12" s="52">
        <v>3795.9929999999999</v>
      </c>
      <c r="U12" s="52">
        <v>3832.893</v>
      </c>
      <c r="V12" s="52">
        <v>3871.1659999999997</v>
      </c>
      <c r="W12" s="52">
        <v>3892.7190000000001</v>
      </c>
      <c r="X12" s="52">
        <v>3998.3470000000002</v>
      </c>
      <c r="Y12" s="52">
        <v>3551.5929999999998</v>
      </c>
      <c r="Z12" s="53"/>
      <c r="AA12" s="54">
        <f t="shared" si="0"/>
        <v>56554.633000000016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270</v>
      </c>
      <c r="G13" s="52">
        <v>449</v>
      </c>
      <c r="H13" s="52">
        <v>526</v>
      </c>
      <c r="I13" s="52">
        <v>516</v>
      </c>
      <c r="J13" s="52">
        <v>395</v>
      </c>
      <c r="K13" s="52">
        <v>103</v>
      </c>
      <c r="L13" s="52">
        <v>73</v>
      </c>
      <c r="M13" s="52">
        <v>87</v>
      </c>
      <c r="N13" s="52">
        <v>60</v>
      </c>
      <c r="O13" s="52">
        <v>60</v>
      </c>
      <c r="P13" s="52">
        <v>76</v>
      </c>
      <c r="Q13" s="52">
        <v>76</v>
      </c>
      <c r="R13" s="52">
        <v>102</v>
      </c>
      <c r="S13" s="52">
        <v>852</v>
      </c>
      <c r="T13" s="52">
        <v>1085</v>
      </c>
      <c r="U13" s="52">
        <v>1211</v>
      </c>
      <c r="V13" s="52">
        <v>1246</v>
      </c>
      <c r="W13" s="52">
        <v>1179</v>
      </c>
      <c r="X13" s="52">
        <v>1072</v>
      </c>
      <c r="Y13" s="52">
        <v>842</v>
      </c>
      <c r="Z13" s="53"/>
      <c r="AA13" s="54">
        <f t="shared" si="0"/>
        <v>10610</v>
      </c>
    </row>
    <row r="14" spans="1:27" ht="24.95" customHeight="1" x14ac:dyDescent="0.2">
      <c r="A14" s="55" t="s">
        <v>10</v>
      </c>
      <c r="B14" s="56">
        <v>2968.8199999999997</v>
      </c>
      <c r="C14" s="57">
        <v>3189.174</v>
      </c>
      <c r="D14" s="57">
        <v>3347.404</v>
      </c>
      <c r="E14" s="57">
        <v>3470.6959999999995</v>
      </c>
      <c r="F14" s="57">
        <v>3539.837</v>
      </c>
      <c r="G14" s="57">
        <v>3650.4039999999991</v>
      </c>
      <c r="H14" s="57">
        <v>4047.7030000000004</v>
      </c>
      <c r="I14" s="57">
        <v>5031.3049999999985</v>
      </c>
      <c r="J14" s="57">
        <v>6234.2960000000012</v>
      </c>
      <c r="K14" s="57">
        <v>7140.3490000000011</v>
      </c>
      <c r="L14" s="57">
        <v>7588.0310000000009</v>
      </c>
      <c r="M14" s="57">
        <v>7891.7159999999994</v>
      </c>
      <c r="N14" s="57">
        <v>8005.2619999999997</v>
      </c>
      <c r="O14" s="57">
        <v>7856.3730000000023</v>
      </c>
      <c r="P14" s="57">
        <v>7528.177999999999</v>
      </c>
      <c r="Q14" s="57">
        <v>7045.7249999999985</v>
      </c>
      <c r="R14" s="57">
        <v>6182.469000000001</v>
      </c>
      <c r="S14" s="57">
        <v>5114.2650000000021</v>
      </c>
      <c r="T14" s="57">
        <v>4010.6320000000001</v>
      </c>
      <c r="U14" s="57">
        <v>3343.4569999999999</v>
      </c>
      <c r="V14" s="57">
        <v>3117.2819999999997</v>
      </c>
      <c r="W14" s="57">
        <v>3040.2189999999996</v>
      </c>
      <c r="X14" s="57">
        <v>2982.5380000000005</v>
      </c>
      <c r="Y14" s="57">
        <v>2955.578</v>
      </c>
      <c r="Z14" s="58"/>
      <c r="AA14" s="59">
        <f t="shared" si="0"/>
        <v>119281.713</v>
      </c>
    </row>
    <row r="15" spans="1:27" ht="24.95" customHeight="1" x14ac:dyDescent="0.2">
      <c r="A15" s="55" t="s">
        <v>11</v>
      </c>
      <c r="B15" s="56">
        <v>144</v>
      </c>
      <c r="C15" s="57">
        <v>145</v>
      </c>
      <c r="D15" s="57">
        <v>144</v>
      </c>
      <c r="E15" s="57">
        <v>144</v>
      </c>
      <c r="F15" s="57">
        <v>144</v>
      </c>
      <c r="G15" s="57">
        <v>144</v>
      </c>
      <c r="H15" s="57">
        <v>148</v>
      </c>
      <c r="I15" s="57">
        <v>158</v>
      </c>
      <c r="J15" s="57">
        <v>171</v>
      </c>
      <c r="K15" s="57">
        <v>185</v>
      </c>
      <c r="L15" s="57">
        <v>198</v>
      </c>
      <c r="M15" s="57">
        <v>205</v>
      </c>
      <c r="N15" s="57">
        <v>210</v>
      </c>
      <c r="O15" s="57">
        <v>208</v>
      </c>
      <c r="P15" s="57">
        <v>203</v>
      </c>
      <c r="Q15" s="57">
        <v>194</v>
      </c>
      <c r="R15" s="57">
        <v>180</v>
      </c>
      <c r="S15" s="57">
        <v>164</v>
      </c>
      <c r="T15" s="57">
        <v>151</v>
      </c>
      <c r="U15" s="57">
        <v>144</v>
      </c>
      <c r="V15" s="57">
        <v>144</v>
      </c>
      <c r="W15" s="57">
        <v>144</v>
      </c>
      <c r="X15" s="57">
        <v>144</v>
      </c>
      <c r="Y15" s="57">
        <v>145</v>
      </c>
      <c r="Z15" s="58"/>
      <c r="AA15" s="59">
        <f t="shared" si="0"/>
        <v>3961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7703.9580000000005</v>
      </c>
      <c r="C16" s="62">
        <f t="shared" si="1"/>
        <v>7067.2719999999999</v>
      </c>
      <c r="D16" s="62">
        <f t="shared" si="1"/>
        <v>7213.7579999999998</v>
      </c>
      <c r="E16" s="62">
        <f t="shared" si="1"/>
        <v>7137.7009999999991</v>
      </c>
      <c r="F16" s="62">
        <f t="shared" si="1"/>
        <v>7074.0380000000005</v>
      </c>
      <c r="G16" s="62">
        <f t="shared" si="1"/>
        <v>7105.9139999999989</v>
      </c>
      <c r="H16" s="62">
        <f t="shared" si="1"/>
        <v>7546.103000000001</v>
      </c>
      <c r="I16" s="62">
        <f t="shared" si="1"/>
        <v>7887.1719999999987</v>
      </c>
      <c r="J16" s="62">
        <f t="shared" si="1"/>
        <v>7936.1960000000017</v>
      </c>
      <c r="K16" s="62">
        <f t="shared" si="1"/>
        <v>8473.2490000000016</v>
      </c>
      <c r="L16" s="62">
        <f t="shared" si="1"/>
        <v>8530.9310000000005</v>
      </c>
      <c r="M16" s="62">
        <f t="shared" si="1"/>
        <v>8859.616</v>
      </c>
      <c r="N16" s="62">
        <f t="shared" si="1"/>
        <v>8953.1620000000003</v>
      </c>
      <c r="O16" s="62">
        <f t="shared" si="1"/>
        <v>8796.2730000000029</v>
      </c>
      <c r="P16" s="62">
        <f t="shared" si="1"/>
        <v>8467.0779999999995</v>
      </c>
      <c r="Q16" s="62">
        <f t="shared" si="1"/>
        <v>8085.6249999999982</v>
      </c>
      <c r="R16" s="62">
        <f t="shared" si="1"/>
        <v>8004.3690000000006</v>
      </c>
      <c r="S16" s="62">
        <f t="shared" si="1"/>
        <v>9224.5140000000029</v>
      </c>
      <c r="T16" s="62">
        <f t="shared" si="1"/>
        <v>9308.625</v>
      </c>
      <c r="U16" s="62">
        <f t="shared" si="1"/>
        <v>8792.35</v>
      </c>
      <c r="V16" s="62">
        <f t="shared" si="1"/>
        <v>8633.4479999999985</v>
      </c>
      <c r="W16" s="62">
        <f t="shared" si="1"/>
        <v>8470.9380000000001</v>
      </c>
      <c r="X16" s="62">
        <f t="shared" si="1"/>
        <v>8377.8850000000002</v>
      </c>
      <c r="Y16" s="62">
        <f t="shared" si="1"/>
        <v>7615.1710000000003</v>
      </c>
      <c r="Z16" s="63" t="str">
        <f t="shared" si="1"/>
        <v/>
      </c>
      <c r="AA16" s="64">
        <f>SUM(AA10:AA15)</f>
        <v>195265.34600000002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2887.9</v>
      </c>
      <c r="C29" s="72">
        <v>2987.9</v>
      </c>
      <c r="D29" s="72">
        <v>3089.9</v>
      </c>
      <c r="E29" s="72">
        <v>3158.9</v>
      </c>
      <c r="F29" s="72">
        <v>3393.9</v>
      </c>
      <c r="G29" s="72">
        <v>3627.9</v>
      </c>
      <c r="H29" s="72">
        <v>3908.9</v>
      </c>
      <c r="I29" s="72">
        <v>4204.8999999999996</v>
      </c>
      <c r="J29" s="72">
        <v>4325.8999999999996</v>
      </c>
      <c r="K29" s="72">
        <v>4337.8999999999996</v>
      </c>
      <c r="L29" s="72">
        <v>4564.8999999999996</v>
      </c>
      <c r="M29" s="72">
        <v>4726.8999999999996</v>
      </c>
      <c r="N29" s="72">
        <v>4735.8999999999996</v>
      </c>
      <c r="O29" s="72">
        <v>4672.8999999999996</v>
      </c>
      <c r="P29" s="72">
        <v>4524.8999999999996</v>
      </c>
      <c r="Q29" s="72">
        <v>4265.8999999999996</v>
      </c>
      <c r="R29" s="72">
        <v>3940.9</v>
      </c>
      <c r="S29" s="72">
        <v>4544.8999999999996</v>
      </c>
      <c r="T29" s="72">
        <v>4480.8999999999996</v>
      </c>
      <c r="U29" s="72">
        <v>4420.8999999999996</v>
      </c>
      <c r="V29" s="72">
        <v>4374.8999999999996</v>
      </c>
      <c r="W29" s="72">
        <v>4254.8999999999996</v>
      </c>
      <c r="X29" s="72">
        <v>4102.8999999999996</v>
      </c>
      <c r="Y29" s="72">
        <v>3748.9</v>
      </c>
      <c r="Z29" s="73"/>
      <c r="AA29" s="74">
        <f>SUM(B29:Z29)</f>
        <v>97284.599999999977</v>
      </c>
    </row>
    <row r="30" spans="1:27" ht="24.95" customHeight="1" x14ac:dyDescent="0.2">
      <c r="A30" s="75" t="s">
        <v>24</v>
      </c>
      <c r="B30" s="76">
        <v>2661.058</v>
      </c>
      <c r="C30" s="77">
        <v>2662.3719999999998</v>
      </c>
      <c r="D30" s="77">
        <v>2706.8580000000002</v>
      </c>
      <c r="E30" s="77">
        <v>2541.8009999999999</v>
      </c>
      <c r="F30" s="77">
        <v>2468.1379999999999</v>
      </c>
      <c r="G30" s="77">
        <v>2157.404</v>
      </c>
      <c r="H30" s="77">
        <v>2286.5929999999998</v>
      </c>
      <c r="I30" s="77">
        <v>2691.2719999999999</v>
      </c>
      <c r="J30" s="77">
        <v>3429.2959999999998</v>
      </c>
      <c r="K30" s="77">
        <v>3924.3490000000002</v>
      </c>
      <c r="L30" s="77">
        <v>4106.0309999999999</v>
      </c>
      <c r="M30" s="77">
        <v>4273.7160000000003</v>
      </c>
      <c r="N30" s="77">
        <v>4374.2619999999997</v>
      </c>
      <c r="O30" s="77">
        <v>4275.3729999999996</v>
      </c>
      <c r="P30" s="77">
        <v>4109.1779999999999</v>
      </c>
      <c r="Q30" s="77">
        <v>3867.7249999999999</v>
      </c>
      <c r="R30" s="77">
        <v>3536.4690000000001</v>
      </c>
      <c r="S30" s="77">
        <v>3371.614</v>
      </c>
      <c r="T30" s="77">
        <v>2941.7249999999999</v>
      </c>
      <c r="U30" s="77">
        <v>2533.4499999999998</v>
      </c>
      <c r="V30" s="77">
        <v>2430.5479999999998</v>
      </c>
      <c r="W30" s="77">
        <v>2370.038</v>
      </c>
      <c r="X30" s="77">
        <v>2458.4540000000002</v>
      </c>
      <c r="Y30" s="77">
        <v>1998.271</v>
      </c>
      <c r="Z30" s="78"/>
      <c r="AA30" s="79">
        <f>SUM(B30:Z30)</f>
        <v>74175.994999999981</v>
      </c>
    </row>
    <row r="31" spans="1:27" ht="24.95" customHeight="1" x14ac:dyDescent="0.2">
      <c r="A31" s="82" t="s">
        <v>25</v>
      </c>
      <c r="B31" s="80">
        <v>2410</v>
      </c>
      <c r="C31" s="81">
        <v>1687</v>
      </c>
      <c r="D31" s="81">
        <v>1687</v>
      </c>
      <c r="E31" s="81">
        <v>1687</v>
      </c>
      <c r="F31" s="81">
        <v>1462</v>
      </c>
      <c r="G31" s="81">
        <v>1572.61</v>
      </c>
      <c r="H31" s="81">
        <v>1572.61</v>
      </c>
      <c r="I31" s="81">
        <v>1202</v>
      </c>
      <c r="J31" s="81">
        <v>390</v>
      </c>
      <c r="K31" s="81">
        <v>370</v>
      </c>
      <c r="L31" s="81"/>
      <c r="M31" s="81"/>
      <c r="N31" s="81"/>
      <c r="O31" s="81"/>
      <c r="P31" s="81"/>
      <c r="Q31" s="81">
        <v>110</v>
      </c>
      <c r="R31" s="81">
        <v>774</v>
      </c>
      <c r="S31" s="81">
        <v>1530</v>
      </c>
      <c r="T31" s="81">
        <v>2090</v>
      </c>
      <c r="U31" s="81">
        <v>2142</v>
      </c>
      <c r="V31" s="81">
        <v>2143</v>
      </c>
      <c r="W31" s="81">
        <v>2146</v>
      </c>
      <c r="X31" s="81">
        <v>2127</v>
      </c>
      <c r="Y31" s="81">
        <v>2079</v>
      </c>
      <c r="Z31" s="83"/>
      <c r="AA31" s="84">
        <f>SUM(B31:Z31)</f>
        <v>29181.22</v>
      </c>
    </row>
    <row r="32" spans="1:27" ht="30" customHeight="1" thickBot="1" x14ac:dyDescent="0.25">
      <c r="A32" s="60" t="s">
        <v>26</v>
      </c>
      <c r="B32" s="61">
        <f>IF(LEN(B$2)&gt;0,SUM(B29:B31),"")</f>
        <v>7958.9580000000005</v>
      </c>
      <c r="C32" s="62">
        <f t="shared" ref="C32:Z32" si="4">IF(LEN(C$2)&gt;0,SUM(C29:C31),"")</f>
        <v>7337.2719999999999</v>
      </c>
      <c r="D32" s="62">
        <f t="shared" si="4"/>
        <v>7483.7579999999998</v>
      </c>
      <c r="E32" s="62">
        <f t="shared" si="4"/>
        <v>7387.701</v>
      </c>
      <c r="F32" s="62">
        <f t="shared" si="4"/>
        <v>7324.0380000000005</v>
      </c>
      <c r="G32" s="62">
        <f t="shared" si="4"/>
        <v>7357.9139999999998</v>
      </c>
      <c r="H32" s="62">
        <f t="shared" si="4"/>
        <v>7768.1030000000001</v>
      </c>
      <c r="I32" s="62">
        <f t="shared" si="4"/>
        <v>8098.1719999999996</v>
      </c>
      <c r="J32" s="62">
        <f t="shared" si="4"/>
        <v>8145.1959999999999</v>
      </c>
      <c r="K32" s="62">
        <f t="shared" si="4"/>
        <v>8632.2489999999998</v>
      </c>
      <c r="L32" s="62">
        <f t="shared" si="4"/>
        <v>8670.9310000000005</v>
      </c>
      <c r="M32" s="62">
        <f t="shared" si="4"/>
        <v>9000.616</v>
      </c>
      <c r="N32" s="62">
        <f t="shared" si="4"/>
        <v>9110.1620000000003</v>
      </c>
      <c r="O32" s="62">
        <f t="shared" si="4"/>
        <v>8948.2729999999992</v>
      </c>
      <c r="P32" s="62">
        <f t="shared" si="4"/>
        <v>8634.0779999999995</v>
      </c>
      <c r="Q32" s="62">
        <f t="shared" si="4"/>
        <v>8243.625</v>
      </c>
      <c r="R32" s="62">
        <f t="shared" si="4"/>
        <v>8251.3690000000006</v>
      </c>
      <c r="S32" s="62">
        <f t="shared" si="4"/>
        <v>9446.5139999999992</v>
      </c>
      <c r="T32" s="62">
        <f t="shared" si="4"/>
        <v>9512.625</v>
      </c>
      <c r="U32" s="62">
        <f t="shared" si="4"/>
        <v>9096.3499999999985</v>
      </c>
      <c r="V32" s="62">
        <f t="shared" si="4"/>
        <v>8948.4480000000003</v>
      </c>
      <c r="W32" s="62">
        <f t="shared" si="4"/>
        <v>8770.9380000000001</v>
      </c>
      <c r="X32" s="62">
        <f t="shared" si="4"/>
        <v>8688.3539999999994</v>
      </c>
      <c r="Y32" s="62">
        <f t="shared" si="4"/>
        <v>7826.1710000000003</v>
      </c>
      <c r="Z32" s="63" t="str">
        <f t="shared" si="4"/>
        <v/>
      </c>
      <c r="AA32" s="64">
        <f>SUM(AA29:AA31)</f>
        <v>200641.81499999997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55</v>
      </c>
      <c r="C35" s="95">
        <v>50</v>
      </c>
      <c r="D35" s="95">
        <v>50</v>
      </c>
      <c r="E35" s="95">
        <v>50</v>
      </c>
      <c r="F35" s="95">
        <v>50</v>
      </c>
      <c r="G35" s="95">
        <v>50</v>
      </c>
      <c r="H35" s="95">
        <v>52</v>
      </c>
      <c r="I35" s="95">
        <v>33</v>
      </c>
      <c r="J35" s="95">
        <v>50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48</v>
      </c>
      <c r="S35" s="95">
        <v>61</v>
      </c>
      <c r="T35" s="95">
        <v>63</v>
      </c>
      <c r="U35" s="95">
        <v>133</v>
      </c>
      <c r="V35" s="95">
        <v>146</v>
      </c>
      <c r="W35" s="95">
        <v>131</v>
      </c>
      <c r="X35" s="95">
        <v>121</v>
      </c>
      <c r="Y35" s="95">
        <v>40</v>
      </c>
      <c r="Z35" s="96"/>
      <c r="AA35" s="74">
        <f t="shared" ref="AA35:AA40" si="5">SUM(B35:Z35)</f>
        <v>1323</v>
      </c>
    </row>
    <row r="36" spans="1:27" ht="24.95" customHeight="1" x14ac:dyDescent="0.2">
      <c r="A36" s="97" t="s">
        <v>29</v>
      </c>
      <c r="B36" s="98">
        <v>145</v>
      </c>
      <c r="C36" s="99">
        <v>165</v>
      </c>
      <c r="D36" s="99">
        <v>165</v>
      </c>
      <c r="E36" s="99">
        <v>145</v>
      </c>
      <c r="F36" s="99">
        <v>145</v>
      </c>
      <c r="G36" s="99">
        <v>147</v>
      </c>
      <c r="H36" s="99">
        <v>115</v>
      </c>
      <c r="I36" s="99">
        <v>123</v>
      </c>
      <c r="J36" s="99">
        <v>104</v>
      </c>
      <c r="K36" s="99">
        <v>124</v>
      </c>
      <c r="L36" s="99">
        <v>110</v>
      </c>
      <c r="M36" s="99">
        <v>111</v>
      </c>
      <c r="N36" s="99">
        <v>127</v>
      </c>
      <c r="O36" s="99">
        <v>122</v>
      </c>
      <c r="P36" s="99">
        <v>127</v>
      </c>
      <c r="Q36" s="99">
        <v>113</v>
      </c>
      <c r="R36" s="99">
        <v>144</v>
      </c>
      <c r="S36" s="99">
        <v>106</v>
      </c>
      <c r="T36" s="99">
        <v>86</v>
      </c>
      <c r="U36" s="99">
        <v>116</v>
      </c>
      <c r="V36" s="99">
        <v>114</v>
      </c>
      <c r="W36" s="99">
        <v>114</v>
      </c>
      <c r="X36" s="99">
        <v>134.46899999999999</v>
      </c>
      <c r="Y36" s="99">
        <v>116</v>
      </c>
      <c r="Z36" s="100"/>
      <c r="AA36" s="79">
        <f t="shared" si="5"/>
        <v>3018.4690000000001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543.20000000000005</v>
      </c>
      <c r="M37" s="99">
        <v>472</v>
      </c>
      <c r="N37" s="99">
        <v>527.9</v>
      </c>
      <c r="O37" s="99">
        <v>610.20000000000005</v>
      </c>
      <c r="P37" s="99">
        <v>712</v>
      </c>
      <c r="Q37" s="99">
        <v>305.89999999999998</v>
      </c>
      <c r="R37" s="99">
        <v>587.20000000000005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3843.4000000000005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10</v>
      </c>
      <c r="L38" s="99">
        <v>5</v>
      </c>
      <c r="M38" s="99">
        <v>5</v>
      </c>
      <c r="N38" s="99">
        <v>5</v>
      </c>
      <c r="O38" s="99">
        <v>5</v>
      </c>
      <c r="P38" s="99">
        <v>15</v>
      </c>
      <c r="Q38" s="99">
        <v>20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915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255</v>
      </c>
      <c r="C40" s="88">
        <f t="shared" si="6"/>
        <v>270</v>
      </c>
      <c r="D40" s="88">
        <f t="shared" si="6"/>
        <v>270</v>
      </c>
      <c r="E40" s="88">
        <f t="shared" si="6"/>
        <v>250</v>
      </c>
      <c r="F40" s="88">
        <f t="shared" si="6"/>
        <v>250</v>
      </c>
      <c r="G40" s="88">
        <f t="shared" si="6"/>
        <v>252</v>
      </c>
      <c r="H40" s="88">
        <f t="shared" si="6"/>
        <v>222</v>
      </c>
      <c r="I40" s="88">
        <f t="shared" si="6"/>
        <v>211</v>
      </c>
      <c r="J40" s="88">
        <f t="shared" si="6"/>
        <v>209</v>
      </c>
      <c r="K40" s="88">
        <f t="shared" si="6"/>
        <v>159</v>
      </c>
      <c r="L40" s="88">
        <f t="shared" si="6"/>
        <v>678.2</v>
      </c>
      <c r="M40" s="88">
        <f t="shared" si="6"/>
        <v>608</v>
      </c>
      <c r="N40" s="88">
        <f t="shared" si="6"/>
        <v>679.9</v>
      </c>
      <c r="O40" s="88">
        <f t="shared" si="6"/>
        <v>757.2</v>
      </c>
      <c r="P40" s="88">
        <f t="shared" si="6"/>
        <v>874</v>
      </c>
      <c r="Q40" s="88">
        <f t="shared" si="6"/>
        <v>458.9</v>
      </c>
      <c r="R40" s="88">
        <f t="shared" si="6"/>
        <v>829.2</v>
      </c>
      <c r="S40" s="88">
        <f t="shared" si="6"/>
        <v>222</v>
      </c>
      <c r="T40" s="88">
        <f t="shared" si="6"/>
        <v>204</v>
      </c>
      <c r="U40" s="88">
        <f t="shared" si="6"/>
        <v>304</v>
      </c>
      <c r="V40" s="88">
        <f t="shared" si="6"/>
        <v>315</v>
      </c>
      <c r="W40" s="88">
        <f t="shared" si="6"/>
        <v>300</v>
      </c>
      <c r="X40" s="88">
        <f t="shared" si="6"/>
        <v>310.46899999999999</v>
      </c>
      <c r="Y40" s="88">
        <f t="shared" si="6"/>
        <v>211</v>
      </c>
      <c r="Z40" s="89" t="str">
        <f t="shared" si="6"/>
        <v/>
      </c>
      <c r="AA40" s="90">
        <f t="shared" si="5"/>
        <v>9099.868999999997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538.20000000000005</v>
      </c>
      <c r="M45" s="99">
        <v>467</v>
      </c>
      <c r="N45" s="99">
        <v>522.9</v>
      </c>
      <c r="O45" s="99">
        <v>605.20000000000005</v>
      </c>
      <c r="P45" s="99">
        <v>707</v>
      </c>
      <c r="Q45" s="99">
        <v>300.89999999999998</v>
      </c>
      <c r="R45" s="99">
        <v>582.20000000000005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3723.4000000000005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538.20000000000005</v>
      </c>
      <c r="M49" s="88">
        <f t="shared" si="8"/>
        <v>467</v>
      </c>
      <c r="N49" s="88">
        <f t="shared" si="8"/>
        <v>522.9</v>
      </c>
      <c r="O49" s="88">
        <f t="shared" si="8"/>
        <v>605.20000000000005</v>
      </c>
      <c r="P49" s="88">
        <f t="shared" si="8"/>
        <v>707</v>
      </c>
      <c r="Q49" s="88">
        <f t="shared" si="8"/>
        <v>300.89999999999998</v>
      </c>
      <c r="R49" s="88">
        <f t="shared" si="8"/>
        <v>582.20000000000005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3723.4000000000005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7958.9580000000005</v>
      </c>
      <c r="C52" s="88">
        <f t="shared" si="10"/>
        <v>7337.2719999999999</v>
      </c>
      <c r="D52" s="88">
        <f t="shared" si="10"/>
        <v>7483.7579999999998</v>
      </c>
      <c r="E52" s="88">
        <f t="shared" si="10"/>
        <v>7387.7009999999991</v>
      </c>
      <c r="F52" s="88">
        <f t="shared" si="10"/>
        <v>7324.0380000000005</v>
      </c>
      <c r="G52" s="88">
        <f t="shared" si="10"/>
        <v>7357.9139999999989</v>
      </c>
      <c r="H52" s="88">
        <f t="shared" si="10"/>
        <v>7768.103000000001</v>
      </c>
      <c r="I52" s="88">
        <f t="shared" si="10"/>
        <v>8098.1719999999987</v>
      </c>
      <c r="J52" s="88">
        <f t="shared" si="10"/>
        <v>8145.1960000000017</v>
      </c>
      <c r="K52" s="88">
        <f t="shared" si="10"/>
        <v>8632.2490000000016</v>
      </c>
      <c r="L52" s="88">
        <f t="shared" si="10"/>
        <v>9209.1310000000012</v>
      </c>
      <c r="M52" s="88">
        <f t="shared" si="10"/>
        <v>9467.616</v>
      </c>
      <c r="N52" s="88">
        <f t="shared" si="10"/>
        <v>9633.0619999999999</v>
      </c>
      <c r="O52" s="88">
        <f t="shared" si="10"/>
        <v>9553.4730000000036</v>
      </c>
      <c r="P52" s="88">
        <f t="shared" si="10"/>
        <v>9341.0779999999995</v>
      </c>
      <c r="Q52" s="88">
        <f t="shared" si="10"/>
        <v>8544.5249999999978</v>
      </c>
      <c r="R52" s="88">
        <f t="shared" si="10"/>
        <v>8833.5690000000013</v>
      </c>
      <c r="S52" s="88">
        <f t="shared" si="10"/>
        <v>9446.5140000000029</v>
      </c>
      <c r="T52" s="88">
        <f t="shared" si="10"/>
        <v>9512.625</v>
      </c>
      <c r="U52" s="88">
        <f t="shared" si="10"/>
        <v>9096.35</v>
      </c>
      <c r="V52" s="88">
        <f t="shared" si="10"/>
        <v>8948.4479999999985</v>
      </c>
      <c r="W52" s="88">
        <f t="shared" si="10"/>
        <v>8770.9380000000001</v>
      </c>
      <c r="X52" s="88">
        <f t="shared" si="10"/>
        <v>8688.3539999999994</v>
      </c>
      <c r="Y52" s="88">
        <f t="shared" si="10"/>
        <v>7826.1710000000003</v>
      </c>
      <c r="Z52" s="89" t="str">
        <f t="shared" si="10"/>
        <v/>
      </c>
      <c r="AA52" s="104">
        <f>SUM(B52:Z52)</f>
        <v>204365.21499999997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7958.989999999998</v>
      </c>
      <c r="C4" s="18">
        <v>7337.2360000000017</v>
      </c>
      <c r="D4" s="18">
        <v>7483.8010000000013</v>
      </c>
      <c r="E4" s="18">
        <v>7387.701</v>
      </c>
      <c r="F4" s="18">
        <v>7324.0379999999996</v>
      </c>
      <c r="G4" s="18">
        <v>7357.9139999999998</v>
      </c>
      <c r="H4" s="18">
        <v>7768.1030000000001</v>
      </c>
      <c r="I4" s="18">
        <v>8098.1700000000019</v>
      </c>
      <c r="J4" s="18">
        <v>8145.2289999999994</v>
      </c>
      <c r="K4" s="18">
        <v>8632.2860000000019</v>
      </c>
      <c r="L4" s="18">
        <v>9209.150999999998</v>
      </c>
      <c r="M4" s="18">
        <v>9467.6560000000027</v>
      </c>
      <c r="N4" s="18">
        <v>9633.0429999999997</v>
      </c>
      <c r="O4" s="18">
        <v>9553.510000000002</v>
      </c>
      <c r="P4" s="18">
        <v>9341.1259999999984</v>
      </c>
      <c r="Q4" s="18">
        <v>8544.4770000000008</v>
      </c>
      <c r="R4" s="18">
        <v>8833.57</v>
      </c>
      <c r="S4" s="18">
        <v>9446.5579999999991</v>
      </c>
      <c r="T4" s="18">
        <v>9512.6249999999964</v>
      </c>
      <c r="U4" s="18">
        <v>9096.393</v>
      </c>
      <c r="V4" s="18">
        <v>8948.4380000000001</v>
      </c>
      <c r="W4" s="18">
        <v>8770.9240000000063</v>
      </c>
      <c r="X4" s="18">
        <v>8688.3879999999972</v>
      </c>
      <c r="Y4" s="18">
        <v>7826.1830000000009</v>
      </c>
      <c r="Z4" s="19"/>
      <c r="AA4" s="20">
        <f>SUM(B4:Z4)</f>
        <v>204365.51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109.59</v>
      </c>
      <c r="C7" s="28">
        <v>109.08</v>
      </c>
      <c r="D7" s="28">
        <v>104.65</v>
      </c>
      <c r="E7" s="28">
        <v>95.97</v>
      </c>
      <c r="F7" s="28">
        <v>96.07</v>
      </c>
      <c r="G7" s="28">
        <v>90.69</v>
      </c>
      <c r="H7" s="28">
        <v>85.31</v>
      </c>
      <c r="I7" s="28">
        <v>78.75</v>
      </c>
      <c r="J7" s="28">
        <v>63.82</v>
      </c>
      <c r="K7" s="28">
        <v>29.58</v>
      </c>
      <c r="L7" s="28">
        <v>5.04</v>
      </c>
      <c r="M7" s="28">
        <v>1.04</v>
      </c>
      <c r="N7" s="28">
        <v>5.12</v>
      </c>
      <c r="O7" s="28">
        <v>5.33</v>
      </c>
      <c r="P7" s="28">
        <v>7.66</v>
      </c>
      <c r="Q7" s="28">
        <v>39.79</v>
      </c>
      <c r="R7" s="28">
        <v>90.42</v>
      </c>
      <c r="S7" s="28">
        <v>94.93</v>
      </c>
      <c r="T7" s="28">
        <v>109.4</v>
      </c>
      <c r="U7" s="28">
        <v>147.84</v>
      </c>
      <c r="V7" s="28">
        <v>157.59</v>
      </c>
      <c r="W7" s="28">
        <v>150.41999999999999</v>
      </c>
      <c r="X7" s="28">
        <v>127.86</v>
      </c>
      <c r="Y7" s="28">
        <v>93.75</v>
      </c>
      <c r="Z7" s="29"/>
      <c r="AA7" s="30">
        <f>IF(SUM(B7:Z7)&lt;&gt;0,AVERAGEIF(B7:Z7,"&lt;&gt;"""),"")</f>
        <v>79.154166666666669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777.03</v>
      </c>
      <c r="C19" s="72">
        <v>802.20799999999997</v>
      </c>
      <c r="D19" s="72">
        <v>797.06299999999999</v>
      </c>
      <c r="E19" s="72">
        <v>795.16300000000001</v>
      </c>
      <c r="F19" s="72">
        <v>792.41300000000001</v>
      </c>
      <c r="G19" s="72">
        <v>863.88900000000001</v>
      </c>
      <c r="H19" s="72">
        <v>867.51600000000008</v>
      </c>
      <c r="I19" s="72">
        <v>878.44200000000001</v>
      </c>
      <c r="J19" s="72">
        <v>885.33600000000001</v>
      </c>
      <c r="K19" s="72">
        <v>890.81799999999998</v>
      </c>
      <c r="L19" s="72">
        <v>892.78899999999999</v>
      </c>
      <c r="M19" s="72">
        <v>890.245</v>
      </c>
      <c r="N19" s="72">
        <v>889.32100000000003</v>
      </c>
      <c r="O19" s="72">
        <v>891.90899999999999</v>
      </c>
      <c r="P19" s="72">
        <v>891.33400000000006</v>
      </c>
      <c r="Q19" s="72">
        <v>893.49899999999991</v>
      </c>
      <c r="R19" s="72">
        <v>897.51300000000003</v>
      </c>
      <c r="S19" s="72">
        <v>892.41599999999994</v>
      </c>
      <c r="T19" s="72">
        <v>888.49899999999991</v>
      </c>
      <c r="U19" s="72">
        <v>795.94299999999998</v>
      </c>
      <c r="V19" s="72">
        <v>718.62699999999995</v>
      </c>
      <c r="W19" s="72">
        <v>697.54800000000012</v>
      </c>
      <c r="X19" s="72">
        <v>784.13099999999997</v>
      </c>
      <c r="Y19" s="72">
        <v>772.48599999999999</v>
      </c>
      <c r="Z19" s="73"/>
      <c r="AA19" s="74">
        <f t="shared" ref="AA19:AA25" si="2">SUM(B19:Z19)</f>
        <v>20146.138000000003</v>
      </c>
    </row>
    <row r="20" spans="1:27" ht="24.95" customHeight="1" x14ac:dyDescent="0.2">
      <c r="A20" s="75" t="s">
        <v>15</v>
      </c>
      <c r="B20" s="76">
        <v>1300.5749999999998</v>
      </c>
      <c r="C20" s="77">
        <v>1302.4580000000001</v>
      </c>
      <c r="D20" s="77">
        <v>1258.692</v>
      </c>
      <c r="E20" s="77">
        <v>1246.703</v>
      </c>
      <c r="F20" s="77">
        <v>1243.5140000000001</v>
      </c>
      <c r="G20" s="77">
        <v>1257.5710000000001</v>
      </c>
      <c r="H20" s="77">
        <v>1349.1090000000002</v>
      </c>
      <c r="I20" s="77">
        <v>1420.3489999999997</v>
      </c>
      <c r="J20" s="77">
        <v>1458.5949999999996</v>
      </c>
      <c r="K20" s="77">
        <v>1462.5309999999999</v>
      </c>
      <c r="L20" s="77">
        <v>1514.8799999999999</v>
      </c>
      <c r="M20" s="77">
        <v>1511.5650000000001</v>
      </c>
      <c r="N20" s="77">
        <v>1500.4579999999999</v>
      </c>
      <c r="O20" s="77">
        <v>1476.3429999999998</v>
      </c>
      <c r="P20" s="77">
        <v>1476.5219999999999</v>
      </c>
      <c r="Q20" s="77">
        <v>1437.53</v>
      </c>
      <c r="R20" s="77">
        <v>1436.9979999999998</v>
      </c>
      <c r="S20" s="77">
        <v>1442.6489999999999</v>
      </c>
      <c r="T20" s="77">
        <v>1408.8459999999998</v>
      </c>
      <c r="U20" s="77">
        <v>1347.5170000000001</v>
      </c>
      <c r="V20" s="77">
        <v>1303.7500000000002</v>
      </c>
      <c r="W20" s="77">
        <v>1230.4379999999999</v>
      </c>
      <c r="X20" s="77">
        <v>1198.4739999999997</v>
      </c>
      <c r="Y20" s="77">
        <v>1157.441</v>
      </c>
      <c r="Z20" s="78"/>
      <c r="AA20" s="79">
        <f t="shared" si="2"/>
        <v>32743.507999999994</v>
      </c>
    </row>
    <row r="21" spans="1:27" ht="24.95" customHeight="1" x14ac:dyDescent="0.2">
      <c r="A21" s="75" t="s">
        <v>16</v>
      </c>
      <c r="B21" s="80">
        <v>3611.3849999999998</v>
      </c>
      <c r="C21" s="81">
        <v>3383.97</v>
      </c>
      <c r="D21" s="81">
        <v>3217.0459999999998</v>
      </c>
      <c r="E21" s="81">
        <v>3119.335</v>
      </c>
      <c r="F21" s="81">
        <v>3075.6109999999994</v>
      </c>
      <c r="G21" s="81">
        <v>3014.9539999999997</v>
      </c>
      <c r="H21" s="81">
        <v>3212.4779999999996</v>
      </c>
      <c r="I21" s="81">
        <v>3615.6790000000001</v>
      </c>
      <c r="J21" s="81">
        <v>4057.4980000000005</v>
      </c>
      <c r="K21" s="81">
        <v>4441.7370000000001</v>
      </c>
      <c r="L21" s="81">
        <v>4838.982</v>
      </c>
      <c r="M21" s="81">
        <v>5106.8459999999986</v>
      </c>
      <c r="N21" s="81">
        <v>5245.764000000001</v>
      </c>
      <c r="O21" s="81">
        <v>5293.7579999999998</v>
      </c>
      <c r="P21" s="81">
        <v>5161.7700000000004</v>
      </c>
      <c r="Q21" s="81">
        <v>4887.848</v>
      </c>
      <c r="R21" s="81">
        <v>4826.5590000000011</v>
      </c>
      <c r="S21" s="81">
        <v>4864.6930000000011</v>
      </c>
      <c r="T21" s="81">
        <v>4797.7800000000007</v>
      </c>
      <c r="U21" s="81">
        <v>4760.9330000000009</v>
      </c>
      <c r="V21" s="81">
        <v>4815.3610000000008</v>
      </c>
      <c r="W21" s="81">
        <v>4674.3379999999997</v>
      </c>
      <c r="X21" s="81">
        <v>4392.3830000000007</v>
      </c>
      <c r="Y21" s="81">
        <v>3981.4560000000006</v>
      </c>
      <c r="Z21" s="78"/>
      <c r="AA21" s="79">
        <f t="shared" si="2"/>
        <v>102398.16400000002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97.5</v>
      </c>
      <c r="C23" s="77">
        <v>90</v>
      </c>
      <c r="D23" s="77">
        <v>96</v>
      </c>
      <c r="E23" s="77">
        <v>94.5</v>
      </c>
      <c r="F23" s="77">
        <v>94.5</v>
      </c>
      <c r="G23" s="77">
        <v>102.5</v>
      </c>
      <c r="H23" s="77">
        <v>115</v>
      </c>
      <c r="I23" s="77">
        <v>104.5</v>
      </c>
      <c r="J23" s="77">
        <v>99</v>
      </c>
      <c r="K23" s="77">
        <v>101.5</v>
      </c>
      <c r="L23" s="77">
        <v>108.5</v>
      </c>
      <c r="M23" s="77">
        <v>113</v>
      </c>
      <c r="N23" s="77">
        <v>116.5</v>
      </c>
      <c r="O23" s="77">
        <v>116.5</v>
      </c>
      <c r="P23" s="77">
        <v>110.5</v>
      </c>
      <c r="Q23" s="77">
        <v>123</v>
      </c>
      <c r="R23" s="77">
        <v>129.5</v>
      </c>
      <c r="S23" s="77">
        <v>134.5</v>
      </c>
      <c r="T23" s="77">
        <v>132.5</v>
      </c>
      <c r="U23" s="77">
        <v>151</v>
      </c>
      <c r="V23" s="77">
        <v>161.5</v>
      </c>
      <c r="W23" s="77">
        <v>150.5</v>
      </c>
      <c r="X23" s="77">
        <v>141</v>
      </c>
      <c r="Y23" s="77">
        <v>138.5</v>
      </c>
      <c r="Z23" s="77"/>
      <c r="AA23" s="79">
        <f t="shared" si="2"/>
        <v>2822</v>
      </c>
    </row>
    <row r="24" spans="1:27" ht="24.95" customHeight="1" x14ac:dyDescent="0.2">
      <c r="A24" s="85" t="s">
        <v>19</v>
      </c>
      <c r="B24" s="77">
        <v>408</v>
      </c>
      <c r="C24" s="77">
        <v>387.99999999999994</v>
      </c>
      <c r="D24" s="77">
        <v>374</v>
      </c>
      <c r="E24" s="77">
        <v>367</v>
      </c>
      <c r="F24" s="77">
        <v>370</v>
      </c>
      <c r="G24" s="77">
        <v>384</v>
      </c>
      <c r="H24" s="77">
        <v>439</v>
      </c>
      <c r="I24" s="77">
        <v>495.99999999999994</v>
      </c>
      <c r="J24" s="77">
        <v>541</v>
      </c>
      <c r="K24" s="77">
        <v>564</v>
      </c>
      <c r="L24" s="77">
        <v>574.00000000000011</v>
      </c>
      <c r="M24" s="77">
        <v>585.00000000000011</v>
      </c>
      <c r="N24" s="77">
        <v>592</v>
      </c>
      <c r="O24" s="77">
        <v>584</v>
      </c>
      <c r="P24" s="77">
        <v>567</v>
      </c>
      <c r="Q24" s="77">
        <v>558.00000000000011</v>
      </c>
      <c r="R24" s="77">
        <v>560</v>
      </c>
      <c r="S24" s="77">
        <v>569</v>
      </c>
      <c r="T24" s="77">
        <v>567</v>
      </c>
      <c r="U24" s="77">
        <v>555.00000000000011</v>
      </c>
      <c r="V24" s="77">
        <v>549</v>
      </c>
      <c r="W24" s="77">
        <v>509</v>
      </c>
      <c r="X24" s="77">
        <v>468.99999999999994</v>
      </c>
      <c r="Y24" s="77">
        <v>416</v>
      </c>
      <c r="Z24" s="77"/>
      <c r="AA24" s="79">
        <f t="shared" si="2"/>
        <v>11985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6194.49</v>
      </c>
      <c r="C26" s="88">
        <f t="shared" ref="C26:Z26" si="3">IF(LEN(C$2)&gt;0,SUM(C19:C25),"")</f>
        <v>5966.6360000000004</v>
      </c>
      <c r="D26" s="88">
        <f t="shared" si="3"/>
        <v>5742.8009999999995</v>
      </c>
      <c r="E26" s="88">
        <f t="shared" si="3"/>
        <v>5622.701</v>
      </c>
      <c r="F26" s="88">
        <f t="shared" si="3"/>
        <v>5576.0379999999996</v>
      </c>
      <c r="G26" s="88">
        <f t="shared" si="3"/>
        <v>5622.9139999999998</v>
      </c>
      <c r="H26" s="88">
        <f t="shared" si="3"/>
        <v>5983.1029999999992</v>
      </c>
      <c r="I26" s="88">
        <f t="shared" si="3"/>
        <v>6514.9699999999993</v>
      </c>
      <c r="J26" s="88">
        <f t="shared" si="3"/>
        <v>7041.4290000000001</v>
      </c>
      <c r="K26" s="88">
        <f t="shared" si="3"/>
        <v>7460.5860000000002</v>
      </c>
      <c r="L26" s="88">
        <f t="shared" si="3"/>
        <v>8039.1509999999998</v>
      </c>
      <c r="M26" s="88">
        <f t="shared" si="3"/>
        <v>8316.655999999999</v>
      </c>
      <c r="N26" s="88">
        <f t="shared" si="3"/>
        <v>8454.0430000000015</v>
      </c>
      <c r="O26" s="88">
        <f t="shared" si="3"/>
        <v>8472.51</v>
      </c>
      <c r="P26" s="88">
        <f t="shared" si="3"/>
        <v>8207.1260000000002</v>
      </c>
      <c r="Q26" s="88">
        <f t="shared" si="3"/>
        <v>7899.8770000000004</v>
      </c>
      <c r="R26" s="88">
        <f t="shared" si="3"/>
        <v>7850.5700000000015</v>
      </c>
      <c r="S26" s="88">
        <f t="shared" si="3"/>
        <v>7903.2580000000007</v>
      </c>
      <c r="T26" s="88">
        <f t="shared" si="3"/>
        <v>7794.625</v>
      </c>
      <c r="U26" s="88">
        <f t="shared" si="3"/>
        <v>7610.3930000000009</v>
      </c>
      <c r="V26" s="88">
        <f t="shared" si="3"/>
        <v>7548.2380000000012</v>
      </c>
      <c r="W26" s="88">
        <f t="shared" si="3"/>
        <v>7261.8239999999996</v>
      </c>
      <c r="X26" s="88">
        <f t="shared" si="3"/>
        <v>6984.9880000000003</v>
      </c>
      <c r="Y26" s="88">
        <f t="shared" si="3"/>
        <v>6465.8830000000007</v>
      </c>
      <c r="Z26" s="89" t="str">
        <f t="shared" si="3"/>
        <v/>
      </c>
      <c r="AA26" s="90">
        <f>SUM(AA19:AA25)</f>
        <v>170534.81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654.5</v>
      </c>
      <c r="C29" s="72">
        <v>627</v>
      </c>
      <c r="D29" s="72">
        <v>619</v>
      </c>
      <c r="E29" s="72">
        <v>610.5</v>
      </c>
      <c r="F29" s="72">
        <v>613.5</v>
      </c>
      <c r="G29" s="72">
        <v>635.5</v>
      </c>
      <c r="H29" s="72">
        <v>688</v>
      </c>
      <c r="I29" s="72">
        <v>746.5</v>
      </c>
      <c r="J29" s="72">
        <v>786</v>
      </c>
      <c r="K29" s="72">
        <v>856.5</v>
      </c>
      <c r="L29" s="72">
        <v>912.5</v>
      </c>
      <c r="M29" s="72">
        <v>908</v>
      </c>
      <c r="N29" s="72">
        <v>916.5</v>
      </c>
      <c r="O29" s="72">
        <v>888.5</v>
      </c>
      <c r="P29" s="72">
        <v>846.5</v>
      </c>
      <c r="Q29" s="72">
        <v>865</v>
      </c>
      <c r="R29" s="72">
        <v>838.5</v>
      </c>
      <c r="S29" s="72">
        <v>864.5</v>
      </c>
      <c r="T29" s="72">
        <v>814.5</v>
      </c>
      <c r="U29" s="72">
        <v>820</v>
      </c>
      <c r="V29" s="72">
        <v>824.5</v>
      </c>
      <c r="W29" s="72">
        <v>773.5</v>
      </c>
      <c r="X29" s="72">
        <v>724</v>
      </c>
      <c r="Y29" s="72">
        <v>715.5</v>
      </c>
      <c r="Z29" s="73"/>
      <c r="AA29" s="74">
        <f>SUM(B29:Z29)</f>
        <v>18549</v>
      </c>
    </row>
    <row r="30" spans="1:27" ht="24.95" customHeight="1" x14ac:dyDescent="0.2">
      <c r="A30" s="75" t="s">
        <v>24</v>
      </c>
      <c r="B30" s="76">
        <v>5893.99</v>
      </c>
      <c r="C30" s="77">
        <v>5655.6360000000004</v>
      </c>
      <c r="D30" s="77">
        <v>5446.8010000000004</v>
      </c>
      <c r="E30" s="77">
        <v>5322.201</v>
      </c>
      <c r="F30" s="77">
        <v>5255.5379999999996</v>
      </c>
      <c r="G30" s="77">
        <v>5267.4139999999998</v>
      </c>
      <c r="H30" s="77">
        <v>5625.1030000000001</v>
      </c>
      <c r="I30" s="77">
        <v>6128.47</v>
      </c>
      <c r="J30" s="77">
        <v>6571.4290000000001</v>
      </c>
      <c r="K30" s="77">
        <v>7111.0860000000002</v>
      </c>
      <c r="L30" s="77">
        <v>7796.6509999999998</v>
      </c>
      <c r="M30" s="77">
        <v>8059.6559999999999</v>
      </c>
      <c r="N30" s="77">
        <v>8216.5429999999997</v>
      </c>
      <c r="O30" s="77">
        <v>8165.01</v>
      </c>
      <c r="P30" s="77">
        <v>7994.6260000000002</v>
      </c>
      <c r="Q30" s="77">
        <v>7668.8770000000004</v>
      </c>
      <c r="R30" s="77">
        <v>7495.07</v>
      </c>
      <c r="S30" s="77">
        <v>7490.7579999999998</v>
      </c>
      <c r="T30" s="77">
        <v>7243.125</v>
      </c>
      <c r="U30" s="77">
        <v>7006.393</v>
      </c>
      <c r="V30" s="77">
        <v>6956.7380000000003</v>
      </c>
      <c r="W30" s="77">
        <v>6761.3239999999996</v>
      </c>
      <c r="X30" s="77">
        <v>6568.9880000000003</v>
      </c>
      <c r="Y30" s="77">
        <v>6074.3829999999998</v>
      </c>
      <c r="Z30" s="78"/>
      <c r="AA30" s="79">
        <f>SUM(B30:Z30)</f>
        <v>161775.81000000006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6548.49</v>
      </c>
      <c r="C32" s="62">
        <f t="shared" ref="C32:Z32" si="4">IF(LEN(C$2)&gt;0,SUM(C29:C31),"")</f>
        <v>6282.6360000000004</v>
      </c>
      <c r="D32" s="62">
        <f t="shared" si="4"/>
        <v>6065.8010000000004</v>
      </c>
      <c r="E32" s="62">
        <f t="shared" si="4"/>
        <v>5932.701</v>
      </c>
      <c r="F32" s="62">
        <f t="shared" si="4"/>
        <v>5869.0379999999996</v>
      </c>
      <c r="G32" s="62">
        <f t="shared" si="4"/>
        <v>5902.9139999999998</v>
      </c>
      <c r="H32" s="62">
        <f t="shared" si="4"/>
        <v>6313.1030000000001</v>
      </c>
      <c r="I32" s="62">
        <f t="shared" si="4"/>
        <v>6874.97</v>
      </c>
      <c r="J32" s="62">
        <f t="shared" si="4"/>
        <v>7357.4290000000001</v>
      </c>
      <c r="K32" s="62">
        <f t="shared" si="4"/>
        <v>7967.5860000000002</v>
      </c>
      <c r="L32" s="62">
        <f t="shared" si="4"/>
        <v>8709.1509999999998</v>
      </c>
      <c r="M32" s="62">
        <f t="shared" si="4"/>
        <v>8967.655999999999</v>
      </c>
      <c r="N32" s="62">
        <f t="shared" si="4"/>
        <v>9133.0429999999997</v>
      </c>
      <c r="O32" s="62">
        <f t="shared" si="4"/>
        <v>9053.51</v>
      </c>
      <c r="P32" s="62">
        <f t="shared" si="4"/>
        <v>8841.1260000000002</v>
      </c>
      <c r="Q32" s="62">
        <f t="shared" si="4"/>
        <v>8533.8770000000004</v>
      </c>
      <c r="R32" s="62">
        <f t="shared" si="4"/>
        <v>8333.57</v>
      </c>
      <c r="S32" s="62">
        <f t="shared" si="4"/>
        <v>8355.2579999999998</v>
      </c>
      <c r="T32" s="62">
        <f t="shared" si="4"/>
        <v>8057.625</v>
      </c>
      <c r="U32" s="62">
        <f t="shared" si="4"/>
        <v>7826.393</v>
      </c>
      <c r="V32" s="62">
        <f t="shared" si="4"/>
        <v>7781.2380000000003</v>
      </c>
      <c r="W32" s="62">
        <f t="shared" si="4"/>
        <v>7534.8239999999996</v>
      </c>
      <c r="X32" s="62">
        <f t="shared" si="4"/>
        <v>7292.9880000000003</v>
      </c>
      <c r="Y32" s="62">
        <f t="shared" si="4"/>
        <v>6789.8829999999998</v>
      </c>
      <c r="Z32" s="63" t="str">
        <f t="shared" si="4"/>
        <v/>
      </c>
      <c r="AA32" s="64">
        <f>SUM(AA29:AA31)</f>
        <v>180324.81000000006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142</v>
      </c>
      <c r="C35" s="95">
        <v>127</v>
      </c>
      <c r="D35" s="95">
        <v>127</v>
      </c>
      <c r="E35" s="95">
        <v>130</v>
      </c>
      <c r="F35" s="95">
        <v>127</v>
      </c>
      <c r="G35" s="95">
        <v>133</v>
      </c>
      <c r="H35" s="95">
        <v>156</v>
      </c>
      <c r="I35" s="95">
        <v>188</v>
      </c>
      <c r="J35" s="95">
        <v>210</v>
      </c>
      <c r="K35" s="95">
        <v>202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270</v>
      </c>
      <c r="R35" s="95">
        <v>179</v>
      </c>
      <c r="S35" s="95">
        <v>143</v>
      </c>
      <c r="T35" s="95">
        <v>47</v>
      </c>
      <c r="U35" s="95">
        <v>66</v>
      </c>
      <c r="V35" s="95">
        <v>66</v>
      </c>
      <c r="W35" s="95">
        <v>66</v>
      </c>
      <c r="X35" s="95">
        <v>66</v>
      </c>
      <c r="Y35" s="95">
        <v>119</v>
      </c>
      <c r="Z35" s="96"/>
      <c r="AA35" s="74">
        <f t="shared" ref="AA35:AA40" si="5">SUM(B35:Z35)</f>
        <v>3914</v>
      </c>
    </row>
    <row r="36" spans="1:27" ht="24.95" customHeight="1" x14ac:dyDescent="0.2">
      <c r="A36" s="97" t="s">
        <v>42</v>
      </c>
      <c r="B36" s="98">
        <v>212</v>
      </c>
      <c r="C36" s="99">
        <v>189</v>
      </c>
      <c r="D36" s="99">
        <v>196</v>
      </c>
      <c r="E36" s="99">
        <v>180</v>
      </c>
      <c r="F36" s="99">
        <v>166</v>
      </c>
      <c r="G36" s="99">
        <v>147</v>
      </c>
      <c r="H36" s="99">
        <v>174</v>
      </c>
      <c r="I36" s="99">
        <v>172</v>
      </c>
      <c r="J36" s="99">
        <v>106</v>
      </c>
      <c r="K36" s="99">
        <v>219</v>
      </c>
      <c r="L36" s="99">
        <v>229</v>
      </c>
      <c r="M36" s="99">
        <v>210</v>
      </c>
      <c r="N36" s="99">
        <v>238</v>
      </c>
      <c r="O36" s="99">
        <v>150</v>
      </c>
      <c r="P36" s="99">
        <v>194</v>
      </c>
      <c r="Q36" s="99">
        <v>254</v>
      </c>
      <c r="R36" s="99">
        <v>304</v>
      </c>
      <c r="S36" s="99">
        <v>309</v>
      </c>
      <c r="T36" s="99">
        <v>216</v>
      </c>
      <c r="U36" s="99">
        <v>150</v>
      </c>
      <c r="V36" s="99">
        <v>167</v>
      </c>
      <c r="W36" s="99">
        <v>207</v>
      </c>
      <c r="X36" s="99">
        <v>242</v>
      </c>
      <c r="Y36" s="99">
        <v>205</v>
      </c>
      <c r="Z36" s="100"/>
      <c r="AA36" s="79">
        <f t="shared" si="5"/>
        <v>4836</v>
      </c>
    </row>
    <row r="37" spans="1:27" ht="24.95" customHeight="1" x14ac:dyDescent="0.2">
      <c r="A37" s="97" t="s">
        <v>43</v>
      </c>
      <c r="B37" s="98">
        <v>955</v>
      </c>
      <c r="C37" s="99">
        <v>955</v>
      </c>
      <c r="D37" s="99">
        <v>918</v>
      </c>
      <c r="E37" s="99">
        <v>955</v>
      </c>
      <c r="F37" s="99">
        <v>955</v>
      </c>
      <c r="G37" s="99">
        <v>955</v>
      </c>
      <c r="H37" s="99">
        <v>955</v>
      </c>
      <c r="I37" s="99">
        <v>723.2</v>
      </c>
      <c r="J37" s="99">
        <v>287.8</v>
      </c>
      <c r="K37" s="99">
        <v>164.7</v>
      </c>
      <c r="L37" s="99"/>
      <c r="M37" s="99"/>
      <c r="N37" s="99"/>
      <c r="O37" s="99"/>
      <c r="P37" s="99"/>
      <c r="Q37" s="99"/>
      <c r="R37" s="99"/>
      <c r="S37" s="99">
        <v>591.29999999999995</v>
      </c>
      <c r="T37" s="99">
        <v>955</v>
      </c>
      <c r="U37" s="99">
        <v>955</v>
      </c>
      <c r="V37" s="99">
        <v>955</v>
      </c>
      <c r="W37" s="99">
        <v>955</v>
      </c>
      <c r="X37" s="99">
        <v>895.4</v>
      </c>
      <c r="Y37" s="99">
        <v>536.29999999999995</v>
      </c>
      <c r="Z37" s="100"/>
      <c r="AA37" s="79">
        <f t="shared" si="5"/>
        <v>13666.699999999999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86</v>
      </c>
      <c r="L38" s="99">
        <v>171</v>
      </c>
      <c r="M38" s="99">
        <v>171</v>
      </c>
      <c r="N38" s="99">
        <v>171</v>
      </c>
      <c r="O38" s="99">
        <v>161</v>
      </c>
      <c r="P38" s="99">
        <v>170</v>
      </c>
      <c r="Q38" s="99">
        <v>110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1040</v>
      </c>
    </row>
    <row r="39" spans="1:27" ht="24.95" customHeight="1" x14ac:dyDescent="0.2">
      <c r="A39" s="97" t="s">
        <v>45</v>
      </c>
      <c r="B39" s="98">
        <v>455.5</v>
      </c>
      <c r="C39" s="99">
        <v>99.6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10.6</v>
      </c>
      <c r="R39" s="99">
        <v>500</v>
      </c>
      <c r="S39" s="99">
        <v>500</v>
      </c>
      <c r="T39" s="99">
        <v>500</v>
      </c>
      <c r="U39" s="99">
        <v>315</v>
      </c>
      <c r="V39" s="99">
        <v>212.2</v>
      </c>
      <c r="W39" s="99">
        <v>281.10000000000002</v>
      </c>
      <c r="X39" s="99">
        <v>500</v>
      </c>
      <c r="Y39" s="99">
        <v>500</v>
      </c>
      <c r="Z39" s="100"/>
      <c r="AA39" s="79">
        <f t="shared" si="5"/>
        <v>10374.000000000002</v>
      </c>
    </row>
    <row r="40" spans="1:27" ht="30" customHeight="1" thickBot="1" x14ac:dyDescent="0.25">
      <c r="A40" s="86" t="s">
        <v>46</v>
      </c>
      <c r="B40" s="87">
        <f>IF(LEN(B$2)&gt;0,SUM(B35:B39),"")</f>
        <v>1764.5</v>
      </c>
      <c r="C40" s="88">
        <f t="shared" ref="C40:Z40" si="6">IF(LEN(C$2)&gt;0,SUM(C35:C39),"")</f>
        <v>1370.6</v>
      </c>
      <c r="D40" s="88">
        <f t="shared" si="6"/>
        <v>1741</v>
      </c>
      <c r="E40" s="88">
        <f t="shared" si="6"/>
        <v>1765</v>
      </c>
      <c r="F40" s="88">
        <f t="shared" si="6"/>
        <v>1748</v>
      </c>
      <c r="G40" s="88">
        <f t="shared" si="6"/>
        <v>1735</v>
      </c>
      <c r="H40" s="88">
        <f t="shared" si="6"/>
        <v>1785</v>
      </c>
      <c r="I40" s="88">
        <f t="shared" si="6"/>
        <v>1583.2</v>
      </c>
      <c r="J40" s="88">
        <f t="shared" si="6"/>
        <v>1103.8</v>
      </c>
      <c r="K40" s="88">
        <f t="shared" si="6"/>
        <v>1171.7</v>
      </c>
      <c r="L40" s="88">
        <f t="shared" si="6"/>
        <v>1170</v>
      </c>
      <c r="M40" s="88">
        <f t="shared" si="6"/>
        <v>1151</v>
      </c>
      <c r="N40" s="88">
        <f t="shared" si="6"/>
        <v>1179</v>
      </c>
      <c r="O40" s="88">
        <f t="shared" si="6"/>
        <v>1081</v>
      </c>
      <c r="P40" s="88">
        <f t="shared" si="6"/>
        <v>1134</v>
      </c>
      <c r="Q40" s="88">
        <f t="shared" si="6"/>
        <v>644.6</v>
      </c>
      <c r="R40" s="88">
        <f t="shared" si="6"/>
        <v>983</v>
      </c>
      <c r="S40" s="88">
        <f t="shared" si="6"/>
        <v>1543.3</v>
      </c>
      <c r="T40" s="88">
        <f t="shared" si="6"/>
        <v>1718</v>
      </c>
      <c r="U40" s="88">
        <f t="shared" si="6"/>
        <v>1486</v>
      </c>
      <c r="V40" s="88">
        <f t="shared" si="6"/>
        <v>1400.2</v>
      </c>
      <c r="W40" s="88">
        <f t="shared" si="6"/>
        <v>1509.1</v>
      </c>
      <c r="X40" s="88">
        <f t="shared" si="6"/>
        <v>1703.4</v>
      </c>
      <c r="Y40" s="88">
        <f t="shared" si="6"/>
        <v>1360.3</v>
      </c>
      <c r="Z40" s="89" t="str">
        <f t="shared" si="6"/>
        <v/>
      </c>
      <c r="AA40" s="90">
        <f t="shared" si="5"/>
        <v>33830.700000000004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955</v>
      </c>
      <c r="C45" s="99">
        <v>955</v>
      </c>
      <c r="D45" s="99">
        <v>918</v>
      </c>
      <c r="E45" s="99">
        <v>955</v>
      </c>
      <c r="F45" s="99">
        <v>955</v>
      </c>
      <c r="G45" s="99">
        <v>955</v>
      </c>
      <c r="H45" s="99">
        <v>955</v>
      </c>
      <c r="I45" s="99">
        <v>723.2</v>
      </c>
      <c r="J45" s="99">
        <v>287.8</v>
      </c>
      <c r="K45" s="99">
        <v>164.7</v>
      </c>
      <c r="L45" s="99"/>
      <c r="M45" s="99"/>
      <c r="N45" s="99"/>
      <c r="O45" s="99"/>
      <c r="P45" s="99"/>
      <c r="Q45" s="99"/>
      <c r="R45" s="99"/>
      <c r="S45" s="99">
        <v>591.29999999999995</v>
      </c>
      <c r="T45" s="99">
        <v>955</v>
      </c>
      <c r="U45" s="99">
        <v>955</v>
      </c>
      <c r="V45" s="99">
        <v>955</v>
      </c>
      <c r="W45" s="99">
        <v>955</v>
      </c>
      <c r="X45" s="99">
        <v>895.4</v>
      </c>
      <c r="Y45" s="99">
        <v>536.29999999999995</v>
      </c>
      <c r="Z45" s="100"/>
      <c r="AA45" s="79">
        <f t="shared" si="7"/>
        <v>13666.699999999999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455.5</v>
      </c>
      <c r="C47" s="99">
        <v>99.6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10.6</v>
      </c>
      <c r="R47" s="99">
        <v>500</v>
      </c>
      <c r="S47" s="99">
        <v>500</v>
      </c>
      <c r="T47" s="99">
        <v>500</v>
      </c>
      <c r="U47" s="99">
        <v>315</v>
      </c>
      <c r="V47" s="99">
        <v>212.2</v>
      </c>
      <c r="W47" s="99">
        <v>281.10000000000002</v>
      </c>
      <c r="X47" s="99">
        <v>500</v>
      </c>
      <c r="Y47" s="99">
        <v>500</v>
      </c>
      <c r="Z47" s="100"/>
      <c r="AA47" s="79">
        <f t="shared" si="7"/>
        <v>10374.000000000002</v>
      </c>
    </row>
    <row r="48" spans="1:27" ht="24.95" customHeight="1" x14ac:dyDescent="0.2">
      <c r="A48" s="85" t="s">
        <v>48</v>
      </c>
      <c r="B48" s="98">
        <v>149</v>
      </c>
      <c r="C48" s="99">
        <v>134</v>
      </c>
      <c r="D48" s="99">
        <v>121</v>
      </c>
      <c r="E48" s="99">
        <v>114</v>
      </c>
      <c r="F48" s="99">
        <v>117</v>
      </c>
      <c r="G48" s="99">
        <v>131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144</v>
      </c>
      <c r="Y48" s="99">
        <v>150</v>
      </c>
      <c r="Z48" s="100"/>
      <c r="AA48" s="79">
        <f t="shared" si="7"/>
        <v>3460</v>
      </c>
    </row>
    <row r="49" spans="1:27" ht="30" customHeight="1" thickBot="1" x14ac:dyDescent="0.25">
      <c r="A49" s="86" t="s">
        <v>49</v>
      </c>
      <c r="B49" s="87">
        <f>IF(LEN(B$2)&gt;0,SUM(B43:B48),"")</f>
        <v>1559.5</v>
      </c>
      <c r="C49" s="88">
        <f t="shared" ref="C49:Z49" si="8">IF(LEN(C$2)&gt;0,SUM(C43:C48),"")</f>
        <v>1188.5999999999999</v>
      </c>
      <c r="D49" s="88">
        <f t="shared" si="8"/>
        <v>1539</v>
      </c>
      <c r="E49" s="88">
        <f t="shared" si="8"/>
        <v>1569</v>
      </c>
      <c r="F49" s="88">
        <f t="shared" si="8"/>
        <v>1572</v>
      </c>
      <c r="G49" s="88">
        <f t="shared" si="8"/>
        <v>1586</v>
      </c>
      <c r="H49" s="88">
        <f t="shared" si="8"/>
        <v>1605</v>
      </c>
      <c r="I49" s="88">
        <f t="shared" si="8"/>
        <v>1373.2</v>
      </c>
      <c r="J49" s="88">
        <f t="shared" si="8"/>
        <v>937.8</v>
      </c>
      <c r="K49" s="88">
        <f t="shared" si="8"/>
        <v>814.7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160.6</v>
      </c>
      <c r="R49" s="88">
        <f t="shared" si="8"/>
        <v>650</v>
      </c>
      <c r="S49" s="88">
        <f t="shared" si="8"/>
        <v>1241.3</v>
      </c>
      <c r="T49" s="88">
        <f t="shared" si="8"/>
        <v>1605</v>
      </c>
      <c r="U49" s="88">
        <f t="shared" si="8"/>
        <v>1420</v>
      </c>
      <c r="V49" s="88">
        <f t="shared" si="8"/>
        <v>1317.2</v>
      </c>
      <c r="W49" s="88">
        <f t="shared" si="8"/>
        <v>1386.1</v>
      </c>
      <c r="X49" s="88">
        <f t="shared" si="8"/>
        <v>1539.4</v>
      </c>
      <c r="Y49" s="88">
        <f t="shared" si="8"/>
        <v>1186.3</v>
      </c>
      <c r="Z49" s="89" t="str">
        <f t="shared" si="8"/>
        <v/>
      </c>
      <c r="AA49" s="90">
        <f t="shared" si="7"/>
        <v>27500.7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7958.99</v>
      </c>
      <c r="C52" s="88">
        <f t="shared" ref="C52:Z52" si="10">IF(LEN(C$2)&gt;0,SUM(C10:C15)+C26+C40,"")</f>
        <v>7337.2360000000008</v>
      </c>
      <c r="D52" s="88">
        <f t="shared" si="10"/>
        <v>7483.8009999999995</v>
      </c>
      <c r="E52" s="88">
        <f t="shared" si="10"/>
        <v>7387.701</v>
      </c>
      <c r="F52" s="88">
        <f t="shared" si="10"/>
        <v>7324.0379999999996</v>
      </c>
      <c r="G52" s="88">
        <f t="shared" si="10"/>
        <v>7357.9139999999998</v>
      </c>
      <c r="H52" s="88">
        <f t="shared" si="10"/>
        <v>7768.1029999999992</v>
      </c>
      <c r="I52" s="88">
        <f t="shared" si="10"/>
        <v>8098.1699999999992</v>
      </c>
      <c r="J52" s="88">
        <f t="shared" si="10"/>
        <v>8145.2290000000003</v>
      </c>
      <c r="K52" s="88">
        <f t="shared" si="10"/>
        <v>8632.2860000000001</v>
      </c>
      <c r="L52" s="88">
        <f t="shared" si="10"/>
        <v>9209.1509999999998</v>
      </c>
      <c r="M52" s="88">
        <f t="shared" si="10"/>
        <v>9467.655999999999</v>
      </c>
      <c r="N52" s="88">
        <f t="shared" si="10"/>
        <v>9633.0430000000015</v>
      </c>
      <c r="O52" s="88">
        <f t="shared" si="10"/>
        <v>9553.51</v>
      </c>
      <c r="P52" s="88">
        <f t="shared" si="10"/>
        <v>9341.1260000000002</v>
      </c>
      <c r="Q52" s="88">
        <f t="shared" si="10"/>
        <v>8544.4770000000008</v>
      </c>
      <c r="R52" s="88">
        <f t="shared" si="10"/>
        <v>8833.5700000000015</v>
      </c>
      <c r="S52" s="88">
        <f t="shared" si="10"/>
        <v>9446.5580000000009</v>
      </c>
      <c r="T52" s="88">
        <f t="shared" si="10"/>
        <v>9512.625</v>
      </c>
      <c r="U52" s="88">
        <f t="shared" si="10"/>
        <v>9096.393</v>
      </c>
      <c r="V52" s="88">
        <f t="shared" si="10"/>
        <v>8948.4380000000019</v>
      </c>
      <c r="W52" s="88">
        <f t="shared" si="10"/>
        <v>8770.9239999999991</v>
      </c>
      <c r="X52" s="88">
        <f t="shared" si="10"/>
        <v>8688.3880000000008</v>
      </c>
      <c r="Y52" s="88">
        <f t="shared" si="10"/>
        <v>7826.1830000000009</v>
      </c>
      <c r="Z52" s="89" t="str">
        <f t="shared" si="10"/>
        <v/>
      </c>
      <c r="AA52" s="104">
        <f>SUM(B52:Z52)</f>
        <v>204365.51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1410.5</v>
      </c>
      <c r="C4" s="18">
        <v>1054.5999999999999</v>
      </c>
      <c r="D4" s="18">
        <v>1418</v>
      </c>
      <c r="E4" s="18">
        <v>1455</v>
      </c>
      <c r="F4" s="18">
        <v>1455</v>
      </c>
      <c r="G4" s="18">
        <v>1455</v>
      </c>
      <c r="H4" s="18">
        <v>1455</v>
      </c>
      <c r="I4" s="18">
        <v>1223.2</v>
      </c>
      <c r="J4" s="18">
        <v>787.8</v>
      </c>
      <c r="K4" s="18">
        <v>664.7</v>
      </c>
      <c r="L4" s="18">
        <v>-38.200000000000045</v>
      </c>
      <c r="M4" s="18">
        <v>33</v>
      </c>
      <c r="N4" s="18">
        <v>-22.899999999999977</v>
      </c>
      <c r="O4" s="18">
        <v>-105.20000000000005</v>
      </c>
      <c r="P4" s="18">
        <v>-207</v>
      </c>
      <c r="Q4" s="18">
        <v>-290.29999999999995</v>
      </c>
      <c r="R4" s="18">
        <v>-82.200000000000045</v>
      </c>
      <c r="S4" s="18">
        <v>1091.3</v>
      </c>
      <c r="T4" s="18">
        <v>1455</v>
      </c>
      <c r="U4" s="18">
        <v>1270</v>
      </c>
      <c r="V4" s="18">
        <v>1167.2</v>
      </c>
      <c r="W4" s="18">
        <v>1236.0999999999999</v>
      </c>
      <c r="X4" s="18">
        <v>1395.4</v>
      </c>
      <c r="Y4" s="18">
        <v>1036.3</v>
      </c>
      <c r="Z4" s="19"/>
      <c r="AA4" s="111">
        <f>SUM(B4:Z4)</f>
        <v>20317.3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109.59</v>
      </c>
      <c r="C7" s="117">
        <v>109.08</v>
      </c>
      <c r="D7" s="117">
        <v>104.65</v>
      </c>
      <c r="E7" s="117">
        <v>95.97</v>
      </c>
      <c r="F7" s="117">
        <v>96.07</v>
      </c>
      <c r="G7" s="117">
        <v>90.69</v>
      </c>
      <c r="H7" s="117">
        <v>85.31</v>
      </c>
      <c r="I7" s="117">
        <v>78.75</v>
      </c>
      <c r="J7" s="117">
        <v>63.82</v>
      </c>
      <c r="K7" s="117">
        <v>29.58</v>
      </c>
      <c r="L7" s="117">
        <v>5.04</v>
      </c>
      <c r="M7" s="117">
        <v>1.04</v>
      </c>
      <c r="N7" s="117">
        <v>5.12</v>
      </c>
      <c r="O7" s="117">
        <v>5.33</v>
      </c>
      <c r="P7" s="117">
        <v>7.66</v>
      </c>
      <c r="Q7" s="117">
        <v>39.79</v>
      </c>
      <c r="R7" s="117">
        <v>90.42</v>
      </c>
      <c r="S7" s="117">
        <v>94.93</v>
      </c>
      <c r="T7" s="117">
        <v>109.4</v>
      </c>
      <c r="U7" s="117">
        <v>147.84</v>
      </c>
      <c r="V7" s="117">
        <v>157.59</v>
      </c>
      <c r="W7" s="117">
        <v>150.41999999999999</v>
      </c>
      <c r="X7" s="117">
        <v>127.86</v>
      </c>
      <c r="Y7" s="117">
        <v>93.75</v>
      </c>
      <c r="Z7" s="118"/>
      <c r="AA7" s="119">
        <f>IF(SUM(B7:Z7)&lt;&gt;0,AVERAGEIF(B7:Z7,"&lt;&gt;"""),"")</f>
        <v>79.154166666666669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538.20000000000005</v>
      </c>
      <c r="M13" s="129">
        <v>467</v>
      </c>
      <c r="N13" s="129">
        <v>522.9</v>
      </c>
      <c r="O13" s="129">
        <v>605.20000000000005</v>
      </c>
      <c r="P13" s="129">
        <v>707</v>
      </c>
      <c r="Q13" s="129">
        <v>300.89999999999998</v>
      </c>
      <c r="R13" s="129">
        <v>582.20000000000005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3723.4000000000005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538.20000000000005</v>
      </c>
      <c r="M16" s="135">
        <f t="shared" si="1"/>
        <v>467</v>
      </c>
      <c r="N16" s="135">
        <f t="shared" si="1"/>
        <v>522.9</v>
      </c>
      <c r="O16" s="135">
        <f t="shared" si="1"/>
        <v>605.20000000000005</v>
      </c>
      <c r="P16" s="135">
        <f t="shared" si="1"/>
        <v>707</v>
      </c>
      <c r="Q16" s="135">
        <f t="shared" si="1"/>
        <v>300.89999999999998</v>
      </c>
      <c r="R16" s="135">
        <f t="shared" si="1"/>
        <v>582.20000000000005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3723.4000000000005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955</v>
      </c>
      <c r="C21" s="129">
        <v>955</v>
      </c>
      <c r="D21" s="129">
        <v>918</v>
      </c>
      <c r="E21" s="129">
        <v>955</v>
      </c>
      <c r="F21" s="129">
        <v>955</v>
      </c>
      <c r="G21" s="129">
        <v>955</v>
      </c>
      <c r="H21" s="129">
        <v>955</v>
      </c>
      <c r="I21" s="129">
        <v>723.2</v>
      </c>
      <c r="J21" s="129">
        <v>287.8</v>
      </c>
      <c r="K21" s="129">
        <v>164.7</v>
      </c>
      <c r="L21" s="129"/>
      <c r="M21" s="129"/>
      <c r="N21" s="129"/>
      <c r="O21" s="129"/>
      <c r="P21" s="129"/>
      <c r="Q21" s="129"/>
      <c r="R21" s="129"/>
      <c r="S21" s="129">
        <v>591.29999999999995</v>
      </c>
      <c r="T21" s="129">
        <v>955</v>
      </c>
      <c r="U21" s="129">
        <v>955</v>
      </c>
      <c r="V21" s="129">
        <v>955</v>
      </c>
      <c r="W21" s="129">
        <v>955</v>
      </c>
      <c r="X21" s="129">
        <v>895.4</v>
      </c>
      <c r="Y21" s="130">
        <v>536.29999999999995</v>
      </c>
      <c r="Z21" s="131"/>
      <c r="AA21" s="132">
        <f t="shared" si="2"/>
        <v>13666.699999999999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455.5</v>
      </c>
      <c r="C23" s="133">
        <v>99.6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10.6</v>
      </c>
      <c r="R23" s="133">
        <v>500</v>
      </c>
      <c r="S23" s="133">
        <v>500</v>
      </c>
      <c r="T23" s="133">
        <v>500</v>
      </c>
      <c r="U23" s="133">
        <v>315</v>
      </c>
      <c r="V23" s="133">
        <v>212.2</v>
      </c>
      <c r="W23" s="133">
        <v>281.10000000000002</v>
      </c>
      <c r="X23" s="133">
        <v>500</v>
      </c>
      <c r="Y23" s="133">
        <v>500</v>
      </c>
      <c r="Z23" s="131"/>
      <c r="AA23" s="132">
        <f t="shared" si="2"/>
        <v>10374.000000000002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1410.5</v>
      </c>
      <c r="C24" s="135">
        <f t="shared" si="3"/>
        <v>1054.5999999999999</v>
      </c>
      <c r="D24" s="135">
        <f t="shared" si="3"/>
        <v>1418</v>
      </c>
      <c r="E24" s="135">
        <f t="shared" si="3"/>
        <v>1455</v>
      </c>
      <c r="F24" s="135">
        <f t="shared" si="3"/>
        <v>1455</v>
      </c>
      <c r="G24" s="135">
        <f t="shared" si="3"/>
        <v>1455</v>
      </c>
      <c r="H24" s="135">
        <f t="shared" si="3"/>
        <v>1455</v>
      </c>
      <c r="I24" s="135">
        <f t="shared" si="3"/>
        <v>1223.2</v>
      </c>
      <c r="J24" s="135">
        <f t="shared" si="3"/>
        <v>787.8</v>
      </c>
      <c r="K24" s="135">
        <f t="shared" si="3"/>
        <v>664.7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10.6</v>
      </c>
      <c r="R24" s="135">
        <f t="shared" si="3"/>
        <v>500</v>
      </c>
      <c r="S24" s="135">
        <f t="shared" si="3"/>
        <v>1091.3</v>
      </c>
      <c r="T24" s="135">
        <f t="shared" si="3"/>
        <v>1455</v>
      </c>
      <c r="U24" s="135">
        <f t="shared" si="3"/>
        <v>1270</v>
      </c>
      <c r="V24" s="135">
        <f t="shared" si="3"/>
        <v>1167.2</v>
      </c>
      <c r="W24" s="135">
        <f t="shared" si="3"/>
        <v>1236.0999999999999</v>
      </c>
      <c r="X24" s="135">
        <f t="shared" si="3"/>
        <v>1395.4</v>
      </c>
      <c r="Y24" s="135">
        <f t="shared" si="3"/>
        <v>1036.3</v>
      </c>
      <c r="Z24" s="136" t="str">
        <f t="shared" si="3"/>
        <v/>
      </c>
      <c r="AA24" s="90">
        <f t="shared" si="2"/>
        <v>24040.7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2024-06-28T11:03:18Z</dcterms:created>
  <dcterms:modified xsi:type="dcterms:W3CDTF">2024-06-28T11:03:20Z</dcterms:modified>
</cp:coreProperties>
</file>