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<sst xmlns="http://schemas.openxmlformats.org/spreadsheetml/2006/main" count="119" uniqueCount="54">
  <si>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27/06/2024 14:09:53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</si>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</sst>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F8-4885-A142-BCD2C733624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AF8-4885-A142-BCD2C733624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AF8-4885-A142-BCD2C733624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AF8-4885-A142-BCD2C733624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AF8-4885-A142-BCD2C733624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F8-4885-A142-BCD2C733624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F8-4885-A142-BCD2C733624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AF8-4885-A142-BCD2C733624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214</c:v>
                </c:pt>
                <c:pt idx="1">
                  <c:v>189</c:v>
                </c:pt>
                <c:pt idx="2">
                  <c:v>178</c:v>
                </c:pt>
                <c:pt idx="3">
                  <c:v>175</c:v>
                </c:pt>
                <c:pt idx="4">
                  <c:v>175</c:v>
                </c:pt>
                <c:pt idx="5">
                  <c:v>191</c:v>
                </c:pt>
                <c:pt idx="6">
                  <c:v>244</c:v>
                </c:pt>
                <c:pt idx="7">
                  <c:v>296</c:v>
                </c:pt>
                <c:pt idx="8">
                  <c:v>322</c:v>
                </c:pt>
                <c:pt idx="9">
                  <c:v>322</c:v>
                </c:pt>
                <c:pt idx="10">
                  <c:v>305</c:v>
                </c:pt>
                <c:pt idx="11">
                  <c:v>291</c:v>
                </c:pt>
                <c:pt idx="12">
                  <c:v>289</c:v>
                </c:pt>
                <c:pt idx="13">
                  <c:v>273</c:v>
                </c:pt>
                <c:pt idx="14">
                  <c:v>255</c:v>
                </c:pt>
                <c:pt idx="15">
                  <c:v>252</c:v>
                </c:pt>
                <c:pt idx="16">
                  <c:v>269</c:v>
                </c:pt>
                <c:pt idx="17">
                  <c:v>297</c:v>
                </c:pt>
                <c:pt idx="18">
                  <c:v>308</c:v>
                </c:pt>
                <c:pt idx="19">
                  <c:v>301</c:v>
                </c:pt>
                <c:pt idx="20">
                  <c:v>287</c:v>
                </c:pt>
                <c:pt idx="21">
                  <c:v>245</c:v>
                </c:pt>
                <c:pt idx="22">
                  <c:v>201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F8-4885-A142-BCD2C733624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4150.9439999999995</c:v>
                </c:pt>
                <c:pt idx="1">
                  <c:v>3877.1860000000001</c:v>
                </c:pt>
                <c:pt idx="2">
                  <c:v>3687.4749999999999</c:v>
                </c:pt>
                <c:pt idx="3">
                  <c:v>3434.2020000000002</c:v>
                </c:pt>
                <c:pt idx="4">
                  <c:v>3089.7040000000002</c:v>
                </c:pt>
                <c:pt idx="5">
                  <c:v>3372.9740000000002</c:v>
                </c:pt>
                <c:pt idx="6">
                  <c:v>3557.3230000000003</c:v>
                </c:pt>
                <c:pt idx="7">
                  <c:v>3521.3020000000001</c:v>
                </c:pt>
                <c:pt idx="8">
                  <c:v>2654.5940000000001</c:v>
                </c:pt>
                <c:pt idx="9">
                  <c:v>2070.9</c:v>
                </c:pt>
                <c:pt idx="10">
                  <c:v>2050.9</c:v>
                </c:pt>
                <c:pt idx="11">
                  <c:v>2040.9</c:v>
                </c:pt>
                <c:pt idx="12">
                  <c:v>2030.9</c:v>
                </c:pt>
                <c:pt idx="13">
                  <c:v>2125.1220000000003</c:v>
                </c:pt>
                <c:pt idx="14">
                  <c:v>2382.5150000000003</c:v>
                </c:pt>
                <c:pt idx="15">
                  <c:v>3272.6660000000002</c:v>
                </c:pt>
                <c:pt idx="16">
                  <c:v>3637.8519999999999</c:v>
                </c:pt>
                <c:pt idx="17">
                  <c:v>3678.3449999999998</c:v>
                </c:pt>
                <c:pt idx="18">
                  <c:v>3776.6990000000001</c:v>
                </c:pt>
                <c:pt idx="19">
                  <c:v>3829.886</c:v>
                </c:pt>
                <c:pt idx="20">
                  <c:v>3885.9640000000004</c:v>
                </c:pt>
                <c:pt idx="21">
                  <c:v>3844.7440000000001</c:v>
                </c:pt>
                <c:pt idx="22">
                  <c:v>3916.2420000000002</c:v>
                </c:pt>
                <c:pt idx="23">
                  <c:v>4028.1350000000002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F8-4885-A142-BCD2C733624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675</c:v>
                </c:pt>
                <c:pt idx="1">
                  <c:v>1265.2</c:v>
                </c:pt>
                <c:pt idx="2">
                  <c:v>1191.5</c:v>
                </c:pt>
                <c:pt idx="3">
                  <c:v>1182.3</c:v>
                </c:pt>
                <c:pt idx="4">
                  <c:v>1223</c:v>
                </c:pt>
                <c:pt idx="5">
                  <c:v>665.3</c:v>
                </c:pt>
                <c:pt idx="6">
                  <c:v>964</c:v>
                </c:pt>
                <c:pt idx="7">
                  <c:v>432</c:v>
                </c:pt>
                <c:pt idx="8">
                  <c:v>740.1</c:v>
                </c:pt>
                <c:pt idx="9">
                  <c:v>1058.8</c:v>
                </c:pt>
                <c:pt idx="10">
                  <c:v>877.3</c:v>
                </c:pt>
                <c:pt idx="11">
                  <c:v>725.3</c:v>
                </c:pt>
                <c:pt idx="12">
                  <c:v>526.79999999999995</c:v>
                </c:pt>
                <c:pt idx="13">
                  <c:v>349.9</c:v>
                </c:pt>
                <c:pt idx="14">
                  <c:v>272</c:v>
                </c:pt>
                <c:pt idx="15">
                  <c:v>242</c:v>
                </c:pt>
                <c:pt idx="16">
                  <c:v>505.1</c:v>
                </c:pt>
                <c:pt idx="17">
                  <c:v>265</c:v>
                </c:pt>
                <c:pt idx="18">
                  <c:v>394</c:v>
                </c:pt>
                <c:pt idx="19">
                  <c:v>564.1</c:v>
                </c:pt>
                <c:pt idx="20">
                  <c:v>956</c:v>
                </c:pt>
                <c:pt idx="21">
                  <c:v>798.9</c:v>
                </c:pt>
                <c:pt idx="22">
                  <c:v>421</c:v>
                </c:pt>
                <c:pt idx="23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F8-4885-A142-BCD2C733624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1062.4520000000002</c:v>
                </c:pt>
                <c:pt idx="1">
                  <c:v>1179.3410000000001</c:v>
                </c:pt>
                <c:pt idx="2">
                  <c:v>1312.413</c:v>
                </c:pt>
                <c:pt idx="3">
                  <c:v>1470.616</c:v>
                </c:pt>
                <c:pt idx="4">
                  <c:v>1621.181</c:v>
                </c:pt>
                <c:pt idx="5">
                  <c:v>1841.7770000000005</c:v>
                </c:pt>
                <c:pt idx="6">
                  <c:v>2307.1470000000004</c:v>
                </c:pt>
                <c:pt idx="7">
                  <c:v>3241.3079999999995</c:v>
                </c:pt>
                <c:pt idx="8">
                  <c:v>4430.8630000000012</c:v>
                </c:pt>
                <c:pt idx="9">
                  <c:v>5496.53</c:v>
                </c:pt>
                <c:pt idx="10">
                  <c:v>6249.0620000000017</c:v>
                </c:pt>
                <c:pt idx="11">
                  <c:v>6655.7250000000013</c:v>
                </c:pt>
                <c:pt idx="12">
                  <c:v>6772.704999999999</c:v>
                </c:pt>
                <c:pt idx="13">
                  <c:v>6672.8570000000018</c:v>
                </c:pt>
                <c:pt idx="14">
                  <c:v>6346.0590000000011</c:v>
                </c:pt>
                <c:pt idx="15">
                  <c:v>5816.9130000000014</c:v>
                </c:pt>
                <c:pt idx="16">
                  <c:v>5048.6960000000008</c:v>
                </c:pt>
                <c:pt idx="17">
                  <c:v>4028.6419999999994</c:v>
                </c:pt>
                <c:pt idx="18">
                  <c:v>3030.0479999999998</c:v>
                </c:pt>
                <c:pt idx="19">
                  <c:v>2459.8660000000009</c:v>
                </c:pt>
                <c:pt idx="20">
                  <c:v>2355.6849999999999</c:v>
                </c:pt>
                <c:pt idx="21">
                  <c:v>2462.3780000000002</c:v>
                </c:pt>
                <c:pt idx="22">
                  <c:v>2634.0239999999994</c:v>
                </c:pt>
                <c:pt idx="23">
                  <c:v>2860.0539999999996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F8-4885-A142-BCD2C733624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48</c:v>
                </c:pt>
                <c:pt idx="1">
                  <c:v>48</c:v>
                </c:pt>
                <c:pt idx="2">
                  <c:v>47</c:v>
                </c:pt>
                <c:pt idx="3">
                  <c:v>46</c:v>
                </c:pt>
                <c:pt idx="4">
                  <c:v>45</c:v>
                </c:pt>
                <c:pt idx="5">
                  <c:v>45</c:v>
                </c:pt>
                <c:pt idx="6">
                  <c:v>51</c:v>
                </c:pt>
                <c:pt idx="7">
                  <c:v>64</c:v>
                </c:pt>
                <c:pt idx="8">
                  <c:v>85</c:v>
                </c:pt>
                <c:pt idx="9">
                  <c:v>112</c:v>
                </c:pt>
                <c:pt idx="10">
                  <c:v>139</c:v>
                </c:pt>
                <c:pt idx="11">
                  <c:v>161</c:v>
                </c:pt>
                <c:pt idx="12">
                  <c:v>170</c:v>
                </c:pt>
                <c:pt idx="13">
                  <c:v>174</c:v>
                </c:pt>
                <c:pt idx="14">
                  <c:v>175</c:v>
                </c:pt>
                <c:pt idx="15">
                  <c:v>172</c:v>
                </c:pt>
                <c:pt idx="16">
                  <c:v>165</c:v>
                </c:pt>
                <c:pt idx="17">
                  <c:v>151</c:v>
                </c:pt>
                <c:pt idx="18">
                  <c:v>138</c:v>
                </c:pt>
                <c:pt idx="19">
                  <c:v>134</c:v>
                </c:pt>
                <c:pt idx="20">
                  <c:v>137</c:v>
                </c:pt>
                <c:pt idx="21">
                  <c:v>139</c:v>
                </c:pt>
                <c:pt idx="22">
                  <c:v>142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AF8-4885-A142-BCD2C733624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220</c:v>
                </c:pt>
                <c:pt idx="5">
                  <c:v>479</c:v>
                </c:pt>
                <c:pt idx="6">
                  <c:v>622</c:v>
                </c:pt>
                <c:pt idx="7">
                  <c:v>622</c:v>
                </c:pt>
                <c:pt idx="8">
                  <c:v>451</c:v>
                </c:pt>
                <c:pt idx="9">
                  <c:v>89</c:v>
                </c:pt>
                <c:pt idx="10">
                  <c:v>89</c:v>
                </c:pt>
                <c:pt idx="11">
                  <c:v>103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76</c:v>
                </c:pt>
                <c:pt idx="17">
                  <c:v>1002</c:v>
                </c:pt>
                <c:pt idx="18">
                  <c:v>1161</c:v>
                </c:pt>
                <c:pt idx="19">
                  <c:v>1231</c:v>
                </c:pt>
                <c:pt idx="20">
                  <c:v>1331</c:v>
                </c:pt>
                <c:pt idx="21">
                  <c:v>1289</c:v>
                </c:pt>
                <c:pt idx="22">
                  <c:v>1172</c:v>
                </c:pt>
                <c:pt idx="23">
                  <c:v>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AF8-4885-A142-BCD2C7336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</c:v>
                </c:pt>
                <c:pt idx="1">
                  <c:v>106.58</c:v>
                </c:pt>
                <c:pt idx="2">
                  <c:v>95.38</c:v>
                </c:pt>
                <c:pt idx="3">
                  <c:v>96.18</c:v>
                </c:pt>
                <c:pt idx="4">
                  <c:v>92.83</c:v>
                </c:pt>
                <c:pt idx="5">
                  <c:v>95.5</c:v>
                </c:pt>
                <c:pt idx="6">
                  <c:v>117.24</c:v>
                </c:pt>
                <c:pt idx="7">
                  <c:v>122</c:v>
                </c:pt>
                <c:pt idx="8">
                  <c:v>84.52</c:v>
                </c:pt>
                <c:pt idx="9">
                  <c:v>63.37</c:v>
                </c:pt>
                <c:pt idx="10">
                  <c:v>59.11</c:v>
                </c:pt>
                <c:pt idx="11">
                  <c:v>45.98</c:v>
                </c:pt>
                <c:pt idx="12">
                  <c:v>60.28</c:v>
                </c:pt>
                <c:pt idx="13">
                  <c:v>75.010000000000005</c:v>
                </c:pt>
                <c:pt idx="14">
                  <c:v>90.81</c:v>
                </c:pt>
                <c:pt idx="15">
                  <c:v>99.32</c:v>
                </c:pt>
                <c:pt idx="16">
                  <c:v>106.09</c:v>
                </c:pt>
                <c:pt idx="17">
                  <c:v>109.71</c:v>
                </c:pt>
                <c:pt idx="18">
                  <c:v>108.61</c:v>
                </c:pt>
                <c:pt idx="19">
                  <c:v>138.56</c:v>
                </c:pt>
                <c:pt idx="20">
                  <c:v>150.93</c:v>
                </c:pt>
                <c:pt idx="21">
                  <c:v>130.97</c:v>
                </c:pt>
                <c:pt idx="22">
                  <c:v>115</c:v>
                </c:pt>
                <c:pt idx="23">
                  <c:v>108.55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F8-4885-A142-BCD2C7336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133.5</c:v>
                </c:pt>
                <c:pt idx="1">
                  <c:v>117</c:v>
                </c:pt>
                <c:pt idx="2">
                  <c:v>119.5</c:v>
                </c:pt>
                <c:pt idx="3">
                  <c:v>122</c:v>
                </c:pt>
                <c:pt idx="4">
                  <c:v>119</c:v>
                </c:pt>
                <c:pt idx="5">
                  <c:v>125.5</c:v>
                </c:pt>
                <c:pt idx="6">
                  <c:v>154</c:v>
                </c:pt>
                <c:pt idx="7">
                  <c:v>149.5</c:v>
                </c:pt>
                <c:pt idx="8">
                  <c:v>116.5</c:v>
                </c:pt>
                <c:pt idx="9">
                  <c:v>96.5</c:v>
                </c:pt>
                <c:pt idx="10">
                  <c:v>101.5</c:v>
                </c:pt>
                <c:pt idx="11">
                  <c:v>99.5</c:v>
                </c:pt>
                <c:pt idx="12">
                  <c:v>98</c:v>
                </c:pt>
                <c:pt idx="13">
                  <c:v>96</c:v>
                </c:pt>
                <c:pt idx="14">
                  <c:v>104</c:v>
                </c:pt>
                <c:pt idx="15">
                  <c:v>117.5</c:v>
                </c:pt>
                <c:pt idx="16">
                  <c:v>123.5</c:v>
                </c:pt>
                <c:pt idx="17">
                  <c:v>119</c:v>
                </c:pt>
                <c:pt idx="18">
                  <c:v>127.5</c:v>
                </c:pt>
                <c:pt idx="19">
                  <c:v>123</c:v>
                </c:pt>
                <c:pt idx="20">
                  <c:v>127.5</c:v>
                </c:pt>
                <c:pt idx="21">
                  <c:v>123.5</c:v>
                </c:pt>
                <c:pt idx="22">
                  <c:v>120.5</c:v>
                </c:pt>
                <c:pt idx="23">
                  <c:v>105.5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D0-4B55-8408-90506134C4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843.90899999999999</c:v>
                </c:pt>
                <c:pt idx="1">
                  <c:v>873.56899999999996</c:v>
                </c:pt>
                <c:pt idx="2">
                  <c:v>865.58699999999999</c:v>
                </c:pt>
                <c:pt idx="3">
                  <c:v>866.81500000000005</c:v>
                </c:pt>
                <c:pt idx="4">
                  <c:v>860.42299999999989</c:v>
                </c:pt>
                <c:pt idx="5">
                  <c:v>905.32099999999991</c:v>
                </c:pt>
                <c:pt idx="6">
                  <c:v>897.64800000000002</c:v>
                </c:pt>
                <c:pt idx="7">
                  <c:v>910.17</c:v>
                </c:pt>
                <c:pt idx="8">
                  <c:v>895.94299999999998</c:v>
                </c:pt>
                <c:pt idx="9">
                  <c:v>887.97699999999998</c:v>
                </c:pt>
                <c:pt idx="10">
                  <c:v>884.11300000000006</c:v>
                </c:pt>
                <c:pt idx="11">
                  <c:v>859.15</c:v>
                </c:pt>
                <c:pt idx="12">
                  <c:v>795.53200000000004</c:v>
                </c:pt>
                <c:pt idx="13">
                  <c:v>799.52199999999993</c:v>
                </c:pt>
                <c:pt idx="14">
                  <c:v>778.25999999999988</c:v>
                </c:pt>
                <c:pt idx="15">
                  <c:v>808.77300000000002</c:v>
                </c:pt>
                <c:pt idx="16">
                  <c:v>800.67200000000003</c:v>
                </c:pt>
                <c:pt idx="17">
                  <c:v>771.89099999999985</c:v>
                </c:pt>
                <c:pt idx="18">
                  <c:v>743.495</c:v>
                </c:pt>
                <c:pt idx="19">
                  <c:v>736.43500000000006</c:v>
                </c:pt>
                <c:pt idx="20">
                  <c:v>744.27300000000002</c:v>
                </c:pt>
                <c:pt idx="21">
                  <c:v>741.83900000000006</c:v>
                </c:pt>
                <c:pt idx="22">
                  <c:v>781.05600000000004</c:v>
                </c:pt>
                <c:pt idx="23">
                  <c:v>793.81600000000003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D0-4B55-8408-90506134C4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1326.732</c:v>
                </c:pt>
                <c:pt idx="1">
                  <c:v>1308.2829999999997</c:v>
                </c:pt>
                <c:pt idx="2">
                  <c:v>1278.6840000000002</c:v>
                </c:pt>
                <c:pt idx="3">
                  <c:v>1282.1150000000002</c:v>
                </c:pt>
                <c:pt idx="4">
                  <c:v>1321.9279999999999</c:v>
                </c:pt>
                <c:pt idx="5">
                  <c:v>1436.3680000000002</c:v>
                </c:pt>
                <c:pt idx="6">
                  <c:v>1659.6279999999997</c:v>
                </c:pt>
                <c:pt idx="7">
                  <c:v>1823.6739999999995</c:v>
                </c:pt>
                <c:pt idx="8">
                  <c:v>1920.6369999999999</c:v>
                </c:pt>
                <c:pt idx="9">
                  <c:v>1931.271</c:v>
                </c:pt>
                <c:pt idx="10">
                  <c:v>1935.8069999999998</c:v>
                </c:pt>
                <c:pt idx="11">
                  <c:v>1954.9389999999996</c:v>
                </c:pt>
                <c:pt idx="12">
                  <c:v>1932.9679999999996</c:v>
                </c:pt>
                <c:pt idx="13">
                  <c:v>1902.528</c:v>
                </c:pt>
                <c:pt idx="14">
                  <c:v>1844.5840000000001</c:v>
                </c:pt>
                <c:pt idx="15">
                  <c:v>1800.8649999999998</c:v>
                </c:pt>
                <c:pt idx="16">
                  <c:v>1789.9139999999998</c:v>
                </c:pt>
                <c:pt idx="17">
                  <c:v>1762.4390000000003</c:v>
                </c:pt>
                <c:pt idx="18">
                  <c:v>1727.4390000000001</c:v>
                </c:pt>
                <c:pt idx="19">
                  <c:v>1671.2079999999996</c:v>
                </c:pt>
                <c:pt idx="20">
                  <c:v>1572.8430000000001</c:v>
                </c:pt>
                <c:pt idx="21">
                  <c:v>1439.1990000000003</c:v>
                </c:pt>
                <c:pt idx="22">
                  <c:v>1369.2850000000001</c:v>
                </c:pt>
                <c:pt idx="23">
                  <c:v>1340.9370000000001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D0-4B55-8408-90506134C4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3586.9529999999995</c:v>
                </c:pt>
                <c:pt idx="1">
                  <c:v>3339.6299999999997</c:v>
                </c:pt>
                <c:pt idx="2">
                  <c:v>3179.5959999999995</c:v>
                </c:pt>
                <c:pt idx="3">
                  <c:v>3079.1579999999999</c:v>
                </c:pt>
                <c:pt idx="4">
                  <c:v>3036.5259999999994</c:v>
                </c:pt>
                <c:pt idx="5">
                  <c:v>3088.8989999999999</c:v>
                </c:pt>
                <c:pt idx="6">
                  <c:v>3410.7170000000001</c:v>
                </c:pt>
                <c:pt idx="7">
                  <c:v>3866.93</c:v>
                </c:pt>
                <c:pt idx="8">
                  <c:v>4391.5140000000001</c:v>
                </c:pt>
                <c:pt idx="9">
                  <c:v>4724.4690000000001</c:v>
                </c:pt>
                <c:pt idx="10">
                  <c:v>4948.8140000000012</c:v>
                </c:pt>
                <c:pt idx="11">
                  <c:v>5204.3830000000007</c:v>
                </c:pt>
                <c:pt idx="12">
                  <c:v>5308.8610000000008</c:v>
                </c:pt>
                <c:pt idx="13">
                  <c:v>5233.8180000000002</c:v>
                </c:pt>
                <c:pt idx="14">
                  <c:v>5059.5480000000007</c:v>
                </c:pt>
                <c:pt idx="15">
                  <c:v>4901.3899999999994</c:v>
                </c:pt>
                <c:pt idx="16">
                  <c:v>4877.5490000000009</c:v>
                </c:pt>
                <c:pt idx="17">
                  <c:v>4854.2980000000007</c:v>
                </c:pt>
                <c:pt idx="18">
                  <c:v>4752.2360000000008</c:v>
                </c:pt>
                <c:pt idx="19">
                  <c:v>4665.7750000000005</c:v>
                </c:pt>
                <c:pt idx="20">
                  <c:v>4700.1469999999999</c:v>
                </c:pt>
                <c:pt idx="21">
                  <c:v>4550.4809999999998</c:v>
                </c:pt>
                <c:pt idx="22">
                  <c:v>4221.7759999999998</c:v>
                </c:pt>
                <c:pt idx="23">
                  <c:v>3913.864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D0-4B55-8408-90506134C4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407.00000000000006</c:v>
                </c:pt>
                <c:pt idx="1">
                  <c:v>387</c:v>
                </c:pt>
                <c:pt idx="2">
                  <c:v>374.99999999999994</c:v>
                </c:pt>
                <c:pt idx="3">
                  <c:v>368.00000000000006</c:v>
                </c:pt>
                <c:pt idx="4">
                  <c:v>370</c:v>
                </c:pt>
                <c:pt idx="5">
                  <c:v>386</c:v>
                </c:pt>
                <c:pt idx="6">
                  <c:v>444.99999999999994</c:v>
                </c:pt>
                <c:pt idx="7">
                  <c:v>509.99999999999994</c:v>
                </c:pt>
                <c:pt idx="8">
                  <c:v>557.00000000000011</c:v>
                </c:pt>
                <c:pt idx="9">
                  <c:v>584</c:v>
                </c:pt>
                <c:pt idx="10">
                  <c:v>594.00000000000011</c:v>
                </c:pt>
                <c:pt idx="11">
                  <c:v>602</c:v>
                </c:pt>
                <c:pt idx="12">
                  <c:v>609.00000000000011</c:v>
                </c:pt>
                <c:pt idx="13">
                  <c:v>597</c:v>
                </c:pt>
                <c:pt idx="14">
                  <c:v>580</c:v>
                </c:pt>
                <c:pt idx="15">
                  <c:v>574.00000000000011</c:v>
                </c:pt>
                <c:pt idx="16">
                  <c:v>584</c:v>
                </c:pt>
                <c:pt idx="17">
                  <c:v>598</c:v>
                </c:pt>
                <c:pt idx="18">
                  <c:v>596</c:v>
                </c:pt>
                <c:pt idx="19">
                  <c:v>585.00000000000011</c:v>
                </c:pt>
                <c:pt idx="20">
                  <c:v>574.00000000000011</c:v>
                </c:pt>
                <c:pt idx="21">
                  <c:v>534</c:v>
                </c:pt>
                <c:pt idx="22">
                  <c:v>492.99999999999989</c:v>
                </c:pt>
                <c:pt idx="23">
                  <c:v>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D0-4B55-8408-90506134C4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D0-4B55-8408-90506134C4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8D0-4B55-8408-90506134C4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D0-4B55-8408-90506134C4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D0-4B55-8408-90506134C4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8D0-4B55-8408-90506134C42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248.3</c:v>
                </c:pt>
                <c:pt idx="1">
                  <c:v>609.20000000000005</c:v>
                </c:pt>
                <c:pt idx="2">
                  <c:v>674</c:v>
                </c:pt>
                <c:pt idx="3">
                  <c:v>666</c:v>
                </c:pt>
                <c:pt idx="4">
                  <c:v>666</c:v>
                </c:pt>
                <c:pt idx="5">
                  <c:v>653</c:v>
                </c:pt>
                <c:pt idx="6">
                  <c:v>1178.5</c:v>
                </c:pt>
                <c:pt idx="7">
                  <c:v>916.3</c:v>
                </c:pt>
                <c:pt idx="8">
                  <c:v>802</c:v>
                </c:pt>
                <c:pt idx="9">
                  <c:v>925</c:v>
                </c:pt>
                <c:pt idx="10">
                  <c:v>1136</c:v>
                </c:pt>
                <c:pt idx="11">
                  <c:v>1147</c:v>
                </c:pt>
                <c:pt idx="12">
                  <c:v>1011</c:v>
                </c:pt>
                <c:pt idx="13">
                  <c:v>1042</c:v>
                </c:pt>
                <c:pt idx="14">
                  <c:v>1140.2</c:v>
                </c:pt>
                <c:pt idx="15">
                  <c:v>1629.1</c:v>
                </c:pt>
                <c:pt idx="16">
                  <c:v>1526</c:v>
                </c:pt>
                <c:pt idx="17">
                  <c:v>1316.4</c:v>
                </c:pt>
                <c:pt idx="18">
                  <c:v>861.1</c:v>
                </c:pt>
                <c:pt idx="19">
                  <c:v>738.4</c:v>
                </c:pt>
                <c:pt idx="20">
                  <c:v>1233.9000000000001</c:v>
                </c:pt>
                <c:pt idx="21">
                  <c:v>1390</c:v>
                </c:pt>
                <c:pt idx="22">
                  <c:v>1500.6</c:v>
                </c:pt>
                <c:pt idx="23">
                  <c:v>1784.1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D0-4B55-8408-90506134C4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B8D0-4B55-8408-90506134C4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D0-4B55-8408-90506134C4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D0-4B55-8408-90506134C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</c:v>
                </c:pt>
                <c:pt idx="1">
                  <c:v>106.58</c:v>
                </c:pt>
                <c:pt idx="2">
                  <c:v>95.38</c:v>
                </c:pt>
                <c:pt idx="3">
                  <c:v>96.18</c:v>
                </c:pt>
                <c:pt idx="4">
                  <c:v>92.83</c:v>
                </c:pt>
                <c:pt idx="5">
                  <c:v>95.5</c:v>
                </c:pt>
                <c:pt idx="6">
                  <c:v>117.24</c:v>
                </c:pt>
                <c:pt idx="7">
                  <c:v>122</c:v>
                </c:pt>
                <c:pt idx="8">
                  <c:v>84.52</c:v>
                </c:pt>
                <c:pt idx="9">
                  <c:v>63.37</c:v>
                </c:pt>
                <c:pt idx="10">
                  <c:v>59.11</c:v>
                </c:pt>
                <c:pt idx="11">
                  <c:v>45.98</c:v>
                </c:pt>
                <c:pt idx="12">
                  <c:v>60.28</c:v>
                </c:pt>
                <c:pt idx="13">
                  <c:v>75.010000000000005</c:v>
                </c:pt>
                <c:pt idx="14">
                  <c:v>90.81</c:v>
                </c:pt>
                <c:pt idx="15">
                  <c:v>99.32</c:v>
                </c:pt>
                <c:pt idx="16">
                  <c:v>106.09</c:v>
                </c:pt>
                <c:pt idx="17">
                  <c:v>109.71</c:v>
                </c:pt>
                <c:pt idx="18">
                  <c:v>108.61</c:v>
                </c:pt>
                <c:pt idx="19">
                  <c:v>138.56</c:v>
                </c:pt>
                <c:pt idx="20">
                  <c:v>150.93</c:v>
                </c:pt>
                <c:pt idx="21">
                  <c:v>130.97</c:v>
                </c:pt>
                <c:pt idx="22">
                  <c:v>115</c:v>
                </c:pt>
                <c:pt idx="23">
                  <c:v>108.55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D0-4B55-8408-90506134C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6546.3960000000006</v>
      </c>
      <c r="C4" s="18">
        <v>6634.726999999999</v>
      </c>
      <c r="D4" s="18">
        <v>6492.3879999999999</v>
      </c>
      <c r="E4" s="18">
        <v>6384.1180000000004</v>
      </c>
      <c r="F4" s="18">
        <v>6373.8849999999993</v>
      </c>
      <c r="G4" s="18">
        <v>6595.0509999999995</v>
      </c>
      <c r="H4" s="18">
        <v>7745.4699999999993</v>
      </c>
      <c r="I4" s="18">
        <v>8176.6100000000006</v>
      </c>
      <c r="J4" s="18">
        <v>8683.5570000000007</v>
      </c>
      <c r="K4" s="18">
        <v>9149.2299999999977</v>
      </c>
      <c r="L4" s="18">
        <v>9710.2620000000006</v>
      </c>
      <c r="M4" s="18">
        <v>9976.9250000000029</v>
      </c>
      <c r="N4" s="18">
        <v>9865.4050000000007</v>
      </c>
      <c r="O4" s="18">
        <v>9670.8789999999972</v>
      </c>
      <c r="P4" s="18">
        <v>9506.5739999999987</v>
      </c>
      <c r="Q4" s="18">
        <v>9831.5789999999943</v>
      </c>
      <c r="R4" s="18">
        <v>9701.6479999999992</v>
      </c>
      <c r="S4" s="18">
        <v>9421.9869999999992</v>
      </c>
      <c r="T4" s="18">
        <v>8807.747000000003</v>
      </c>
      <c r="U4" s="18">
        <v>8519.8520000000026</v>
      </c>
      <c r="V4" s="18">
        <v>8952.6490000000013</v>
      </c>
      <c r="W4" s="18">
        <v>8779.0220000000008</v>
      </c>
      <c r="X4" s="18">
        <v>8486.2660000000014</v>
      </c>
      <c r="Y4" s="18">
        <v>8377.1889999999985</v>
      </c>
      <c r="Z4" s="19"/>
      <c r="AA4" s="20">
        <f>SUM(B4:Z4)</f>
        <v>202389.41599999997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106.58</v>
      </c>
      <c r="D7" s="28">
        <v>95.38</v>
      </c>
      <c r="E7" s="28">
        <v>96.18</v>
      </c>
      <c r="F7" s="28">
        <v>92.83</v>
      </c>
      <c r="G7" s="28">
        <v>95.5</v>
      </c>
      <c r="H7" s="28">
        <v>117.24</v>
      </c>
      <c r="I7" s="28">
        <v>122</v>
      </c>
      <c r="J7" s="28">
        <v>84.52</v>
      </c>
      <c r="K7" s="28">
        <v>63.37</v>
      </c>
      <c r="L7" s="28">
        <v>59.11</v>
      </c>
      <c r="M7" s="28">
        <v>45.98</v>
      </c>
      <c r="N7" s="28">
        <v>60.28</v>
      </c>
      <c r="O7" s="28">
        <v>75.010000000000005</v>
      </c>
      <c r="P7" s="28">
        <v>90.81</v>
      </c>
      <c r="Q7" s="28">
        <v>99.32</v>
      </c>
      <c r="R7" s="28">
        <v>106.09</v>
      </c>
      <c r="S7" s="28">
        <v>109.71</v>
      </c>
      <c r="T7" s="28">
        <v>108.61</v>
      </c>
      <c r="U7" s="28">
        <v>138.56</v>
      </c>
      <c r="V7" s="28">
        <v>150.93</v>
      </c>
      <c r="W7" s="28">
        <v>130.97</v>
      </c>
      <c r="X7" s="28">
        <v>115</v>
      </c>
      <c r="Y7" s="28">
        <v>108.55</v>
      </c>
      <c r="Z7" s="29"/>
      <c r="AA7" s="30">
        <f>IF(SUM(B7:Z7)&lt;&gt;0,AVERAGEIF(B7:Z7,"&lt;&gt;"""),"")</f>
        <v>99.272083333333327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294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294</v>
      </c>
    </row>
    <row r="11" spans="1:27" ht="24.95" customHeight="1" x14ac:dyDescent="0.2">
      <c r="A11" s="45" t="s">
        <v>7</v>
      </c>
      <c r="B11" s="46">
        <v>214</v>
      </c>
      <c r="C11" s="47">
        <v>189</v>
      </c>
      <c r="D11" s="47">
        <v>178</v>
      </c>
      <c r="E11" s="47">
        <v>175</v>
      </c>
      <c r="F11" s="47">
        <v>175</v>
      </c>
      <c r="G11" s="47">
        <v>191</v>
      </c>
      <c r="H11" s="47">
        <v>244</v>
      </c>
      <c r="I11" s="47">
        <v>296</v>
      </c>
      <c r="J11" s="47">
        <v>322</v>
      </c>
      <c r="K11" s="47">
        <v>322</v>
      </c>
      <c r="L11" s="47">
        <v>305</v>
      </c>
      <c r="M11" s="47">
        <v>291</v>
      </c>
      <c r="N11" s="47">
        <v>289</v>
      </c>
      <c r="O11" s="47">
        <v>273</v>
      </c>
      <c r="P11" s="47">
        <v>255</v>
      </c>
      <c r="Q11" s="47">
        <v>252</v>
      </c>
      <c r="R11" s="47">
        <v>269</v>
      </c>
      <c r="S11" s="47">
        <v>297</v>
      </c>
      <c r="T11" s="47">
        <v>308</v>
      </c>
      <c r="U11" s="47">
        <v>301</v>
      </c>
      <c r="V11" s="47">
        <v>287</v>
      </c>
      <c r="W11" s="47">
        <v>245</v>
      </c>
      <c r="X11" s="47">
        <v>201</v>
      </c>
      <c r="Y11" s="47">
        <v>148</v>
      </c>
      <c r="Z11" s="48"/>
      <c r="AA11" s="49">
        <f t="shared" si="0"/>
        <v>6027</v>
      </c>
    </row>
    <row r="12" spans="1:27" ht="24.95" customHeight="1" x14ac:dyDescent="0.2">
      <c r="A12" s="50" t="s">
        <v>8</v>
      </c>
      <c r="B12" s="51">
        <v>4150.9439999999995</v>
      </c>
      <c r="C12" s="52">
        <v>3877.1860000000001</v>
      </c>
      <c r="D12" s="52">
        <v>3687.4749999999999</v>
      </c>
      <c r="E12" s="52">
        <v>3434.2020000000002</v>
      </c>
      <c r="F12" s="52">
        <v>3089.7040000000002</v>
      </c>
      <c r="G12" s="52">
        <v>3372.9740000000002</v>
      </c>
      <c r="H12" s="52">
        <v>3557.3230000000003</v>
      </c>
      <c r="I12" s="52">
        <v>3521.3020000000001</v>
      </c>
      <c r="J12" s="52">
        <v>2654.5940000000001</v>
      </c>
      <c r="K12" s="52">
        <v>2070.9</v>
      </c>
      <c r="L12" s="52">
        <v>2050.9</v>
      </c>
      <c r="M12" s="52">
        <v>2040.9</v>
      </c>
      <c r="N12" s="52">
        <v>2030.9</v>
      </c>
      <c r="O12" s="52">
        <v>2125.1220000000003</v>
      </c>
      <c r="P12" s="52">
        <v>2382.5150000000003</v>
      </c>
      <c r="Q12" s="52">
        <v>3272.6660000000002</v>
      </c>
      <c r="R12" s="52">
        <v>3637.8519999999999</v>
      </c>
      <c r="S12" s="52">
        <v>3678.3449999999998</v>
      </c>
      <c r="T12" s="52">
        <v>3776.6990000000001</v>
      </c>
      <c r="U12" s="52">
        <v>3829.886</v>
      </c>
      <c r="V12" s="52">
        <v>3885.9640000000004</v>
      </c>
      <c r="W12" s="52">
        <v>3844.7440000000001</v>
      </c>
      <c r="X12" s="52">
        <v>3916.2420000000002</v>
      </c>
      <c r="Y12" s="52">
        <v>4028.1350000000002</v>
      </c>
      <c r="Z12" s="53"/>
      <c r="AA12" s="54">
        <f t="shared" si="0"/>
        <v>77917.474000000002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220</v>
      </c>
      <c r="G13" s="52">
        <v>479</v>
      </c>
      <c r="H13" s="52">
        <v>622</v>
      </c>
      <c r="I13" s="52">
        <v>622</v>
      </c>
      <c r="J13" s="52">
        <v>451</v>
      </c>
      <c r="K13" s="52">
        <v>89</v>
      </c>
      <c r="L13" s="52">
        <v>89</v>
      </c>
      <c r="M13" s="52">
        <v>103</v>
      </c>
      <c r="N13" s="52">
        <v>76</v>
      </c>
      <c r="O13" s="52">
        <v>76</v>
      </c>
      <c r="P13" s="52">
        <v>76</v>
      </c>
      <c r="Q13" s="52">
        <v>76</v>
      </c>
      <c r="R13" s="52">
        <v>76</v>
      </c>
      <c r="S13" s="52">
        <v>1002</v>
      </c>
      <c r="T13" s="52">
        <v>1161</v>
      </c>
      <c r="U13" s="52">
        <v>1231</v>
      </c>
      <c r="V13" s="52">
        <v>1331</v>
      </c>
      <c r="W13" s="52">
        <v>1289</v>
      </c>
      <c r="X13" s="52">
        <v>1172</v>
      </c>
      <c r="Y13" s="52">
        <v>957</v>
      </c>
      <c r="Z13" s="53"/>
      <c r="AA13" s="54">
        <f t="shared" si="0"/>
        <v>11528</v>
      </c>
    </row>
    <row r="14" spans="1:27" ht="24.95" customHeight="1" x14ac:dyDescent="0.2">
      <c r="A14" s="55" t="s">
        <v>10</v>
      </c>
      <c r="B14" s="56">
        <v>1062.4520000000002</v>
      </c>
      <c r="C14" s="57">
        <v>1179.3410000000001</v>
      </c>
      <c r="D14" s="57">
        <v>1312.413</v>
      </c>
      <c r="E14" s="57">
        <v>1470.616</v>
      </c>
      <c r="F14" s="57">
        <v>1621.181</v>
      </c>
      <c r="G14" s="57">
        <v>1841.7770000000005</v>
      </c>
      <c r="H14" s="57">
        <v>2307.1470000000004</v>
      </c>
      <c r="I14" s="57">
        <v>3241.3079999999995</v>
      </c>
      <c r="J14" s="57">
        <v>4430.8630000000012</v>
      </c>
      <c r="K14" s="57">
        <v>5496.53</v>
      </c>
      <c r="L14" s="57">
        <v>6249.0620000000017</v>
      </c>
      <c r="M14" s="57">
        <v>6655.7250000000013</v>
      </c>
      <c r="N14" s="57">
        <v>6772.704999999999</v>
      </c>
      <c r="O14" s="57">
        <v>6672.8570000000018</v>
      </c>
      <c r="P14" s="57">
        <v>6346.0590000000011</v>
      </c>
      <c r="Q14" s="57">
        <v>5816.9130000000014</v>
      </c>
      <c r="R14" s="57">
        <v>5048.6960000000008</v>
      </c>
      <c r="S14" s="57">
        <v>4028.6419999999994</v>
      </c>
      <c r="T14" s="57">
        <v>3030.0479999999998</v>
      </c>
      <c r="U14" s="57">
        <v>2459.8660000000009</v>
      </c>
      <c r="V14" s="57">
        <v>2355.6849999999999</v>
      </c>
      <c r="W14" s="57">
        <v>2462.3780000000002</v>
      </c>
      <c r="X14" s="57">
        <v>2634.0239999999994</v>
      </c>
      <c r="Y14" s="57">
        <v>2860.0539999999996</v>
      </c>
      <c r="Z14" s="58"/>
      <c r="AA14" s="59">
        <f t="shared" si="0"/>
        <v>87356.34199999999</v>
      </c>
    </row>
    <row r="15" spans="1:27" ht="24.95" customHeight="1" x14ac:dyDescent="0.2">
      <c r="A15" s="55" t="s">
        <v>11</v>
      </c>
      <c r="B15" s="56">
        <v>48</v>
      </c>
      <c r="C15" s="57">
        <v>48</v>
      </c>
      <c r="D15" s="57">
        <v>47</v>
      </c>
      <c r="E15" s="57">
        <v>46</v>
      </c>
      <c r="F15" s="57">
        <v>45</v>
      </c>
      <c r="G15" s="57">
        <v>45</v>
      </c>
      <c r="H15" s="57">
        <v>51</v>
      </c>
      <c r="I15" s="57">
        <v>64</v>
      </c>
      <c r="J15" s="57">
        <v>85</v>
      </c>
      <c r="K15" s="57">
        <v>112</v>
      </c>
      <c r="L15" s="57">
        <v>139</v>
      </c>
      <c r="M15" s="57">
        <v>161</v>
      </c>
      <c r="N15" s="57">
        <v>170</v>
      </c>
      <c r="O15" s="57">
        <v>174</v>
      </c>
      <c r="P15" s="57">
        <v>175</v>
      </c>
      <c r="Q15" s="57">
        <v>172</v>
      </c>
      <c r="R15" s="57">
        <v>165</v>
      </c>
      <c r="S15" s="57">
        <v>151</v>
      </c>
      <c r="T15" s="57">
        <v>138</v>
      </c>
      <c r="U15" s="57">
        <v>134</v>
      </c>
      <c r="V15" s="57">
        <v>137</v>
      </c>
      <c r="W15" s="57">
        <v>139</v>
      </c>
      <c r="X15" s="57">
        <v>142</v>
      </c>
      <c r="Y15" s="57">
        <v>144</v>
      </c>
      <c r="Z15" s="58"/>
      <c r="AA15" s="59">
        <f t="shared" si="0"/>
        <v>2732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5871.3959999999997</v>
      </c>
      <c r="C16" s="62">
        <f t="shared" si="1"/>
        <v>5369.527</v>
      </c>
      <c r="D16" s="62">
        <f t="shared" si="1"/>
        <v>5300.8879999999999</v>
      </c>
      <c r="E16" s="62">
        <f t="shared" si="1"/>
        <v>5201.8180000000002</v>
      </c>
      <c r="F16" s="62">
        <f t="shared" si="1"/>
        <v>5150.8850000000002</v>
      </c>
      <c r="G16" s="62">
        <f t="shared" si="1"/>
        <v>5929.7510000000002</v>
      </c>
      <c r="H16" s="62">
        <f t="shared" si="1"/>
        <v>6781.4700000000012</v>
      </c>
      <c r="I16" s="62">
        <f t="shared" si="1"/>
        <v>7744.6099999999988</v>
      </c>
      <c r="J16" s="62">
        <f t="shared" si="1"/>
        <v>7943.4570000000012</v>
      </c>
      <c r="K16" s="62">
        <f t="shared" si="1"/>
        <v>8090.43</v>
      </c>
      <c r="L16" s="62">
        <f t="shared" si="1"/>
        <v>8832.9620000000014</v>
      </c>
      <c r="M16" s="62">
        <f t="shared" si="1"/>
        <v>9251.6250000000018</v>
      </c>
      <c r="N16" s="62">
        <f t="shared" si="1"/>
        <v>9338.6049999999996</v>
      </c>
      <c r="O16" s="62">
        <f t="shared" si="1"/>
        <v>9320.979000000003</v>
      </c>
      <c r="P16" s="62">
        <f t="shared" si="1"/>
        <v>9234.5740000000005</v>
      </c>
      <c r="Q16" s="62">
        <f t="shared" si="1"/>
        <v>9589.5790000000015</v>
      </c>
      <c r="R16" s="62">
        <f t="shared" si="1"/>
        <v>9196.5480000000007</v>
      </c>
      <c r="S16" s="62">
        <f t="shared" si="1"/>
        <v>9156.9869999999992</v>
      </c>
      <c r="T16" s="62">
        <f t="shared" si="1"/>
        <v>8413.7469999999994</v>
      </c>
      <c r="U16" s="62">
        <f t="shared" si="1"/>
        <v>7955.7520000000013</v>
      </c>
      <c r="V16" s="62">
        <f t="shared" si="1"/>
        <v>7996.6489999999994</v>
      </c>
      <c r="W16" s="62">
        <f t="shared" si="1"/>
        <v>7980.1220000000012</v>
      </c>
      <c r="X16" s="62">
        <f t="shared" si="1"/>
        <v>8065.2659999999996</v>
      </c>
      <c r="Y16" s="62">
        <f t="shared" si="1"/>
        <v>8137.1890000000003</v>
      </c>
      <c r="Z16" s="63" t="str">
        <f t="shared" si="1"/>
        <v/>
      </c>
      <c r="AA16" s="64">
        <f>SUM(AA10:AA15)</f>
        <v>185854.81599999999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1997.9</v>
      </c>
      <c r="C29" s="72">
        <v>2024.9</v>
      </c>
      <c r="D29" s="72">
        <v>2088.9</v>
      </c>
      <c r="E29" s="72">
        <v>2161.9</v>
      </c>
      <c r="F29" s="72">
        <v>2376.9</v>
      </c>
      <c r="G29" s="72">
        <v>2744.9</v>
      </c>
      <c r="H29" s="72">
        <v>3138.9</v>
      </c>
      <c r="I29" s="72">
        <v>3568.9</v>
      </c>
      <c r="J29" s="72">
        <v>3846.9</v>
      </c>
      <c r="K29" s="72">
        <v>3910.9</v>
      </c>
      <c r="L29" s="72">
        <v>4198.8999999999996</v>
      </c>
      <c r="M29" s="72">
        <v>4395.8999999999996</v>
      </c>
      <c r="N29" s="72">
        <v>4413.8999999999996</v>
      </c>
      <c r="O29" s="72">
        <v>4361.8999999999996</v>
      </c>
      <c r="P29" s="72">
        <v>4255.8999999999996</v>
      </c>
      <c r="Q29" s="72">
        <v>4022.9</v>
      </c>
      <c r="R29" s="72">
        <v>3723.9</v>
      </c>
      <c r="S29" s="72">
        <v>4278.8999999999996</v>
      </c>
      <c r="T29" s="72">
        <v>4076.9</v>
      </c>
      <c r="U29" s="72">
        <v>3949.9</v>
      </c>
      <c r="V29" s="72">
        <v>3997.9</v>
      </c>
      <c r="W29" s="72">
        <v>3941.9</v>
      </c>
      <c r="X29" s="72">
        <v>3884.9</v>
      </c>
      <c r="Y29" s="72">
        <v>3736.9</v>
      </c>
      <c r="Z29" s="73"/>
      <c r="AA29" s="74">
        <f>SUM(B29:Z29)</f>
        <v>85101.599999999977</v>
      </c>
    </row>
    <row r="30" spans="1:27" ht="24.95" customHeight="1" x14ac:dyDescent="0.2">
      <c r="A30" s="75" t="s">
        <v>24</v>
      </c>
      <c r="B30" s="76">
        <v>1802.4960000000001</v>
      </c>
      <c r="C30" s="77">
        <v>1895.627</v>
      </c>
      <c r="D30" s="77">
        <v>1745.9880000000001</v>
      </c>
      <c r="E30" s="77">
        <v>1902.9179999999999</v>
      </c>
      <c r="F30" s="77">
        <v>1656.9849999999999</v>
      </c>
      <c r="G30" s="77">
        <v>2025.8510000000001</v>
      </c>
      <c r="H30" s="77">
        <v>2579.5700000000002</v>
      </c>
      <c r="I30" s="77">
        <v>3080.71</v>
      </c>
      <c r="J30" s="77">
        <v>2852.5569999999998</v>
      </c>
      <c r="K30" s="77">
        <v>3259.53</v>
      </c>
      <c r="L30" s="77">
        <v>3709.0619999999999</v>
      </c>
      <c r="M30" s="77">
        <v>3952.7249999999999</v>
      </c>
      <c r="N30" s="77">
        <v>4031.7049999999999</v>
      </c>
      <c r="O30" s="77">
        <v>4076.0790000000002</v>
      </c>
      <c r="P30" s="77">
        <v>4033.674</v>
      </c>
      <c r="Q30" s="77">
        <v>4331.6790000000001</v>
      </c>
      <c r="R30" s="77">
        <v>3891.6480000000001</v>
      </c>
      <c r="S30" s="77">
        <v>3257.087</v>
      </c>
      <c r="T30" s="77">
        <v>2630.8470000000002</v>
      </c>
      <c r="U30" s="77">
        <v>2305.8519999999999</v>
      </c>
      <c r="V30" s="77">
        <v>2351.7489999999998</v>
      </c>
      <c r="W30" s="77">
        <v>2338.2220000000002</v>
      </c>
      <c r="X30" s="77">
        <v>2514.366</v>
      </c>
      <c r="Y30" s="77">
        <v>2551.2890000000002</v>
      </c>
      <c r="Z30" s="78"/>
      <c r="AA30" s="79">
        <f>SUM(B30:Z30)</f>
        <v>68778.216000000015</v>
      </c>
    </row>
    <row r="31" spans="1:27" ht="24.95" customHeight="1" x14ac:dyDescent="0.2">
      <c r="A31" s="82" t="s">
        <v>25</v>
      </c>
      <c r="B31" s="80">
        <v>2396</v>
      </c>
      <c r="C31" s="81">
        <v>1827</v>
      </c>
      <c r="D31" s="81">
        <v>1827</v>
      </c>
      <c r="E31" s="81">
        <v>1497</v>
      </c>
      <c r="F31" s="81">
        <v>1497</v>
      </c>
      <c r="G31" s="81">
        <v>1497</v>
      </c>
      <c r="H31" s="81">
        <v>1527</v>
      </c>
      <c r="I31" s="81">
        <v>1527</v>
      </c>
      <c r="J31" s="81">
        <v>1477</v>
      </c>
      <c r="K31" s="81">
        <v>1155</v>
      </c>
      <c r="L31" s="81">
        <v>1145</v>
      </c>
      <c r="M31" s="81">
        <v>1145</v>
      </c>
      <c r="N31" s="81">
        <v>1145</v>
      </c>
      <c r="O31" s="81">
        <v>1145</v>
      </c>
      <c r="P31" s="81">
        <v>1217</v>
      </c>
      <c r="Q31" s="81">
        <v>1477</v>
      </c>
      <c r="R31" s="81">
        <v>1834</v>
      </c>
      <c r="S31" s="81">
        <v>1886</v>
      </c>
      <c r="T31" s="81">
        <v>2100</v>
      </c>
      <c r="U31" s="81">
        <v>2102</v>
      </c>
      <c r="V31" s="81">
        <v>2103</v>
      </c>
      <c r="W31" s="81">
        <v>2106</v>
      </c>
      <c r="X31" s="81">
        <v>2087</v>
      </c>
      <c r="Y31" s="81">
        <v>2089</v>
      </c>
      <c r="Z31" s="83"/>
      <c r="AA31" s="84">
        <f>SUM(B31:Z31)</f>
        <v>39808</v>
      </c>
    </row>
    <row r="32" spans="1:27" ht="30" customHeight="1" thickBot="1" x14ac:dyDescent="0.25">
      <c r="A32" s="60" t="s">
        <v>26</v>
      </c>
      <c r="B32" s="61">
        <f>IF(LEN(B$2)&gt;0,SUM(B29:B31),"")</f>
        <v>6196.3960000000006</v>
      </c>
      <c r="C32" s="62">
        <f t="shared" ref="C32:Z32" si="4">IF(LEN(C$2)&gt;0,SUM(C29:C31),"")</f>
        <v>5747.527</v>
      </c>
      <c r="D32" s="62">
        <f t="shared" si="4"/>
        <v>5661.8879999999999</v>
      </c>
      <c r="E32" s="62">
        <f t="shared" si="4"/>
        <v>5561.8180000000002</v>
      </c>
      <c r="F32" s="62">
        <f t="shared" si="4"/>
        <v>5530.8850000000002</v>
      </c>
      <c r="G32" s="62">
        <f t="shared" si="4"/>
        <v>6267.7510000000002</v>
      </c>
      <c r="H32" s="62">
        <f t="shared" si="4"/>
        <v>7245.47</v>
      </c>
      <c r="I32" s="62">
        <f t="shared" si="4"/>
        <v>8176.6100000000006</v>
      </c>
      <c r="J32" s="62">
        <f t="shared" si="4"/>
        <v>8176.4570000000003</v>
      </c>
      <c r="K32" s="62">
        <f t="shared" si="4"/>
        <v>8325.43</v>
      </c>
      <c r="L32" s="62">
        <f t="shared" si="4"/>
        <v>9052.9619999999995</v>
      </c>
      <c r="M32" s="62">
        <f t="shared" si="4"/>
        <v>9493.625</v>
      </c>
      <c r="N32" s="62">
        <f t="shared" si="4"/>
        <v>9590.6049999999996</v>
      </c>
      <c r="O32" s="62">
        <f t="shared" si="4"/>
        <v>9582.9789999999994</v>
      </c>
      <c r="P32" s="62">
        <f t="shared" si="4"/>
        <v>9506.5740000000005</v>
      </c>
      <c r="Q32" s="62">
        <f t="shared" si="4"/>
        <v>9831.5789999999997</v>
      </c>
      <c r="R32" s="62">
        <f t="shared" si="4"/>
        <v>9449.5480000000007</v>
      </c>
      <c r="S32" s="62">
        <f t="shared" si="4"/>
        <v>9421.9869999999992</v>
      </c>
      <c r="T32" s="62">
        <f t="shared" si="4"/>
        <v>8807.7469999999994</v>
      </c>
      <c r="U32" s="62">
        <f t="shared" si="4"/>
        <v>8357.7520000000004</v>
      </c>
      <c r="V32" s="62">
        <f t="shared" si="4"/>
        <v>8452.6489999999994</v>
      </c>
      <c r="W32" s="62">
        <f t="shared" si="4"/>
        <v>8386.1219999999994</v>
      </c>
      <c r="X32" s="62">
        <f t="shared" si="4"/>
        <v>8486.2659999999996</v>
      </c>
      <c r="Y32" s="62">
        <f t="shared" si="4"/>
        <v>8377.1890000000003</v>
      </c>
      <c r="Z32" s="63" t="str">
        <f t="shared" si="4"/>
        <v/>
      </c>
      <c r="AA32" s="64">
        <f>SUM(AA29:AA31)</f>
        <v>193687.81599999999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60</v>
      </c>
      <c r="C35" s="95">
        <v>60</v>
      </c>
      <c r="D35" s="95">
        <v>60</v>
      </c>
      <c r="E35" s="95">
        <v>63</v>
      </c>
      <c r="F35" s="95">
        <v>63</v>
      </c>
      <c r="G35" s="95">
        <v>61</v>
      </c>
      <c r="H35" s="95">
        <v>76</v>
      </c>
      <c r="I35" s="95">
        <v>81</v>
      </c>
      <c r="J35" s="95">
        <v>45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30</v>
      </c>
      <c r="S35" s="95">
        <v>65</v>
      </c>
      <c r="T35" s="95">
        <v>219</v>
      </c>
      <c r="U35" s="95">
        <v>266</v>
      </c>
      <c r="V35" s="95">
        <v>260</v>
      </c>
      <c r="W35" s="95">
        <v>260</v>
      </c>
      <c r="X35" s="95">
        <v>239</v>
      </c>
      <c r="Y35" s="95">
        <v>118</v>
      </c>
      <c r="Z35" s="96"/>
      <c r="AA35" s="74">
        <f t="shared" ref="AA35:AA40" si="5">SUM(B35:Z35)</f>
        <v>2166</v>
      </c>
    </row>
    <row r="36" spans="1:27" ht="24.95" customHeight="1" x14ac:dyDescent="0.2">
      <c r="A36" s="97" t="s">
        <v>29</v>
      </c>
      <c r="B36" s="98">
        <v>210</v>
      </c>
      <c r="C36" s="99">
        <v>263</v>
      </c>
      <c r="D36" s="99">
        <v>246</v>
      </c>
      <c r="E36" s="99">
        <v>242</v>
      </c>
      <c r="F36" s="99">
        <v>262</v>
      </c>
      <c r="G36" s="99">
        <v>222</v>
      </c>
      <c r="H36" s="99">
        <v>333</v>
      </c>
      <c r="I36" s="99">
        <v>296</v>
      </c>
      <c r="J36" s="99">
        <v>147</v>
      </c>
      <c r="K36" s="99">
        <v>194</v>
      </c>
      <c r="L36" s="99">
        <v>179</v>
      </c>
      <c r="M36" s="99">
        <v>186</v>
      </c>
      <c r="N36" s="99">
        <v>196</v>
      </c>
      <c r="O36" s="99">
        <v>205</v>
      </c>
      <c r="P36" s="99">
        <v>197</v>
      </c>
      <c r="Q36" s="99">
        <v>167</v>
      </c>
      <c r="R36" s="99">
        <v>168</v>
      </c>
      <c r="S36" s="99">
        <v>145</v>
      </c>
      <c r="T36" s="99">
        <v>120</v>
      </c>
      <c r="U36" s="99">
        <v>81</v>
      </c>
      <c r="V36" s="99">
        <v>141</v>
      </c>
      <c r="W36" s="99">
        <v>91</v>
      </c>
      <c r="X36" s="99">
        <v>127</v>
      </c>
      <c r="Y36" s="99">
        <v>67</v>
      </c>
      <c r="Z36" s="100"/>
      <c r="AA36" s="79">
        <f t="shared" si="5"/>
        <v>4485</v>
      </c>
    </row>
    <row r="37" spans="1:27" ht="24.95" customHeight="1" x14ac:dyDescent="0.2">
      <c r="A37" s="97" t="s">
        <v>30</v>
      </c>
      <c r="B37" s="98">
        <v>355</v>
      </c>
      <c r="C37" s="99">
        <v>892.2</v>
      </c>
      <c r="D37" s="99">
        <v>835.5</v>
      </c>
      <c r="E37" s="99">
        <v>827.3</v>
      </c>
      <c r="F37" s="99">
        <v>848</v>
      </c>
      <c r="G37" s="99">
        <v>332.3</v>
      </c>
      <c r="H37" s="99">
        <v>5</v>
      </c>
      <c r="I37" s="99">
        <v>5</v>
      </c>
      <c r="J37" s="99">
        <v>512.1</v>
      </c>
      <c r="K37" s="99">
        <v>828.8</v>
      </c>
      <c r="L37" s="99">
        <v>662.3</v>
      </c>
      <c r="M37" s="99">
        <v>488.3</v>
      </c>
      <c r="N37" s="99">
        <v>279.8</v>
      </c>
      <c r="O37" s="99">
        <v>92.9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7014.5000000000009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36</v>
      </c>
      <c r="K38" s="99">
        <v>16</v>
      </c>
      <c r="L38" s="99">
        <v>16</v>
      </c>
      <c r="M38" s="99">
        <v>31</v>
      </c>
      <c r="N38" s="99">
        <v>31</v>
      </c>
      <c r="O38" s="99">
        <v>32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1062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252.1</v>
      </c>
      <c r="S39" s="99"/>
      <c r="T39" s="99"/>
      <c r="U39" s="99">
        <v>162.1</v>
      </c>
      <c r="V39" s="99">
        <v>500</v>
      </c>
      <c r="W39" s="99">
        <v>392.9</v>
      </c>
      <c r="X39" s="99"/>
      <c r="Y39" s="99"/>
      <c r="Z39" s="100"/>
      <c r="AA39" s="79">
        <f t="shared" si="5"/>
        <v>1807.1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675</v>
      </c>
      <c r="C40" s="88">
        <f t="shared" si="6"/>
        <v>1265.2</v>
      </c>
      <c r="D40" s="88">
        <f t="shared" si="6"/>
        <v>1191.5</v>
      </c>
      <c r="E40" s="88">
        <f t="shared" si="6"/>
        <v>1182.3</v>
      </c>
      <c r="F40" s="88">
        <f t="shared" si="6"/>
        <v>1223</v>
      </c>
      <c r="G40" s="88">
        <f t="shared" si="6"/>
        <v>665.3</v>
      </c>
      <c r="H40" s="88">
        <f t="shared" si="6"/>
        <v>964</v>
      </c>
      <c r="I40" s="88">
        <f t="shared" si="6"/>
        <v>432</v>
      </c>
      <c r="J40" s="88">
        <f t="shared" si="6"/>
        <v>740.1</v>
      </c>
      <c r="K40" s="88">
        <f t="shared" si="6"/>
        <v>1058.8</v>
      </c>
      <c r="L40" s="88">
        <f t="shared" si="6"/>
        <v>877.3</v>
      </c>
      <c r="M40" s="88">
        <f t="shared" si="6"/>
        <v>725.3</v>
      </c>
      <c r="N40" s="88">
        <f t="shared" si="6"/>
        <v>526.79999999999995</v>
      </c>
      <c r="O40" s="88">
        <f t="shared" si="6"/>
        <v>349.9</v>
      </c>
      <c r="P40" s="88">
        <f t="shared" si="6"/>
        <v>272</v>
      </c>
      <c r="Q40" s="88">
        <f t="shared" si="6"/>
        <v>242</v>
      </c>
      <c r="R40" s="88">
        <f t="shared" si="6"/>
        <v>505.1</v>
      </c>
      <c r="S40" s="88">
        <f t="shared" si="6"/>
        <v>265</v>
      </c>
      <c r="T40" s="88">
        <f t="shared" si="6"/>
        <v>394</v>
      </c>
      <c r="U40" s="88">
        <f t="shared" si="6"/>
        <v>564.1</v>
      </c>
      <c r="V40" s="88">
        <f t="shared" si="6"/>
        <v>956</v>
      </c>
      <c r="W40" s="88">
        <f t="shared" si="6"/>
        <v>798.9</v>
      </c>
      <c r="X40" s="88">
        <f t="shared" si="6"/>
        <v>421</v>
      </c>
      <c r="Y40" s="88">
        <f t="shared" si="6"/>
        <v>240</v>
      </c>
      <c r="Z40" s="89" t="str">
        <f t="shared" si="6"/>
        <v/>
      </c>
      <c r="AA40" s="90">
        <f t="shared" si="5"/>
        <v>16534.599999999999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350</v>
      </c>
      <c r="C45" s="99">
        <v>887.2</v>
      </c>
      <c r="D45" s="99">
        <v>830.5</v>
      </c>
      <c r="E45" s="99">
        <v>822.3</v>
      </c>
      <c r="F45" s="99">
        <v>843</v>
      </c>
      <c r="G45" s="99">
        <v>327.3</v>
      </c>
      <c r="H45" s="99"/>
      <c r="I45" s="99"/>
      <c r="J45" s="99">
        <v>507.1</v>
      </c>
      <c r="K45" s="99">
        <v>823.8</v>
      </c>
      <c r="L45" s="99">
        <v>657.3</v>
      </c>
      <c r="M45" s="99">
        <v>483.3</v>
      </c>
      <c r="N45" s="99">
        <v>274.8</v>
      </c>
      <c r="O45" s="99">
        <v>87.9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6894.5000000000009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252.1</v>
      </c>
      <c r="S47" s="99"/>
      <c r="T47" s="99"/>
      <c r="U47" s="99">
        <v>162.1</v>
      </c>
      <c r="V47" s="99">
        <v>500</v>
      </c>
      <c r="W47" s="99">
        <v>392.9</v>
      </c>
      <c r="X47" s="99"/>
      <c r="Y47" s="99"/>
      <c r="Z47" s="100"/>
      <c r="AA47" s="79">
        <f t="shared" si="7"/>
        <v>1807.1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350</v>
      </c>
      <c r="C49" s="88">
        <f t="shared" ref="C49:Z49" si="8">IF(LEN(C$2)&gt;0,SUM(C43:C48),"")</f>
        <v>887.2</v>
      </c>
      <c r="D49" s="88">
        <f t="shared" si="8"/>
        <v>830.5</v>
      </c>
      <c r="E49" s="88">
        <f t="shared" si="8"/>
        <v>822.3</v>
      </c>
      <c r="F49" s="88">
        <f t="shared" si="8"/>
        <v>843</v>
      </c>
      <c r="G49" s="88">
        <f t="shared" si="8"/>
        <v>327.3</v>
      </c>
      <c r="H49" s="88">
        <f t="shared" si="8"/>
        <v>500</v>
      </c>
      <c r="I49" s="88">
        <f t="shared" si="8"/>
        <v>0</v>
      </c>
      <c r="J49" s="88">
        <f t="shared" si="8"/>
        <v>507.1</v>
      </c>
      <c r="K49" s="88">
        <f t="shared" si="8"/>
        <v>823.8</v>
      </c>
      <c r="L49" s="88">
        <f t="shared" si="8"/>
        <v>657.3</v>
      </c>
      <c r="M49" s="88">
        <f t="shared" si="8"/>
        <v>483.3</v>
      </c>
      <c r="N49" s="88">
        <f t="shared" si="8"/>
        <v>274.8</v>
      </c>
      <c r="O49" s="88">
        <f t="shared" si="8"/>
        <v>87.9</v>
      </c>
      <c r="P49" s="88">
        <f t="shared" si="8"/>
        <v>0</v>
      </c>
      <c r="Q49" s="88">
        <f t="shared" si="8"/>
        <v>0</v>
      </c>
      <c r="R49" s="88">
        <f t="shared" si="8"/>
        <v>252.1</v>
      </c>
      <c r="S49" s="88">
        <f t="shared" si="8"/>
        <v>0</v>
      </c>
      <c r="T49" s="88">
        <f t="shared" si="8"/>
        <v>0</v>
      </c>
      <c r="U49" s="88">
        <f t="shared" si="8"/>
        <v>162.1</v>
      </c>
      <c r="V49" s="88">
        <f t="shared" si="8"/>
        <v>500</v>
      </c>
      <c r="W49" s="88">
        <f t="shared" si="8"/>
        <v>392.9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8701.6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6546.3959999999997</v>
      </c>
      <c r="C52" s="88">
        <f t="shared" si="10"/>
        <v>6634.7269999999999</v>
      </c>
      <c r="D52" s="88">
        <f t="shared" si="10"/>
        <v>6492.3879999999999</v>
      </c>
      <c r="E52" s="88">
        <f t="shared" si="10"/>
        <v>6384.1180000000004</v>
      </c>
      <c r="F52" s="88">
        <f t="shared" si="10"/>
        <v>6373.8850000000002</v>
      </c>
      <c r="G52" s="88">
        <f t="shared" si="10"/>
        <v>6595.0510000000004</v>
      </c>
      <c r="H52" s="88">
        <f t="shared" si="10"/>
        <v>7745.4700000000012</v>
      </c>
      <c r="I52" s="88">
        <f t="shared" si="10"/>
        <v>8176.6099999999988</v>
      </c>
      <c r="J52" s="88">
        <f t="shared" si="10"/>
        <v>8683.5570000000007</v>
      </c>
      <c r="K52" s="88">
        <f t="shared" si="10"/>
        <v>9149.23</v>
      </c>
      <c r="L52" s="88">
        <f t="shared" si="10"/>
        <v>9710.2620000000006</v>
      </c>
      <c r="M52" s="88">
        <f t="shared" si="10"/>
        <v>9976.9250000000011</v>
      </c>
      <c r="N52" s="88">
        <f t="shared" si="10"/>
        <v>9865.4049999999988</v>
      </c>
      <c r="O52" s="88">
        <f t="shared" si="10"/>
        <v>9670.8790000000026</v>
      </c>
      <c r="P52" s="88">
        <f t="shared" si="10"/>
        <v>9506.5740000000005</v>
      </c>
      <c r="Q52" s="88">
        <f t="shared" si="10"/>
        <v>9831.5790000000015</v>
      </c>
      <c r="R52" s="88">
        <f t="shared" si="10"/>
        <v>9701.648000000001</v>
      </c>
      <c r="S52" s="88">
        <f t="shared" si="10"/>
        <v>9421.9869999999992</v>
      </c>
      <c r="T52" s="88">
        <f t="shared" si="10"/>
        <v>8807.7469999999994</v>
      </c>
      <c r="U52" s="88">
        <f t="shared" si="10"/>
        <v>8519.8520000000008</v>
      </c>
      <c r="V52" s="88">
        <f t="shared" si="10"/>
        <v>8952.6489999999994</v>
      </c>
      <c r="W52" s="88">
        <f t="shared" si="10"/>
        <v>8779.0220000000008</v>
      </c>
      <c r="X52" s="88">
        <f t="shared" si="10"/>
        <v>8486.2659999999996</v>
      </c>
      <c r="Y52" s="88">
        <f t="shared" si="10"/>
        <v>8377.1890000000003</v>
      </c>
      <c r="Z52" s="89" t="str">
        <f t="shared" si="10"/>
        <v/>
      </c>
      <c r="AA52" s="104">
        <f>SUM(B52:Z52)</f>
        <v>202389.41600000006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6546.3940000000002</v>
      </c>
      <c r="C4" s="18">
        <v>6634.6820000000007</v>
      </c>
      <c r="D4" s="18">
        <v>6492.3669999999993</v>
      </c>
      <c r="E4" s="18">
        <v>6384.0879999999979</v>
      </c>
      <c r="F4" s="18">
        <v>6373.8770000000022</v>
      </c>
      <c r="G4" s="18">
        <v>6595.0880000000016</v>
      </c>
      <c r="H4" s="18">
        <v>7745.4930000000004</v>
      </c>
      <c r="I4" s="18">
        <v>8176.5740000000005</v>
      </c>
      <c r="J4" s="18">
        <v>8683.5939999999991</v>
      </c>
      <c r="K4" s="18">
        <v>9149.2170000000006</v>
      </c>
      <c r="L4" s="18">
        <v>9710.2339999999967</v>
      </c>
      <c r="M4" s="18">
        <v>9976.9719999999979</v>
      </c>
      <c r="N4" s="18">
        <v>9865.3610000000026</v>
      </c>
      <c r="O4" s="18">
        <v>9670.8680000000004</v>
      </c>
      <c r="P4" s="18">
        <v>9506.5920000000006</v>
      </c>
      <c r="Q4" s="18">
        <v>9831.6280000000024</v>
      </c>
      <c r="R4" s="18">
        <v>9701.6350000000002</v>
      </c>
      <c r="S4" s="18">
        <v>9422.0280000000039</v>
      </c>
      <c r="T4" s="18">
        <v>8807.7700000000041</v>
      </c>
      <c r="U4" s="18">
        <v>8519.8180000000011</v>
      </c>
      <c r="V4" s="18">
        <v>8952.6630000000023</v>
      </c>
      <c r="W4" s="18">
        <v>8779.0189999999966</v>
      </c>
      <c r="X4" s="18">
        <v>8486.2170000000024</v>
      </c>
      <c r="Y4" s="18">
        <v>8377.2169999999969</v>
      </c>
      <c r="Z4" s="19"/>
      <c r="AA4" s="20">
        <f>SUM(B4:Z4)</f>
        <v>202389.39600000001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106.58</v>
      </c>
      <c r="D7" s="28">
        <v>95.38</v>
      </c>
      <c r="E7" s="28">
        <v>96.18</v>
      </c>
      <c r="F7" s="28">
        <v>92.83</v>
      </c>
      <c r="G7" s="28">
        <v>95.5</v>
      </c>
      <c r="H7" s="28">
        <v>117.24</v>
      </c>
      <c r="I7" s="28">
        <v>122</v>
      </c>
      <c r="J7" s="28">
        <v>84.52</v>
      </c>
      <c r="K7" s="28">
        <v>63.37</v>
      </c>
      <c r="L7" s="28">
        <v>59.11</v>
      </c>
      <c r="M7" s="28">
        <v>45.98</v>
      </c>
      <c r="N7" s="28">
        <v>60.28</v>
      </c>
      <c r="O7" s="28">
        <v>75.010000000000005</v>
      </c>
      <c r="P7" s="28">
        <v>90.81</v>
      </c>
      <c r="Q7" s="28">
        <v>99.32</v>
      </c>
      <c r="R7" s="28">
        <v>106.09</v>
      </c>
      <c r="S7" s="28">
        <v>109.71</v>
      </c>
      <c r="T7" s="28">
        <v>108.61</v>
      </c>
      <c r="U7" s="28">
        <v>138.56</v>
      </c>
      <c r="V7" s="28">
        <v>150.93</v>
      </c>
      <c r="W7" s="28">
        <v>130.97</v>
      </c>
      <c r="X7" s="28">
        <v>115</v>
      </c>
      <c r="Y7" s="28">
        <v>108.55</v>
      </c>
      <c r="Z7" s="29"/>
      <c r="AA7" s="30">
        <f>IF(SUM(B7:Z7)&lt;&gt;0,AVERAGEIF(B7:Z7,"&lt;&gt;"""),"")</f>
        <v>99.272083333333327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843.90899999999999</v>
      </c>
      <c r="C19" s="72">
        <v>873.56899999999996</v>
      </c>
      <c r="D19" s="72">
        <v>865.58699999999999</v>
      </c>
      <c r="E19" s="72">
        <v>866.81500000000005</v>
      </c>
      <c r="F19" s="72">
        <v>860.42299999999989</v>
      </c>
      <c r="G19" s="72">
        <v>905.32099999999991</v>
      </c>
      <c r="H19" s="72">
        <v>897.64800000000002</v>
      </c>
      <c r="I19" s="72">
        <v>910.17</v>
      </c>
      <c r="J19" s="72">
        <v>895.94299999999998</v>
      </c>
      <c r="K19" s="72">
        <v>887.97699999999998</v>
      </c>
      <c r="L19" s="72">
        <v>884.11300000000006</v>
      </c>
      <c r="M19" s="72">
        <v>859.15</v>
      </c>
      <c r="N19" s="72">
        <v>795.53200000000004</v>
      </c>
      <c r="O19" s="72">
        <v>799.52199999999993</v>
      </c>
      <c r="P19" s="72">
        <v>778.25999999999988</v>
      </c>
      <c r="Q19" s="72">
        <v>808.77300000000002</v>
      </c>
      <c r="R19" s="72">
        <v>800.67200000000003</v>
      </c>
      <c r="S19" s="72">
        <v>771.89099999999985</v>
      </c>
      <c r="T19" s="72">
        <v>743.495</v>
      </c>
      <c r="U19" s="72">
        <v>736.43500000000006</v>
      </c>
      <c r="V19" s="72">
        <v>744.27300000000002</v>
      </c>
      <c r="W19" s="72">
        <v>741.83900000000006</v>
      </c>
      <c r="X19" s="72">
        <v>781.05600000000004</v>
      </c>
      <c r="Y19" s="72">
        <v>793.81600000000003</v>
      </c>
      <c r="Z19" s="73"/>
      <c r="AA19" s="74">
        <f t="shared" ref="AA19:AA25" si="2">SUM(B19:Z19)</f>
        <v>19846.189000000002</v>
      </c>
    </row>
    <row r="20" spans="1:27" ht="24.95" customHeight="1" x14ac:dyDescent="0.2">
      <c r="A20" s="75" t="s">
        <v>15</v>
      </c>
      <c r="B20" s="76">
        <v>1326.732</v>
      </c>
      <c r="C20" s="77">
        <v>1308.2829999999997</v>
      </c>
      <c r="D20" s="77">
        <v>1278.6840000000002</v>
      </c>
      <c r="E20" s="77">
        <v>1282.1150000000002</v>
      </c>
      <c r="F20" s="77">
        <v>1321.9279999999999</v>
      </c>
      <c r="G20" s="77">
        <v>1436.3680000000002</v>
      </c>
      <c r="H20" s="77">
        <v>1659.6279999999997</v>
      </c>
      <c r="I20" s="77">
        <v>1823.6739999999995</v>
      </c>
      <c r="J20" s="77">
        <v>1920.6369999999999</v>
      </c>
      <c r="K20" s="77">
        <v>1931.271</v>
      </c>
      <c r="L20" s="77">
        <v>1935.8069999999998</v>
      </c>
      <c r="M20" s="77">
        <v>1954.9389999999996</v>
      </c>
      <c r="N20" s="77">
        <v>1932.9679999999996</v>
      </c>
      <c r="O20" s="77">
        <v>1902.528</v>
      </c>
      <c r="P20" s="77">
        <v>1844.5840000000001</v>
      </c>
      <c r="Q20" s="77">
        <v>1800.8649999999998</v>
      </c>
      <c r="R20" s="77">
        <v>1789.9139999999998</v>
      </c>
      <c r="S20" s="77">
        <v>1762.4390000000003</v>
      </c>
      <c r="T20" s="77">
        <v>1727.4390000000001</v>
      </c>
      <c r="U20" s="77">
        <v>1671.2079999999996</v>
      </c>
      <c r="V20" s="77">
        <v>1572.8430000000001</v>
      </c>
      <c r="W20" s="77">
        <v>1439.1990000000003</v>
      </c>
      <c r="X20" s="77">
        <v>1369.2850000000001</v>
      </c>
      <c r="Y20" s="77">
        <v>1340.9370000000001</v>
      </c>
      <c r="Z20" s="78"/>
      <c r="AA20" s="79">
        <f t="shared" si="2"/>
        <v>39334.275000000001</v>
      </c>
    </row>
    <row r="21" spans="1:27" ht="24.95" customHeight="1" x14ac:dyDescent="0.2">
      <c r="A21" s="75" t="s">
        <v>16</v>
      </c>
      <c r="B21" s="80">
        <v>3586.9529999999995</v>
      </c>
      <c r="C21" s="81">
        <v>3339.6299999999997</v>
      </c>
      <c r="D21" s="81">
        <v>3179.5959999999995</v>
      </c>
      <c r="E21" s="81">
        <v>3079.1579999999999</v>
      </c>
      <c r="F21" s="81">
        <v>3036.5259999999994</v>
      </c>
      <c r="G21" s="81">
        <v>3088.8989999999999</v>
      </c>
      <c r="H21" s="81">
        <v>3410.7170000000001</v>
      </c>
      <c r="I21" s="81">
        <v>3866.93</v>
      </c>
      <c r="J21" s="81">
        <v>4391.5140000000001</v>
      </c>
      <c r="K21" s="81">
        <v>4724.4690000000001</v>
      </c>
      <c r="L21" s="81">
        <v>4948.8140000000012</v>
      </c>
      <c r="M21" s="81">
        <v>5204.3830000000007</v>
      </c>
      <c r="N21" s="81">
        <v>5308.8610000000008</v>
      </c>
      <c r="O21" s="81">
        <v>5233.8180000000002</v>
      </c>
      <c r="P21" s="81">
        <v>5059.5480000000007</v>
      </c>
      <c r="Q21" s="81">
        <v>4901.3899999999994</v>
      </c>
      <c r="R21" s="81">
        <v>4877.5490000000009</v>
      </c>
      <c r="S21" s="81">
        <v>4854.2980000000007</v>
      </c>
      <c r="T21" s="81">
        <v>4752.2360000000008</v>
      </c>
      <c r="U21" s="81">
        <v>4665.7750000000005</v>
      </c>
      <c r="V21" s="81">
        <v>4700.1469999999999</v>
      </c>
      <c r="W21" s="81">
        <v>4550.4809999999998</v>
      </c>
      <c r="X21" s="81">
        <v>4221.7759999999998</v>
      </c>
      <c r="Y21" s="81">
        <v>3913.864</v>
      </c>
      <c r="Z21" s="78"/>
      <c r="AA21" s="79">
        <f t="shared" si="2"/>
        <v>102897.33199999999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133.5</v>
      </c>
      <c r="C23" s="77">
        <v>117</v>
      </c>
      <c r="D23" s="77">
        <v>119.5</v>
      </c>
      <c r="E23" s="77">
        <v>122</v>
      </c>
      <c r="F23" s="77">
        <v>119</v>
      </c>
      <c r="G23" s="77">
        <v>125.5</v>
      </c>
      <c r="H23" s="77">
        <v>154</v>
      </c>
      <c r="I23" s="77">
        <v>149.5</v>
      </c>
      <c r="J23" s="77">
        <v>116.5</v>
      </c>
      <c r="K23" s="77">
        <v>96.5</v>
      </c>
      <c r="L23" s="77">
        <v>101.5</v>
      </c>
      <c r="M23" s="77">
        <v>99.5</v>
      </c>
      <c r="N23" s="77">
        <v>98</v>
      </c>
      <c r="O23" s="77">
        <v>96</v>
      </c>
      <c r="P23" s="77">
        <v>104</v>
      </c>
      <c r="Q23" s="77">
        <v>117.5</v>
      </c>
      <c r="R23" s="77">
        <v>123.5</v>
      </c>
      <c r="S23" s="77">
        <v>119</v>
      </c>
      <c r="T23" s="77">
        <v>127.5</v>
      </c>
      <c r="U23" s="77">
        <v>123</v>
      </c>
      <c r="V23" s="77">
        <v>127.5</v>
      </c>
      <c r="W23" s="77">
        <v>123.5</v>
      </c>
      <c r="X23" s="77">
        <v>120.5</v>
      </c>
      <c r="Y23" s="77">
        <v>105.5</v>
      </c>
      <c r="Z23" s="77"/>
      <c r="AA23" s="79">
        <f t="shared" si="2"/>
        <v>2839.5</v>
      </c>
    </row>
    <row r="24" spans="1:27" ht="24.95" customHeight="1" x14ac:dyDescent="0.2">
      <c r="A24" s="85" t="s">
        <v>19</v>
      </c>
      <c r="B24" s="77">
        <v>407.00000000000006</v>
      </c>
      <c r="C24" s="77">
        <v>387</v>
      </c>
      <c r="D24" s="77">
        <v>374.99999999999994</v>
      </c>
      <c r="E24" s="77">
        <v>368.00000000000006</v>
      </c>
      <c r="F24" s="77">
        <v>370</v>
      </c>
      <c r="G24" s="77">
        <v>386</v>
      </c>
      <c r="H24" s="77">
        <v>444.99999999999994</v>
      </c>
      <c r="I24" s="77">
        <v>509.99999999999994</v>
      </c>
      <c r="J24" s="77">
        <v>557.00000000000011</v>
      </c>
      <c r="K24" s="77">
        <v>584</v>
      </c>
      <c r="L24" s="77">
        <v>594.00000000000011</v>
      </c>
      <c r="M24" s="77">
        <v>602</v>
      </c>
      <c r="N24" s="77">
        <v>609.00000000000011</v>
      </c>
      <c r="O24" s="77">
        <v>597</v>
      </c>
      <c r="P24" s="77">
        <v>580</v>
      </c>
      <c r="Q24" s="77">
        <v>574.00000000000011</v>
      </c>
      <c r="R24" s="77">
        <v>584</v>
      </c>
      <c r="S24" s="77">
        <v>598</v>
      </c>
      <c r="T24" s="77">
        <v>596</v>
      </c>
      <c r="U24" s="77">
        <v>585.00000000000011</v>
      </c>
      <c r="V24" s="77">
        <v>574.00000000000011</v>
      </c>
      <c r="W24" s="77">
        <v>534</v>
      </c>
      <c r="X24" s="77">
        <v>492.99999999999989</v>
      </c>
      <c r="Y24" s="77">
        <v>439</v>
      </c>
      <c r="Z24" s="77"/>
      <c r="AA24" s="79">
        <f t="shared" si="2"/>
        <v>12348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6298.0939999999991</v>
      </c>
      <c r="C26" s="88">
        <f t="shared" ref="C26:Z26" si="3">IF(LEN(C$2)&gt;0,SUM(C19:C25),"")</f>
        <v>6025.482</v>
      </c>
      <c r="D26" s="88">
        <f t="shared" si="3"/>
        <v>5818.3670000000002</v>
      </c>
      <c r="E26" s="88">
        <f t="shared" si="3"/>
        <v>5718.0879999999997</v>
      </c>
      <c r="F26" s="88">
        <f t="shared" si="3"/>
        <v>5707.8769999999986</v>
      </c>
      <c r="G26" s="88">
        <f t="shared" si="3"/>
        <v>5942.0879999999997</v>
      </c>
      <c r="H26" s="88">
        <f t="shared" si="3"/>
        <v>6566.9930000000004</v>
      </c>
      <c r="I26" s="88">
        <f t="shared" si="3"/>
        <v>7260.2739999999994</v>
      </c>
      <c r="J26" s="88">
        <f t="shared" si="3"/>
        <v>7881.5940000000001</v>
      </c>
      <c r="K26" s="88">
        <f t="shared" si="3"/>
        <v>8224.2170000000006</v>
      </c>
      <c r="L26" s="88">
        <f t="shared" si="3"/>
        <v>8574.2340000000022</v>
      </c>
      <c r="M26" s="88">
        <f t="shared" si="3"/>
        <v>8829.9719999999998</v>
      </c>
      <c r="N26" s="88">
        <f t="shared" si="3"/>
        <v>8854.3610000000008</v>
      </c>
      <c r="O26" s="88">
        <f t="shared" si="3"/>
        <v>8628.8680000000004</v>
      </c>
      <c r="P26" s="88">
        <f t="shared" si="3"/>
        <v>8366.3919999999998</v>
      </c>
      <c r="Q26" s="88">
        <f t="shared" si="3"/>
        <v>8202.5280000000002</v>
      </c>
      <c r="R26" s="88">
        <f t="shared" si="3"/>
        <v>8175.6350000000002</v>
      </c>
      <c r="S26" s="88">
        <f t="shared" si="3"/>
        <v>8105.6280000000006</v>
      </c>
      <c r="T26" s="88">
        <f t="shared" si="3"/>
        <v>7946.670000000001</v>
      </c>
      <c r="U26" s="88">
        <f t="shared" si="3"/>
        <v>7781.4179999999997</v>
      </c>
      <c r="V26" s="88">
        <f t="shared" si="3"/>
        <v>7718.7629999999999</v>
      </c>
      <c r="W26" s="88">
        <f t="shared" si="3"/>
        <v>7389.0190000000002</v>
      </c>
      <c r="X26" s="88">
        <f t="shared" si="3"/>
        <v>6985.6170000000002</v>
      </c>
      <c r="Y26" s="88">
        <f t="shared" si="3"/>
        <v>6593.1170000000002</v>
      </c>
      <c r="Z26" s="89" t="str">
        <f t="shared" si="3"/>
        <v/>
      </c>
      <c r="AA26" s="90">
        <f>SUM(AA19:AA25)</f>
        <v>177595.296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676.5</v>
      </c>
      <c r="C29" s="72">
        <v>640</v>
      </c>
      <c r="D29" s="72">
        <v>628.5</v>
      </c>
      <c r="E29" s="72">
        <v>624</v>
      </c>
      <c r="F29" s="72">
        <v>623</v>
      </c>
      <c r="G29" s="72">
        <v>645.5</v>
      </c>
      <c r="H29" s="72">
        <v>688</v>
      </c>
      <c r="I29" s="72">
        <v>758.5</v>
      </c>
      <c r="J29" s="72">
        <v>801.5</v>
      </c>
      <c r="K29" s="72">
        <v>836.5</v>
      </c>
      <c r="L29" s="72">
        <v>887.5</v>
      </c>
      <c r="M29" s="72">
        <v>893.5</v>
      </c>
      <c r="N29" s="72">
        <v>897</v>
      </c>
      <c r="O29" s="72">
        <v>883</v>
      </c>
      <c r="P29" s="72">
        <v>858</v>
      </c>
      <c r="Q29" s="72">
        <v>855.5</v>
      </c>
      <c r="R29" s="72">
        <v>817.5</v>
      </c>
      <c r="S29" s="72">
        <v>808</v>
      </c>
      <c r="T29" s="72">
        <v>812.5</v>
      </c>
      <c r="U29" s="72">
        <v>797</v>
      </c>
      <c r="V29" s="72">
        <v>790.5</v>
      </c>
      <c r="W29" s="72">
        <v>746.5</v>
      </c>
      <c r="X29" s="72">
        <v>702.5</v>
      </c>
      <c r="Y29" s="72">
        <v>635.5</v>
      </c>
      <c r="Z29" s="73"/>
      <c r="AA29" s="74">
        <f>SUM(B29:Z29)</f>
        <v>18306.5</v>
      </c>
    </row>
    <row r="30" spans="1:27" ht="24.95" customHeight="1" x14ac:dyDescent="0.2">
      <c r="A30" s="75" t="s">
        <v>24</v>
      </c>
      <c r="B30" s="76">
        <v>5804.5940000000001</v>
      </c>
      <c r="C30" s="77">
        <v>5613.482</v>
      </c>
      <c r="D30" s="77">
        <v>5363.8670000000002</v>
      </c>
      <c r="E30" s="77">
        <v>5260.0879999999997</v>
      </c>
      <c r="F30" s="77">
        <v>5250.8770000000004</v>
      </c>
      <c r="G30" s="77">
        <v>5449.5879999999997</v>
      </c>
      <c r="H30" s="77">
        <v>6099.9930000000004</v>
      </c>
      <c r="I30" s="77">
        <v>6733.7740000000003</v>
      </c>
      <c r="J30" s="77">
        <v>7382.0940000000001</v>
      </c>
      <c r="K30" s="77">
        <v>7812.7169999999996</v>
      </c>
      <c r="L30" s="77">
        <v>8322.7340000000004</v>
      </c>
      <c r="M30" s="77">
        <v>8583.4719999999998</v>
      </c>
      <c r="N30" s="77">
        <v>8468.3610000000008</v>
      </c>
      <c r="O30" s="77">
        <v>8287.8680000000004</v>
      </c>
      <c r="P30" s="77">
        <v>8056.3919999999998</v>
      </c>
      <c r="Q30" s="77">
        <v>7897.0280000000002</v>
      </c>
      <c r="R30" s="77">
        <v>7802.1350000000002</v>
      </c>
      <c r="S30" s="77">
        <v>7653.6279999999997</v>
      </c>
      <c r="T30" s="77">
        <v>7405.17</v>
      </c>
      <c r="U30" s="77">
        <v>7136.4179999999997</v>
      </c>
      <c r="V30" s="77">
        <v>7094.2629999999999</v>
      </c>
      <c r="W30" s="77">
        <v>6872.5190000000002</v>
      </c>
      <c r="X30" s="77">
        <v>6599.1170000000002</v>
      </c>
      <c r="Y30" s="77">
        <v>6315.6170000000002</v>
      </c>
      <c r="Z30" s="78"/>
      <c r="AA30" s="79">
        <f>SUM(B30:Z30)</f>
        <v>167265.796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6481.0940000000001</v>
      </c>
      <c r="C32" s="62">
        <f t="shared" ref="C32:Z32" si="4">IF(LEN(C$2)&gt;0,SUM(C29:C31),"")</f>
        <v>6253.482</v>
      </c>
      <c r="D32" s="62">
        <f t="shared" si="4"/>
        <v>5992.3670000000002</v>
      </c>
      <c r="E32" s="62">
        <f t="shared" si="4"/>
        <v>5884.0879999999997</v>
      </c>
      <c r="F32" s="62">
        <f t="shared" si="4"/>
        <v>5873.8770000000004</v>
      </c>
      <c r="G32" s="62">
        <f t="shared" si="4"/>
        <v>6095.0879999999997</v>
      </c>
      <c r="H32" s="62">
        <f t="shared" si="4"/>
        <v>6787.9930000000004</v>
      </c>
      <c r="I32" s="62">
        <f t="shared" si="4"/>
        <v>7492.2740000000003</v>
      </c>
      <c r="J32" s="62">
        <f t="shared" si="4"/>
        <v>8183.5940000000001</v>
      </c>
      <c r="K32" s="62">
        <f t="shared" si="4"/>
        <v>8649.2170000000006</v>
      </c>
      <c r="L32" s="62">
        <f t="shared" si="4"/>
        <v>9210.2340000000004</v>
      </c>
      <c r="M32" s="62">
        <f t="shared" si="4"/>
        <v>9476.9719999999998</v>
      </c>
      <c r="N32" s="62">
        <f t="shared" si="4"/>
        <v>9365.3610000000008</v>
      </c>
      <c r="O32" s="62">
        <f t="shared" si="4"/>
        <v>9170.8680000000004</v>
      </c>
      <c r="P32" s="62">
        <f t="shared" si="4"/>
        <v>8914.3919999999998</v>
      </c>
      <c r="Q32" s="62">
        <f t="shared" si="4"/>
        <v>8752.5280000000002</v>
      </c>
      <c r="R32" s="62">
        <f t="shared" si="4"/>
        <v>8619.6350000000002</v>
      </c>
      <c r="S32" s="62">
        <f t="shared" si="4"/>
        <v>8461.6280000000006</v>
      </c>
      <c r="T32" s="62">
        <f t="shared" si="4"/>
        <v>8217.67</v>
      </c>
      <c r="U32" s="62">
        <f t="shared" si="4"/>
        <v>7933.4179999999997</v>
      </c>
      <c r="V32" s="62">
        <f t="shared" si="4"/>
        <v>7884.7629999999999</v>
      </c>
      <c r="W32" s="62">
        <f t="shared" si="4"/>
        <v>7619.0190000000002</v>
      </c>
      <c r="X32" s="62">
        <f t="shared" si="4"/>
        <v>7301.6170000000002</v>
      </c>
      <c r="Y32" s="62">
        <f t="shared" si="4"/>
        <v>6951.1170000000002</v>
      </c>
      <c r="Z32" s="63" t="str">
        <f t="shared" si="4"/>
        <v/>
      </c>
      <c r="AA32" s="64">
        <f>SUM(AA29:AA31)</f>
        <v>185572.296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148</v>
      </c>
      <c r="C35" s="95">
        <v>195</v>
      </c>
      <c r="D35" s="95">
        <v>141</v>
      </c>
      <c r="E35" s="95">
        <v>133</v>
      </c>
      <c r="F35" s="95">
        <v>133</v>
      </c>
      <c r="G35" s="95">
        <v>133</v>
      </c>
      <c r="H35" s="95">
        <v>132</v>
      </c>
      <c r="I35" s="95">
        <v>173</v>
      </c>
      <c r="J35" s="95">
        <v>157</v>
      </c>
      <c r="K35" s="95">
        <v>185</v>
      </c>
      <c r="L35" s="95">
        <v>270</v>
      </c>
      <c r="M35" s="95">
        <v>270</v>
      </c>
      <c r="N35" s="95">
        <v>270</v>
      </c>
      <c r="O35" s="95">
        <v>266</v>
      </c>
      <c r="P35" s="95">
        <v>270</v>
      </c>
      <c r="Q35" s="95">
        <v>270</v>
      </c>
      <c r="R35" s="95">
        <v>175</v>
      </c>
      <c r="S35" s="95">
        <v>165</v>
      </c>
      <c r="T35" s="95">
        <v>72</v>
      </c>
      <c r="U35" s="95">
        <v>46</v>
      </c>
      <c r="V35" s="95">
        <v>46</v>
      </c>
      <c r="W35" s="95">
        <v>46</v>
      </c>
      <c r="X35" s="95">
        <v>72</v>
      </c>
      <c r="Y35" s="95">
        <v>138</v>
      </c>
      <c r="Z35" s="96"/>
      <c r="AA35" s="74">
        <f t="shared" ref="AA35:AA40" si="5">SUM(B35:Z35)</f>
        <v>3906</v>
      </c>
    </row>
    <row r="36" spans="1:27" ht="24.95" customHeight="1" x14ac:dyDescent="0.2">
      <c r="A36" s="97" t="s">
        <v>42</v>
      </c>
      <c r="B36" s="98">
        <v>35</v>
      </c>
      <c r="C36" s="99">
        <v>33</v>
      </c>
      <c r="D36" s="99">
        <v>33</v>
      </c>
      <c r="E36" s="99">
        <v>33</v>
      </c>
      <c r="F36" s="99">
        <v>33</v>
      </c>
      <c r="G36" s="99">
        <v>20</v>
      </c>
      <c r="H36" s="99">
        <v>89</v>
      </c>
      <c r="I36" s="99">
        <v>59</v>
      </c>
      <c r="J36" s="99">
        <v>145</v>
      </c>
      <c r="K36" s="99">
        <v>180</v>
      </c>
      <c r="L36" s="99">
        <v>210</v>
      </c>
      <c r="M36" s="99">
        <v>210</v>
      </c>
      <c r="N36" s="99">
        <v>235</v>
      </c>
      <c r="O36" s="99">
        <v>270</v>
      </c>
      <c r="P36" s="99">
        <v>278</v>
      </c>
      <c r="Q36" s="99">
        <v>280</v>
      </c>
      <c r="R36" s="99">
        <v>269</v>
      </c>
      <c r="S36" s="99">
        <v>191</v>
      </c>
      <c r="T36" s="99">
        <v>199</v>
      </c>
      <c r="U36" s="99">
        <v>106</v>
      </c>
      <c r="V36" s="99">
        <v>120</v>
      </c>
      <c r="W36" s="99">
        <v>184</v>
      </c>
      <c r="X36" s="99">
        <v>244</v>
      </c>
      <c r="Y36" s="99">
        <v>220</v>
      </c>
      <c r="Z36" s="100"/>
      <c r="AA36" s="79">
        <f t="shared" si="5"/>
        <v>3676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957.5</v>
      </c>
      <c r="I37" s="99">
        <v>184.3</v>
      </c>
      <c r="J37" s="99"/>
      <c r="K37" s="99"/>
      <c r="L37" s="99"/>
      <c r="M37" s="99"/>
      <c r="N37" s="99"/>
      <c r="O37" s="99"/>
      <c r="P37" s="99">
        <v>250</v>
      </c>
      <c r="Q37" s="99">
        <v>1057</v>
      </c>
      <c r="R37" s="99">
        <v>1082</v>
      </c>
      <c r="S37" s="99">
        <v>870.7</v>
      </c>
      <c r="T37" s="99">
        <v>90.1</v>
      </c>
      <c r="U37" s="99">
        <v>586.4</v>
      </c>
      <c r="V37" s="99">
        <v>1067.9000000000001</v>
      </c>
      <c r="W37" s="99">
        <v>1160</v>
      </c>
      <c r="X37" s="99">
        <v>1097</v>
      </c>
      <c r="Y37" s="99">
        <v>1147</v>
      </c>
      <c r="Z37" s="100"/>
      <c r="AA37" s="79">
        <f t="shared" si="5"/>
        <v>9549.9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60</v>
      </c>
      <c r="L38" s="99">
        <v>156</v>
      </c>
      <c r="M38" s="99">
        <v>167</v>
      </c>
      <c r="N38" s="99">
        <v>6</v>
      </c>
      <c r="O38" s="99">
        <v>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395</v>
      </c>
    </row>
    <row r="39" spans="1:27" ht="24.95" customHeight="1" x14ac:dyDescent="0.2">
      <c r="A39" s="97" t="s">
        <v>45</v>
      </c>
      <c r="B39" s="98">
        <v>65.3</v>
      </c>
      <c r="C39" s="99">
        <v>381.2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342.2</v>
      </c>
      <c r="Q39" s="99">
        <v>22.1</v>
      </c>
      <c r="R39" s="99"/>
      <c r="S39" s="99">
        <v>89.7</v>
      </c>
      <c r="T39" s="99">
        <v>500</v>
      </c>
      <c r="U39" s="99"/>
      <c r="V39" s="99"/>
      <c r="W39" s="99"/>
      <c r="X39" s="99">
        <v>87.6</v>
      </c>
      <c r="Y39" s="99">
        <v>279.10000000000002</v>
      </c>
      <c r="Z39" s="100"/>
      <c r="AA39" s="79">
        <f t="shared" si="5"/>
        <v>7267.2000000000007</v>
      </c>
    </row>
    <row r="40" spans="1:27" ht="30" customHeight="1" thickBot="1" x14ac:dyDescent="0.25">
      <c r="A40" s="86" t="s">
        <v>46</v>
      </c>
      <c r="B40" s="87">
        <f>IF(LEN(B$2)&gt;0,SUM(B35:B39),"")</f>
        <v>248.3</v>
      </c>
      <c r="C40" s="88">
        <f t="shared" ref="C40:Z40" si="6">IF(LEN(C$2)&gt;0,SUM(C35:C39),"")</f>
        <v>609.20000000000005</v>
      </c>
      <c r="D40" s="88">
        <f t="shared" si="6"/>
        <v>674</v>
      </c>
      <c r="E40" s="88">
        <f t="shared" si="6"/>
        <v>666</v>
      </c>
      <c r="F40" s="88">
        <f t="shared" si="6"/>
        <v>666</v>
      </c>
      <c r="G40" s="88">
        <f t="shared" si="6"/>
        <v>653</v>
      </c>
      <c r="H40" s="88">
        <f t="shared" si="6"/>
        <v>1178.5</v>
      </c>
      <c r="I40" s="88">
        <f t="shared" si="6"/>
        <v>916.3</v>
      </c>
      <c r="J40" s="88">
        <f t="shared" si="6"/>
        <v>802</v>
      </c>
      <c r="K40" s="88">
        <f t="shared" si="6"/>
        <v>925</v>
      </c>
      <c r="L40" s="88">
        <f t="shared" si="6"/>
        <v>1136</v>
      </c>
      <c r="M40" s="88">
        <f t="shared" si="6"/>
        <v>1147</v>
      </c>
      <c r="N40" s="88">
        <f t="shared" si="6"/>
        <v>1011</v>
      </c>
      <c r="O40" s="88">
        <f t="shared" si="6"/>
        <v>1042</v>
      </c>
      <c r="P40" s="88">
        <f t="shared" si="6"/>
        <v>1140.2</v>
      </c>
      <c r="Q40" s="88">
        <f t="shared" si="6"/>
        <v>1629.1</v>
      </c>
      <c r="R40" s="88">
        <f t="shared" si="6"/>
        <v>1526</v>
      </c>
      <c r="S40" s="88">
        <f t="shared" si="6"/>
        <v>1316.4</v>
      </c>
      <c r="T40" s="88">
        <f t="shared" si="6"/>
        <v>861.1</v>
      </c>
      <c r="U40" s="88">
        <f t="shared" si="6"/>
        <v>738.4</v>
      </c>
      <c r="V40" s="88">
        <f t="shared" si="6"/>
        <v>1233.9000000000001</v>
      </c>
      <c r="W40" s="88">
        <f t="shared" si="6"/>
        <v>1390</v>
      </c>
      <c r="X40" s="88">
        <f t="shared" si="6"/>
        <v>1500.6</v>
      </c>
      <c r="Y40" s="88">
        <f t="shared" si="6"/>
        <v>1784.1</v>
      </c>
      <c r="Z40" s="89" t="str">
        <f t="shared" si="6"/>
        <v/>
      </c>
      <c r="AA40" s="90">
        <f t="shared" si="5"/>
        <v>24794.1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957.5</v>
      </c>
      <c r="I45" s="99">
        <v>184.3</v>
      </c>
      <c r="J45" s="99"/>
      <c r="K45" s="99"/>
      <c r="L45" s="99"/>
      <c r="M45" s="99"/>
      <c r="N45" s="99"/>
      <c r="O45" s="99"/>
      <c r="P45" s="99">
        <v>250</v>
      </c>
      <c r="Q45" s="99">
        <v>1057</v>
      </c>
      <c r="R45" s="99">
        <v>1082</v>
      </c>
      <c r="S45" s="99">
        <v>870.7</v>
      </c>
      <c r="T45" s="99">
        <v>90.1</v>
      </c>
      <c r="U45" s="99">
        <v>586.4</v>
      </c>
      <c r="V45" s="99">
        <v>1067.9000000000001</v>
      </c>
      <c r="W45" s="99">
        <v>1160</v>
      </c>
      <c r="X45" s="99">
        <v>1097</v>
      </c>
      <c r="Y45" s="99">
        <v>1147</v>
      </c>
      <c r="Z45" s="100"/>
      <c r="AA45" s="79">
        <f t="shared" si="7"/>
        <v>9549.9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65.3</v>
      </c>
      <c r="C47" s="99">
        <v>381.2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342.2</v>
      </c>
      <c r="Q47" s="99">
        <v>22.1</v>
      </c>
      <c r="R47" s="99"/>
      <c r="S47" s="99">
        <v>89.7</v>
      </c>
      <c r="T47" s="99">
        <v>500</v>
      </c>
      <c r="U47" s="99"/>
      <c r="V47" s="99"/>
      <c r="W47" s="99"/>
      <c r="X47" s="99">
        <v>87.6</v>
      </c>
      <c r="Y47" s="99">
        <v>279.10000000000002</v>
      </c>
      <c r="Z47" s="100"/>
      <c r="AA47" s="79">
        <f t="shared" si="7"/>
        <v>7267.2000000000007</v>
      </c>
    </row>
    <row r="48" spans="1:27" ht="24.95" customHeight="1" x14ac:dyDescent="0.2">
      <c r="A48" s="85" t="s">
        <v>48</v>
      </c>
      <c r="B48" s="98">
        <v>145</v>
      </c>
      <c r="C48" s="99">
        <v>150</v>
      </c>
      <c r="D48" s="99">
        <v>150</v>
      </c>
      <c r="E48" s="99">
        <v>147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147</v>
      </c>
      <c r="Z48" s="100"/>
      <c r="AA48" s="79">
        <f t="shared" si="7"/>
        <v>3589</v>
      </c>
    </row>
    <row r="49" spans="1:27" ht="30" customHeight="1" thickBot="1" x14ac:dyDescent="0.25">
      <c r="A49" s="86" t="s">
        <v>49</v>
      </c>
      <c r="B49" s="87">
        <f>IF(LEN(B$2)&gt;0,SUM(B43:B48),"")</f>
        <v>210.3</v>
      </c>
      <c r="C49" s="88">
        <f t="shared" ref="C49:Z49" si="8">IF(LEN(C$2)&gt;0,SUM(C43:C48),"")</f>
        <v>531.20000000000005</v>
      </c>
      <c r="D49" s="88">
        <f t="shared" si="8"/>
        <v>650</v>
      </c>
      <c r="E49" s="88">
        <f t="shared" si="8"/>
        <v>647</v>
      </c>
      <c r="F49" s="88">
        <f t="shared" si="8"/>
        <v>650</v>
      </c>
      <c r="G49" s="88">
        <f t="shared" si="8"/>
        <v>650</v>
      </c>
      <c r="H49" s="88">
        <f t="shared" si="8"/>
        <v>1107.5</v>
      </c>
      <c r="I49" s="88">
        <f t="shared" si="8"/>
        <v>834.3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742.2</v>
      </c>
      <c r="Q49" s="88">
        <f t="shared" si="8"/>
        <v>1229.0999999999999</v>
      </c>
      <c r="R49" s="88">
        <f t="shared" si="8"/>
        <v>1232</v>
      </c>
      <c r="S49" s="88">
        <f t="shared" si="8"/>
        <v>1110.4000000000001</v>
      </c>
      <c r="T49" s="88">
        <f t="shared" si="8"/>
        <v>740.1</v>
      </c>
      <c r="U49" s="88">
        <f t="shared" si="8"/>
        <v>736.4</v>
      </c>
      <c r="V49" s="88">
        <f t="shared" si="8"/>
        <v>1217.9000000000001</v>
      </c>
      <c r="W49" s="88">
        <f t="shared" si="8"/>
        <v>1310</v>
      </c>
      <c r="X49" s="88">
        <f t="shared" si="8"/>
        <v>1334.6</v>
      </c>
      <c r="Y49" s="88">
        <f t="shared" si="8"/>
        <v>1573.1</v>
      </c>
      <c r="Z49" s="89" t="str">
        <f t="shared" si="8"/>
        <v/>
      </c>
      <c r="AA49" s="90">
        <f t="shared" si="7"/>
        <v>20406.099999999999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6546.3939999999993</v>
      </c>
      <c r="C52" s="88">
        <f t="shared" ref="C52:Z52" si="10">IF(LEN(C$2)&gt;0,SUM(C10:C15)+C26+C40,"")</f>
        <v>6634.6819999999998</v>
      </c>
      <c r="D52" s="88">
        <f t="shared" si="10"/>
        <v>6492.3670000000002</v>
      </c>
      <c r="E52" s="88">
        <f t="shared" si="10"/>
        <v>6384.0879999999997</v>
      </c>
      <c r="F52" s="88">
        <f t="shared" si="10"/>
        <v>6373.8769999999986</v>
      </c>
      <c r="G52" s="88">
        <f t="shared" si="10"/>
        <v>6595.0879999999997</v>
      </c>
      <c r="H52" s="88">
        <f t="shared" si="10"/>
        <v>7745.4930000000004</v>
      </c>
      <c r="I52" s="88">
        <f t="shared" si="10"/>
        <v>8176.5739999999996</v>
      </c>
      <c r="J52" s="88">
        <f t="shared" si="10"/>
        <v>8683.594000000001</v>
      </c>
      <c r="K52" s="88">
        <f t="shared" si="10"/>
        <v>9149.2170000000006</v>
      </c>
      <c r="L52" s="88">
        <f t="shared" si="10"/>
        <v>9710.2340000000022</v>
      </c>
      <c r="M52" s="88">
        <f t="shared" si="10"/>
        <v>9976.9719999999998</v>
      </c>
      <c r="N52" s="88">
        <f t="shared" si="10"/>
        <v>9865.3610000000008</v>
      </c>
      <c r="O52" s="88">
        <f t="shared" si="10"/>
        <v>9670.8680000000004</v>
      </c>
      <c r="P52" s="88">
        <f t="shared" si="10"/>
        <v>9506.5920000000006</v>
      </c>
      <c r="Q52" s="88">
        <f t="shared" si="10"/>
        <v>9831.6280000000006</v>
      </c>
      <c r="R52" s="88">
        <f t="shared" si="10"/>
        <v>9701.6350000000002</v>
      </c>
      <c r="S52" s="88">
        <f t="shared" si="10"/>
        <v>9422.0280000000002</v>
      </c>
      <c r="T52" s="88">
        <f t="shared" si="10"/>
        <v>8807.77</v>
      </c>
      <c r="U52" s="88">
        <f t="shared" si="10"/>
        <v>8519.8179999999993</v>
      </c>
      <c r="V52" s="88">
        <f t="shared" si="10"/>
        <v>8952.6630000000005</v>
      </c>
      <c r="W52" s="88">
        <f t="shared" si="10"/>
        <v>8779.0190000000002</v>
      </c>
      <c r="X52" s="88">
        <f t="shared" si="10"/>
        <v>8486.2170000000006</v>
      </c>
      <c r="Y52" s="88">
        <f t="shared" si="10"/>
        <v>8377.2170000000006</v>
      </c>
      <c r="Z52" s="89" t="str">
        <f t="shared" si="10"/>
        <v/>
      </c>
      <c r="AA52" s="104">
        <f>SUM(B52:Z52)</f>
        <v>202389.39600000001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-284.7</v>
      </c>
      <c r="C4" s="18">
        <v>-506.00000000000006</v>
      </c>
      <c r="D4" s="18">
        <v>-330.5</v>
      </c>
      <c r="E4" s="18">
        <v>-322.29999999999995</v>
      </c>
      <c r="F4" s="18">
        <v>-343</v>
      </c>
      <c r="G4" s="18">
        <v>172.7</v>
      </c>
      <c r="H4" s="18">
        <v>457.5</v>
      </c>
      <c r="I4" s="18">
        <v>684.3</v>
      </c>
      <c r="J4" s="18">
        <v>-7.1000000000000227</v>
      </c>
      <c r="K4" s="18">
        <v>-323.79999999999995</v>
      </c>
      <c r="L4" s="18">
        <v>-157.29999999999995</v>
      </c>
      <c r="M4" s="18">
        <v>16.699999999999989</v>
      </c>
      <c r="N4" s="18">
        <v>225.2</v>
      </c>
      <c r="O4" s="18">
        <v>412.1</v>
      </c>
      <c r="P4" s="18">
        <v>592.20000000000005</v>
      </c>
      <c r="Q4" s="18">
        <v>1079.0999999999999</v>
      </c>
      <c r="R4" s="18">
        <v>829.9</v>
      </c>
      <c r="S4" s="18">
        <v>960.40000000000009</v>
      </c>
      <c r="T4" s="18">
        <v>590.1</v>
      </c>
      <c r="U4" s="18">
        <v>424.29999999999995</v>
      </c>
      <c r="V4" s="18">
        <v>567.90000000000009</v>
      </c>
      <c r="W4" s="18">
        <v>767.1</v>
      </c>
      <c r="X4" s="18">
        <v>1184.5999999999999</v>
      </c>
      <c r="Y4" s="18">
        <v>1426.1</v>
      </c>
      <c r="Z4" s="19"/>
      <c r="AA4" s="111">
        <f>SUM(B4:Z4)</f>
        <v>8115.5000000000018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</v>
      </c>
      <c r="C7" s="117">
        <v>106.58</v>
      </c>
      <c r="D7" s="117">
        <v>95.38</v>
      </c>
      <c r="E7" s="117">
        <v>96.18</v>
      </c>
      <c r="F7" s="117">
        <v>92.83</v>
      </c>
      <c r="G7" s="117">
        <v>95.5</v>
      </c>
      <c r="H7" s="117">
        <v>117.24</v>
      </c>
      <c r="I7" s="117">
        <v>122</v>
      </c>
      <c r="J7" s="117">
        <v>84.52</v>
      </c>
      <c r="K7" s="117">
        <v>63.37</v>
      </c>
      <c r="L7" s="117">
        <v>59.11</v>
      </c>
      <c r="M7" s="117">
        <v>45.98</v>
      </c>
      <c r="N7" s="117">
        <v>60.28</v>
      </c>
      <c r="O7" s="117">
        <v>75.010000000000005</v>
      </c>
      <c r="P7" s="117">
        <v>90.81</v>
      </c>
      <c r="Q7" s="117">
        <v>99.32</v>
      </c>
      <c r="R7" s="117">
        <v>106.09</v>
      </c>
      <c r="S7" s="117">
        <v>109.71</v>
      </c>
      <c r="T7" s="117">
        <v>108.61</v>
      </c>
      <c r="U7" s="117">
        <v>138.56</v>
      </c>
      <c r="V7" s="117">
        <v>150.93</v>
      </c>
      <c r="W7" s="117">
        <v>130.97</v>
      </c>
      <c r="X7" s="117">
        <v>115</v>
      </c>
      <c r="Y7" s="117">
        <v>108.55</v>
      </c>
      <c r="Z7" s="118"/>
      <c r="AA7" s="119">
        <f>IF(SUM(B7:Z7)&lt;&gt;0,AVERAGEIF(B7:Z7,"&lt;&gt;"""),"")</f>
        <v>99.272083333333327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350</v>
      </c>
      <c r="C13" s="129">
        <v>887.2</v>
      </c>
      <c r="D13" s="129">
        <v>830.5</v>
      </c>
      <c r="E13" s="129">
        <v>822.3</v>
      </c>
      <c r="F13" s="129">
        <v>843</v>
      </c>
      <c r="G13" s="129">
        <v>327.3</v>
      </c>
      <c r="H13" s="129"/>
      <c r="I13" s="129"/>
      <c r="J13" s="129">
        <v>507.1</v>
      </c>
      <c r="K13" s="129">
        <v>823.8</v>
      </c>
      <c r="L13" s="129">
        <v>657.3</v>
      </c>
      <c r="M13" s="129">
        <v>483.3</v>
      </c>
      <c r="N13" s="129">
        <v>274.8</v>
      </c>
      <c r="O13" s="129">
        <v>87.9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6894.5000000000009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252.1</v>
      </c>
      <c r="S15" s="133"/>
      <c r="T15" s="133"/>
      <c r="U15" s="133">
        <v>162.1</v>
      </c>
      <c r="V15" s="133">
        <v>500</v>
      </c>
      <c r="W15" s="133">
        <v>392.9</v>
      </c>
      <c r="X15" s="133"/>
      <c r="Y15" s="133"/>
      <c r="Z15" s="131"/>
      <c r="AA15" s="132">
        <f t="shared" si="0"/>
        <v>1807.1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350</v>
      </c>
      <c r="C16" s="135">
        <f t="shared" si="1"/>
        <v>887.2</v>
      </c>
      <c r="D16" s="135">
        <f t="shared" si="1"/>
        <v>830.5</v>
      </c>
      <c r="E16" s="135">
        <f t="shared" si="1"/>
        <v>822.3</v>
      </c>
      <c r="F16" s="135">
        <f t="shared" si="1"/>
        <v>843</v>
      </c>
      <c r="G16" s="135">
        <f t="shared" si="1"/>
        <v>327.3</v>
      </c>
      <c r="H16" s="135">
        <f t="shared" si="1"/>
        <v>500</v>
      </c>
      <c r="I16" s="135">
        <f t="shared" si="1"/>
        <v>0</v>
      </c>
      <c r="J16" s="135">
        <f t="shared" si="1"/>
        <v>507.1</v>
      </c>
      <c r="K16" s="135">
        <f t="shared" si="1"/>
        <v>823.8</v>
      </c>
      <c r="L16" s="135">
        <f t="shared" si="1"/>
        <v>657.3</v>
      </c>
      <c r="M16" s="135">
        <f t="shared" si="1"/>
        <v>483.3</v>
      </c>
      <c r="N16" s="135">
        <f t="shared" si="1"/>
        <v>274.8</v>
      </c>
      <c r="O16" s="135">
        <f t="shared" si="1"/>
        <v>87.9</v>
      </c>
      <c r="P16" s="135">
        <f t="shared" si="1"/>
        <v>0</v>
      </c>
      <c r="Q16" s="135">
        <f t="shared" si="1"/>
        <v>0</v>
      </c>
      <c r="R16" s="135">
        <f t="shared" si="1"/>
        <v>252.1</v>
      </c>
      <c r="S16" s="135">
        <f t="shared" si="1"/>
        <v>0</v>
      </c>
      <c r="T16" s="135">
        <f t="shared" si="1"/>
        <v>0</v>
      </c>
      <c r="U16" s="135">
        <f t="shared" si="1"/>
        <v>162.1</v>
      </c>
      <c r="V16" s="135">
        <f t="shared" si="1"/>
        <v>500</v>
      </c>
      <c r="W16" s="135">
        <f t="shared" si="1"/>
        <v>392.9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8701.6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957.5</v>
      </c>
      <c r="I21" s="129">
        <v>184.3</v>
      </c>
      <c r="J21" s="129"/>
      <c r="K21" s="129"/>
      <c r="L21" s="129"/>
      <c r="M21" s="129"/>
      <c r="N21" s="129"/>
      <c r="O21" s="129"/>
      <c r="P21" s="129">
        <v>250</v>
      </c>
      <c r="Q21" s="129">
        <v>1057</v>
      </c>
      <c r="R21" s="129">
        <v>1082</v>
      </c>
      <c r="S21" s="129">
        <v>870.7</v>
      </c>
      <c r="T21" s="129">
        <v>90.1</v>
      </c>
      <c r="U21" s="129">
        <v>586.4</v>
      </c>
      <c r="V21" s="129">
        <v>1067.9000000000001</v>
      </c>
      <c r="W21" s="129">
        <v>1160</v>
      </c>
      <c r="X21" s="129">
        <v>1097</v>
      </c>
      <c r="Y21" s="130">
        <v>1147</v>
      </c>
      <c r="Z21" s="131"/>
      <c r="AA21" s="132">
        <f t="shared" si="2"/>
        <v>9549.9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65.3</v>
      </c>
      <c r="C23" s="133">
        <v>381.2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342.2</v>
      </c>
      <c r="Q23" s="133">
        <v>22.1</v>
      </c>
      <c r="R23" s="133"/>
      <c r="S23" s="133">
        <v>89.7</v>
      </c>
      <c r="T23" s="133">
        <v>500</v>
      </c>
      <c r="U23" s="133"/>
      <c r="V23" s="133"/>
      <c r="W23" s="133"/>
      <c r="X23" s="133">
        <v>87.6</v>
      </c>
      <c r="Y23" s="133">
        <v>279.10000000000002</v>
      </c>
      <c r="Z23" s="131"/>
      <c r="AA23" s="132">
        <f t="shared" si="2"/>
        <v>7267.2000000000007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65.3</v>
      </c>
      <c r="C24" s="135">
        <f t="shared" si="3"/>
        <v>381.2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957.5</v>
      </c>
      <c r="I24" s="135">
        <f t="shared" si="3"/>
        <v>684.3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592.20000000000005</v>
      </c>
      <c r="Q24" s="135">
        <f t="shared" si="3"/>
        <v>1079.0999999999999</v>
      </c>
      <c r="R24" s="135">
        <f t="shared" si="3"/>
        <v>1082</v>
      </c>
      <c r="S24" s="135">
        <f t="shared" si="3"/>
        <v>960.40000000000009</v>
      </c>
      <c r="T24" s="135">
        <f t="shared" si="3"/>
        <v>590.1</v>
      </c>
      <c r="U24" s="135">
        <f t="shared" si="3"/>
        <v>586.4</v>
      </c>
      <c r="V24" s="135">
        <f t="shared" si="3"/>
        <v>1067.9000000000001</v>
      </c>
      <c r="W24" s="135">
        <f t="shared" si="3"/>
        <v>1160</v>
      </c>
      <c r="X24" s="135">
        <f t="shared" si="3"/>
        <v>1184.5999999999999</v>
      </c>
      <c r="Y24" s="135">
        <f t="shared" si="3"/>
        <v>1426.1</v>
      </c>
      <c r="Z24" s="136" t="str">
        <f t="shared" si="3"/>
        <v/>
      </c>
      <c r="AA24" s="90">
        <f t="shared" si="2"/>
        <v>16817.099999999999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2024-06-27T11:09:53Z</dcterms:created>
  <dcterms:modified xsi:type="dcterms:W3CDTF">2024-06-27T11:09:54Z</dcterms:modified>
</cp:coreProperties>
</file>