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<sst xmlns="http://schemas.openxmlformats.org/spreadsheetml/2006/main" count="119" uniqueCount="54">
  <si>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26/06/2024 14:06:15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</si>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</sst>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FB-46E0-811B-EF3CCD1A15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FB-46E0-811B-EF3CCD1A15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BFB-46E0-811B-EF3CCD1A15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BFB-46E0-811B-EF3CCD1A15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FB-46E0-811B-EF3CCD1A15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FB-46E0-811B-EF3CCD1A15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FB-46E0-811B-EF3CCD1A15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791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360</c:v>
                </c:pt>
                <c:pt idx="10">
                  <c:v>360</c:v>
                </c:pt>
                <c:pt idx="11">
                  <c:v>360</c:v>
                </c:pt>
                <c:pt idx="12">
                  <c:v>360</c:v>
                </c:pt>
                <c:pt idx="13">
                  <c:v>360</c:v>
                </c:pt>
                <c:pt idx="14">
                  <c:v>360</c:v>
                </c:pt>
                <c:pt idx="15">
                  <c:v>360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FB-46E0-811B-EF3CCD1A15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152</c:v>
                </c:pt>
                <c:pt idx="6">
                  <c:v>188</c:v>
                </c:pt>
                <c:pt idx="7">
                  <c:v>250</c:v>
                </c:pt>
                <c:pt idx="8">
                  <c:v>293</c:v>
                </c:pt>
                <c:pt idx="9">
                  <c:v>304</c:v>
                </c:pt>
                <c:pt idx="10">
                  <c:v>301</c:v>
                </c:pt>
                <c:pt idx="11">
                  <c:v>307</c:v>
                </c:pt>
                <c:pt idx="12">
                  <c:v>312</c:v>
                </c:pt>
                <c:pt idx="13">
                  <c:v>310</c:v>
                </c:pt>
                <c:pt idx="14">
                  <c:v>305</c:v>
                </c:pt>
                <c:pt idx="15">
                  <c:v>313</c:v>
                </c:pt>
                <c:pt idx="16">
                  <c:v>331</c:v>
                </c:pt>
                <c:pt idx="17">
                  <c:v>362</c:v>
                </c:pt>
                <c:pt idx="18">
                  <c:v>378</c:v>
                </c:pt>
                <c:pt idx="19">
                  <c:v>376</c:v>
                </c:pt>
                <c:pt idx="20">
                  <c:v>370</c:v>
                </c:pt>
                <c:pt idx="21">
                  <c:v>330</c:v>
                </c:pt>
                <c:pt idx="22">
                  <c:v>289</c:v>
                </c:pt>
                <c:pt idx="23">
                  <c:v>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FB-46E0-811B-EF3CCD1A15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3751.7820000000002</c:v>
                </c:pt>
                <c:pt idx="1">
                  <c:v>3372.6860000000001</c:v>
                </c:pt>
                <c:pt idx="2">
                  <c:v>3484.3870000000002</c:v>
                </c:pt>
                <c:pt idx="3">
                  <c:v>3530.3010000000004</c:v>
                </c:pt>
                <c:pt idx="4">
                  <c:v>3411.643</c:v>
                </c:pt>
                <c:pt idx="5">
                  <c:v>3519.15</c:v>
                </c:pt>
                <c:pt idx="6">
                  <c:v>3541.5349999999999</c:v>
                </c:pt>
                <c:pt idx="7">
                  <c:v>3512.09</c:v>
                </c:pt>
                <c:pt idx="8">
                  <c:v>3385.7440000000001</c:v>
                </c:pt>
                <c:pt idx="9">
                  <c:v>2810.5810000000001</c:v>
                </c:pt>
                <c:pt idx="10">
                  <c:v>2806.6109999999999</c:v>
                </c:pt>
                <c:pt idx="11">
                  <c:v>2630.0290000000005</c:v>
                </c:pt>
                <c:pt idx="12">
                  <c:v>2517.7139999999999</c:v>
                </c:pt>
                <c:pt idx="13">
                  <c:v>2518.6560000000004</c:v>
                </c:pt>
                <c:pt idx="14">
                  <c:v>2801.8870000000002</c:v>
                </c:pt>
                <c:pt idx="15">
                  <c:v>3129.7610000000004</c:v>
                </c:pt>
                <c:pt idx="16">
                  <c:v>3753.9050000000002</c:v>
                </c:pt>
                <c:pt idx="17">
                  <c:v>3724.7380000000003</c:v>
                </c:pt>
                <c:pt idx="18">
                  <c:v>3735.6200000000003</c:v>
                </c:pt>
                <c:pt idx="19">
                  <c:v>3825.5630000000001</c:v>
                </c:pt>
                <c:pt idx="20">
                  <c:v>3924.1109999999999</c:v>
                </c:pt>
                <c:pt idx="21">
                  <c:v>4081.942</c:v>
                </c:pt>
                <c:pt idx="22">
                  <c:v>3886.241</c:v>
                </c:pt>
                <c:pt idx="23">
                  <c:v>3897.0430000000001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FB-46E0-811B-EF3CCD1A150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397</c:v>
                </c:pt>
                <c:pt idx="1">
                  <c:v>999.9</c:v>
                </c:pt>
                <c:pt idx="2">
                  <c:v>666.3</c:v>
                </c:pt>
                <c:pt idx="3">
                  <c:v>509.9</c:v>
                </c:pt>
                <c:pt idx="4">
                  <c:v>619.4</c:v>
                </c:pt>
                <c:pt idx="5">
                  <c:v>252</c:v>
                </c:pt>
                <c:pt idx="6">
                  <c:v>596.70000000000005</c:v>
                </c:pt>
                <c:pt idx="7">
                  <c:v>721</c:v>
                </c:pt>
                <c:pt idx="8">
                  <c:v>215</c:v>
                </c:pt>
                <c:pt idx="9">
                  <c:v>625.1</c:v>
                </c:pt>
                <c:pt idx="10">
                  <c:v>410.4</c:v>
                </c:pt>
                <c:pt idx="11">
                  <c:v>498.7</c:v>
                </c:pt>
                <c:pt idx="12">
                  <c:v>493.2</c:v>
                </c:pt>
                <c:pt idx="13">
                  <c:v>748.5</c:v>
                </c:pt>
                <c:pt idx="14">
                  <c:v>588.9</c:v>
                </c:pt>
                <c:pt idx="15">
                  <c:v>644.29999999999995</c:v>
                </c:pt>
                <c:pt idx="16">
                  <c:v>698</c:v>
                </c:pt>
                <c:pt idx="17">
                  <c:v>446.4</c:v>
                </c:pt>
                <c:pt idx="18">
                  <c:v>1207.8</c:v>
                </c:pt>
                <c:pt idx="19">
                  <c:v>1375.8</c:v>
                </c:pt>
                <c:pt idx="20">
                  <c:v>1166.5999999999999</c:v>
                </c:pt>
                <c:pt idx="21">
                  <c:v>898.5</c:v>
                </c:pt>
                <c:pt idx="22">
                  <c:v>779</c:v>
                </c:pt>
                <c:pt idx="23">
                  <c:v>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FB-46E0-811B-EF3CCD1A15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1867.5780000000004</c:v>
                </c:pt>
                <c:pt idx="1">
                  <c:v>1860.3330000000001</c:v>
                </c:pt>
                <c:pt idx="2">
                  <c:v>1804.1650000000002</c:v>
                </c:pt>
                <c:pt idx="3">
                  <c:v>1746.9569999999999</c:v>
                </c:pt>
                <c:pt idx="4">
                  <c:v>1729.713</c:v>
                </c:pt>
                <c:pt idx="5">
                  <c:v>1808.848</c:v>
                </c:pt>
                <c:pt idx="6">
                  <c:v>2189.058</c:v>
                </c:pt>
                <c:pt idx="7">
                  <c:v>3044.8450000000003</c:v>
                </c:pt>
                <c:pt idx="8">
                  <c:v>4134.8630000000003</c:v>
                </c:pt>
                <c:pt idx="9">
                  <c:v>5108.0749999999989</c:v>
                </c:pt>
                <c:pt idx="10">
                  <c:v>5754.6610000000001</c:v>
                </c:pt>
                <c:pt idx="11">
                  <c:v>6088.4439999999986</c:v>
                </c:pt>
                <c:pt idx="12">
                  <c:v>6204.6240000000016</c:v>
                </c:pt>
                <c:pt idx="13">
                  <c:v>6090.3229999999985</c:v>
                </c:pt>
                <c:pt idx="14">
                  <c:v>5712.3460000000023</c:v>
                </c:pt>
                <c:pt idx="15">
                  <c:v>5003.433</c:v>
                </c:pt>
                <c:pt idx="16">
                  <c:v>4005.4169999999995</c:v>
                </c:pt>
                <c:pt idx="17">
                  <c:v>2819.4540000000002</c:v>
                </c:pt>
                <c:pt idx="18">
                  <c:v>1788.0140000000001</c:v>
                </c:pt>
                <c:pt idx="19">
                  <c:v>1233.9310000000005</c:v>
                </c:pt>
                <c:pt idx="20">
                  <c:v>1086.4520000000005</c:v>
                </c:pt>
                <c:pt idx="21">
                  <c:v>983.89300000000014</c:v>
                </c:pt>
                <c:pt idx="22">
                  <c:v>961.07200000000012</c:v>
                </c:pt>
                <c:pt idx="23">
                  <c:v>973.79600000000016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FB-46E0-811B-EF3CCD1A15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134</c:v>
                </c:pt>
                <c:pt idx="2">
                  <c:v>132</c:v>
                </c:pt>
                <c:pt idx="3">
                  <c:v>127</c:v>
                </c:pt>
                <c:pt idx="4">
                  <c:v>122</c:v>
                </c:pt>
                <c:pt idx="5">
                  <c:v>116</c:v>
                </c:pt>
                <c:pt idx="6">
                  <c:v>113</c:v>
                </c:pt>
                <c:pt idx="7">
                  <c:v>114</c:v>
                </c:pt>
                <c:pt idx="8">
                  <c:v>117</c:v>
                </c:pt>
                <c:pt idx="9">
                  <c:v>125</c:v>
                </c:pt>
                <c:pt idx="10">
                  <c:v>133</c:v>
                </c:pt>
                <c:pt idx="11">
                  <c:v>136</c:v>
                </c:pt>
                <c:pt idx="12">
                  <c:v>135</c:v>
                </c:pt>
                <c:pt idx="13">
                  <c:v>129</c:v>
                </c:pt>
                <c:pt idx="14">
                  <c:v>117</c:v>
                </c:pt>
                <c:pt idx="15">
                  <c:v>102</c:v>
                </c:pt>
                <c:pt idx="16">
                  <c:v>84</c:v>
                </c:pt>
                <c:pt idx="17">
                  <c:v>64</c:v>
                </c:pt>
                <c:pt idx="18">
                  <c:v>48</c:v>
                </c:pt>
                <c:pt idx="19">
                  <c:v>41</c:v>
                </c:pt>
                <c:pt idx="20">
                  <c:v>41</c:v>
                </c:pt>
                <c:pt idx="21">
                  <c:v>41</c:v>
                </c:pt>
                <c:pt idx="22">
                  <c:v>42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BFB-46E0-811B-EF3CCD1A15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220</c:v>
                </c:pt>
                <c:pt idx="5">
                  <c:v>474</c:v>
                </c:pt>
                <c:pt idx="6">
                  <c:v>612</c:v>
                </c:pt>
                <c:pt idx="7">
                  <c:v>607</c:v>
                </c:pt>
                <c:pt idx="8">
                  <c:v>436</c:v>
                </c:pt>
                <c:pt idx="9">
                  <c:v>89</c:v>
                </c:pt>
                <c:pt idx="10">
                  <c:v>89</c:v>
                </c:pt>
                <c:pt idx="11">
                  <c:v>103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1002</c:v>
                </c:pt>
                <c:pt idx="18">
                  <c:v>1161</c:v>
                </c:pt>
                <c:pt idx="19">
                  <c:v>1226</c:v>
                </c:pt>
                <c:pt idx="20">
                  <c:v>1271</c:v>
                </c:pt>
                <c:pt idx="21">
                  <c:v>1234</c:v>
                </c:pt>
                <c:pt idx="22">
                  <c:v>1122</c:v>
                </c:pt>
                <c:pt idx="23">
                  <c:v>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FB-46E0-811B-EF3CCD1A1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</c:v>
                </c:pt>
                <c:pt idx="1">
                  <c:v>97.24</c:v>
                </c:pt>
                <c:pt idx="2">
                  <c:v>102.19</c:v>
                </c:pt>
                <c:pt idx="3">
                  <c:v>106.95</c:v>
                </c:pt>
                <c:pt idx="4">
                  <c:v>97.32</c:v>
                </c:pt>
                <c:pt idx="5">
                  <c:v>107.75</c:v>
                </c:pt>
                <c:pt idx="6">
                  <c:v>114.15</c:v>
                </c:pt>
                <c:pt idx="7">
                  <c:v>123.82</c:v>
                </c:pt>
                <c:pt idx="8">
                  <c:v>115</c:v>
                </c:pt>
                <c:pt idx="9">
                  <c:v>89.47</c:v>
                </c:pt>
                <c:pt idx="10">
                  <c:v>86.52</c:v>
                </c:pt>
                <c:pt idx="11">
                  <c:v>82.14</c:v>
                </c:pt>
                <c:pt idx="12">
                  <c:v>80</c:v>
                </c:pt>
                <c:pt idx="13">
                  <c:v>80.2</c:v>
                </c:pt>
                <c:pt idx="14">
                  <c:v>83.6</c:v>
                </c:pt>
                <c:pt idx="15">
                  <c:v>91.06</c:v>
                </c:pt>
                <c:pt idx="16">
                  <c:v>102.26</c:v>
                </c:pt>
                <c:pt idx="17">
                  <c:v>104</c:v>
                </c:pt>
                <c:pt idx="18">
                  <c:v>122.01</c:v>
                </c:pt>
                <c:pt idx="19">
                  <c:v>265.93</c:v>
                </c:pt>
                <c:pt idx="20">
                  <c:v>324.95</c:v>
                </c:pt>
                <c:pt idx="21">
                  <c:v>252.91</c:v>
                </c:pt>
                <c:pt idx="22">
                  <c:v>145.91999999999999</c:v>
                </c:pt>
                <c:pt idx="23">
                  <c:v>110.56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FB-46E0-811B-EF3CCD1A1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140.5</c:v>
                </c:pt>
                <c:pt idx="1">
                  <c:v>130</c:v>
                </c:pt>
                <c:pt idx="2">
                  <c:v>131</c:v>
                </c:pt>
                <c:pt idx="3">
                  <c:v>136</c:v>
                </c:pt>
                <c:pt idx="4">
                  <c:v>126.5</c:v>
                </c:pt>
                <c:pt idx="5">
                  <c:v>147.5</c:v>
                </c:pt>
                <c:pt idx="6">
                  <c:v>151.5</c:v>
                </c:pt>
                <c:pt idx="7">
                  <c:v>161</c:v>
                </c:pt>
                <c:pt idx="8">
                  <c:v>158</c:v>
                </c:pt>
                <c:pt idx="9">
                  <c:v>141.5</c:v>
                </c:pt>
                <c:pt idx="10">
                  <c:v>152</c:v>
                </c:pt>
                <c:pt idx="11">
                  <c:v>152.5</c:v>
                </c:pt>
                <c:pt idx="12">
                  <c:v>142</c:v>
                </c:pt>
                <c:pt idx="13">
                  <c:v>135.5</c:v>
                </c:pt>
                <c:pt idx="14">
                  <c:v>136</c:v>
                </c:pt>
                <c:pt idx="15">
                  <c:v>134</c:v>
                </c:pt>
                <c:pt idx="16">
                  <c:v>142.5</c:v>
                </c:pt>
                <c:pt idx="17">
                  <c:v>180</c:v>
                </c:pt>
                <c:pt idx="18">
                  <c:v>198.5</c:v>
                </c:pt>
                <c:pt idx="19">
                  <c:v>206.5</c:v>
                </c:pt>
                <c:pt idx="20">
                  <c:v>207</c:v>
                </c:pt>
                <c:pt idx="21">
                  <c:v>189</c:v>
                </c:pt>
                <c:pt idx="22">
                  <c:v>189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09-40D2-84EF-7AD2C6C249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855.952</c:v>
                </c:pt>
                <c:pt idx="1">
                  <c:v>885.50800000000004</c:v>
                </c:pt>
                <c:pt idx="2">
                  <c:v>901.10500000000002</c:v>
                </c:pt>
                <c:pt idx="3">
                  <c:v>907.46399999999994</c:v>
                </c:pt>
                <c:pt idx="4">
                  <c:v>908.14</c:v>
                </c:pt>
                <c:pt idx="5">
                  <c:v>955.11899999999991</c:v>
                </c:pt>
                <c:pt idx="6">
                  <c:v>939.32799999999997</c:v>
                </c:pt>
                <c:pt idx="7">
                  <c:v>943.38800000000003</c:v>
                </c:pt>
                <c:pt idx="8">
                  <c:v>966.05600000000004</c:v>
                </c:pt>
                <c:pt idx="9">
                  <c:v>966.6099999999999</c:v>
                </c:pt>
                <c:pt idx="10">
                  <c:v>965.37999999999988</c:v>
                </c:pt>
                <c:pt idx="11">
                  <c:v>962.62800000000004</c:v>
                </c:pt>
                <c:pt idx="12">
                  <c:v>876.69399999999996</c:v>
                </c:pt>
                <c:pt idx="13">
                  <c:v>887.67899999999997</c:v>
                </c:pt>
                <c:pt idx="14">
                  <c:v>866.35199999999998</c:v>
                </c:pt>
                <c:pt idx="15">
                  <c:v>870.45899999999995</c:v>
                </c:pt>
                <c:pt idx="16">
                  <c:v>863.72899999999993</c:v>
                </c:pt>
                <c:pt idx="17">
                  <c:v>813.33899999999983</c:v>
                </c:pt>
                <c:pt idx="18">
                  <c:v>781.21499999999992</c:v>
                </c:pt>
                <c:pt idx="19">
                  <c:v>770.4380000000001</c:v>
                </c:pt>
                <c:pt idx="20">
                  <c:v>770.31</c:v>
                </c:pt>
                <c:pt idx="21">
                  <c:v>771.13</c:v>
                </c:pt>
                <c:pt idx="22">
                  <c:v>779.80599999999993</c:v>
                </c:pt>
                <c:pt idx="23">
                  <c:v>872.03500000000008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09-40D2-84EF-7AD2C6C249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1360.4489999999998</c:v>
                </c:pt>
                <c:pt idx="1">
                  <c:v>1325.6650000000002</c:v>
                </c:pt>
                <c:pt idx="2">
                  <c:v>1306.2269999999999</c:v>
                </c:pt>
                <c:pt idx="3">
                  <c:v>1299.3090000000002</c:v>
                </c:pt>
                <c:pt idx="4">
                  <c:v>1347.7859999999998</c:v>
                </c:pt>
                <c:pt idx="5">
                  <c:v>1461.4959999999996</c:v>
                </c:pt>
                <c:pt idx="6">
                  <c:v>1702.171</c:v>
                </c:pt>
                <c:pt idx="7">
                  <c:v>1862.8310000000001</c:v>
                </c:pt>
                <c:pt idx="8">
                  <c:v>1953.0900000000001</c:v>
                </c:pt>
                <c:pt idx="9">
                  <c:v>1993.9900000000002</c:v>
                </c:pt>
                <c:pt idx="10">
                  <c:v>2007.02</c:v>
                </c:pt>
                <c:pt idx="11">
                  <c:v>2029.7429999999999</c:v>
                </c:pt>
                <c:pt idx="12">
                  <c:v>2036.4119999999998</c:v>
                </c:pt>
                <c:pt idx="13">
                  <c:v>2018.193</c:v>
                </c:pt>
                <c:pt idx="14">
                  <c:v>1969.6790000000001</c:v>
                </c:pt>
                <c:pt idx="15">
                  <c:v>1933.3260000000002</c:v>
                </c:pt>
                <c:pt idx="16">
                  <c:v>1923.5349999999999</c:v>
                </c:pt>
                <c:pt idx="17">
                  <c:v>1882.309</c:v>
                </c:pt>
                <c:pt idx="18">
                  <c:v>1840.798</c:v>
                </c:pt>
                <c:pt idx="19">
                  <c:v>1766.2670000000001</c:v>
                </c:pt>
                <c:pt idx="20">
                  <c:v>1654.318</c:v>
                </c:pt>
                <c:pt idx="21">
                  <c:v>1529.317</c:v>
                </c:pt>
                <c:pt idx="22">
                  <c:v>1453.1920000000002</c:v>
                </c:pt>
                <c:pt idx="23">
                  <c:v>1403.711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09-40D2-84EF-7AD2C6C249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3790.5059999999994</c:v>
                </c:pt>
                <c:pt idx="1">
                  <c:v>3528.748</c:v>
                </c:pt>
                <c:pt idx="2">
                  <c:v>3319.8009999999999</c:v>
                </c:pt>
                <c:pt idx="3">
                  <c:v>3183.7739999999999</c:v>
                </c:pt>
                <c:pt idx="4">
                  <c:v>3166.2829999999994</c:v>
                </c:pt>
                <c:pt idx="5">
                  <c:v>3198.4550000000004</c:v>
                </c:pt>
                <c:pt idx="6">
                  <c:v>3551.5179999999996</c:v>
                </c:pt>
                <c:pt idx="7">
                  <c:v>4037.0829999999992</c:v>
                </c:pt>
                <c:pt idx="8">
                  <c:v>4529.6549999999997</c:v>
                </c:pt>
                <c:pt idx="9">
                  <c:v>4927.6720000000005</c:v>
                </c:pt>
                <c:pt idx="10">
                  <c:v>5229.29</c:v>
                </c:pt>
                <c:pt idx="11">
                  <c:v>5526.3410000000013</c:v>
                </c:pt>
                <c:pt idx="12">
                  <c:v>5703.6850000000013</c:v>
                </c:pt>
                <c:pt idx="13">
                  <c:v>5705.103000000001</c:v>
                </c:pt>
                <c:pt idx="14">
                  <c:v>5519.0789999999997</c:v>
                </c:pt>
                <c:pt idx="15">
                  <c:v>5395.3410000000003</c:v>
                </c:pt>
                <c:pt idx="16">
                  <c:v>5381.2220000000016</c:v>
                </c:pt>
                <c:pt idx="17">
                  <c:v>5363.0380000000005</c:v>
                </c:pt>
                <c:pt idx="18">
                  <c:v>5270.8870000000006</c:v>
                </c:pt>
                <c:pt idx="19">
                  <c:v>5126.0770000000002</c:v>
                </c:pt>
                <c:pt idx="20">
                  <c:v>5106.5039999999999</c:v>
                </c:pt>
                <c:pt idx="21">
                  <c:v>5005.8729999999996</c:v>
                </c:pt>
                <c:pt idx="22">
                  <c:v>4621.3519999999999</c:v>
                </c:pt>
                <c:pt idx="23">
                  <c:v>4164.1180000000004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09-40D2-84EF-7AD2C6C249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407.00000000000006</c:v>
                </c:pt>
                <c:pt idx="1">
                  <c:v>384</c:v>
                </c:pt>
                <c:pt idx="2">
                  <c:v>371</c:v>
                </c:pt>
                <c:pt idx="3">
                  <c:v>364</c:v>
                </c:pt>
                <c:pt idx="4">
                  <c:v>367</c:v>
                </c:pt>
                <c:pt idx="5">
                  <c:v>387</c:v>
                </c:pt>
                <c:pt idx="6">
                  <c:v>451</c:v>
                </c:pt>
                <c:pt idx="7">
                  <c:v>514</c:v>
                </c:pt>
                <c:pt idx="8">
                  <c:v>560</c:v>
                </c:pt>
                <c:pt idx="9">
                  <c:v>579</c:v>
                </c:pt>
                <c:pt idx="10">
                  <c:v>584</c:v>
                </c:pt>
                <c:pt idx="11">
                  <c:v>593.00000000000011</c:v>
                </c:pt>
                <c:pt idx="12">
                  <c:v>597</c:v>
                </c:pt>
                <c:pt idx="13">
                  <c:v>589</c:v>
                </c:pt>
                <c:pt idx="14">
                  <c:v>572.00000000000011</c:v>
                </c:pt>
                <c:pt idx="15">
                  <c:v>565.00000000000011</c:v>
                </c:pt>
                <c:pt idx="16">
                  <c:v>565.00000000000011</c:v>
                </c:pt>
                <c:pt idx="17">
                  <c:v>576</c:v>
                </c:pt>
                <c:pt idx="18">
                  <c:v>576</c:v>
                </c:pt>
                <c:pt idx="19">
                  <c:v>567</c:v>
                </c:pt>
                <c:pt idx="20">
                  <c:v>561</c:v>
                </c:pt>
                <c:pt idx="21">
                  <c:v>521</c:v>
                </c:pt>
                <c:pt idx="22">
                  <c:v>480.99999999999994</c:v>
                </c:pt>
                <c:pt idx="23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09-40D2-84EF-7AD2C6C249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09-40D2-84EF-7AD2C6C249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63.625999999999998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09-40D2-84EF-7AD2C6C249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A09-40D2-84EF-7AD2C6C249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09-40D2-84EF-7AD2C6C249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A09-40D2-84EF-7AD2C6C249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633</c:v>
                </c:pt>
                <c:pt idx="1">
                  <c:v>633</c:v>
                </c:pt>
                <c:pt idx="2">
                  <c:v>577.70000000000005</c:v>
                </c:pt>
                <c:pt idx="3">
                  <c:v>543.6</c:v>
                </c:pt>
                <c:pt idx="4">
                  <c:v>631</c:v>
                </c:pt>
                <c:pt idx="5">
                  <c:v>474.4</c:v>
                </c:pt>
                <c:pt idx="6">
                  <c:v>1060.8</c:v>
                </c:pt>
                <c:pt idx="7">
                  <c:v>1346.6</c:v>
                </c:pt>
                <c:pt idx="8">
                  <c:v>1030.8</c:v>
                </c:pt>
                <c:pt idx="9">
                  <c:v>813</c:v>
                </c:pt>
                <c:pt idx="10">
                  <c:v>917</c:v>
                </c:pt>
                <c:pt idx="11">
                  <c:v>859</c:v>
                </c:pt>
                <c:pt idx="12">
                  <c:v>679.2</c:v>
                </c:pt>
                <c:pt idx="13">
                  <c:v>897</c:v>
                </c:pt>
                <c:pt idx="14">
                  <c:v>898</c:v>
                </c:pt>
                <c:pt idx="15">
                  <c:v>730.4</c:v>
                </c:pt>
                <c:pt idx="16">
                  <c:v>688.3</c:v>
                </c:pt>
                <c:pt idx="17">
                  <c:v>219.9</c:v>
                </c:pt>
                <c:pt idx="18">
                  <c:v>267</c:v>
                </c:pt>
                <c:pt idx="19">
                  <c:v>258</c:v>
                </c:pt>
                <c:pt idx="20">
                  <c:v>176</c:v>
                </c:pt>
                <c:pt idx="21">
                  <c:v>169</c:v>
                </c:pt>
                <c:pt idx="22">
                  <c:v>171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09-40D2-84EF-7AD2C6C249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9A09-40D2-84EF-7AD2C6C249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09-40D2-84EF-7AD2C6C249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A09-40D2-84EF-7AD2C6C24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</c:v>
                </c:pt>
                <c:pt idx="1">
                  <c:v>97.24</c:v>
                </c:pt>
                <c:pt idx="2">
                  <c:v>102.19</c:v>
                </c:pt>
                <c:pt idx="3">
                  <c:v>106.95</c:v>
                </c:pt>
                <c:pt idx="4">
                  <c:v>97.32</c:v>
                </c:pt>
                <c:pt idx="5">
                  <c:v>107.75</c:v>
                </c:pt>
                <c:pt idx="6">
                  <c:v>114.15</c:v>
                </c:pt>
                <c:pt idx="7">
                  <c:v>123.82</c:v>
                </c:pt>
                <c:pt idx="8">
                  <c:v>115</c:v>
                </c:pt>
                <c:pt idx="9">
                  <c:v>89.47</c:v>
                </c:pt>
                <c:pt idx="10">
                  <c:v>86.52</c:v>
                </c:pt>
                <c:pt idx="11">
                  <c:v>82.14</c:v>
                </c:pt>
                <c:pt idx="12">
                  <c:v>80</c:v>
                </c:pt>
                <c:pt idx="13">
                  <c:v>80.2</c:v>
                </c:pt>
                <c:pt idx="14">
                  <c:v>83.6</c:v>
                </c:pt>
                <c:pt idx="15">
                  <c:v>91.06</c:v>
                </c:pt>
                <c:pt idx="16">
                  <c:v>102.26</c:v>
                </c:pt>
                <c:pt idx="17">
                  <c:v>104</c:v>
                </c:pt>
                <c:pt idx="18">
                  <c:v>122.01</c:v>
                </c:pt>
                <c:pt idx="19">
                  <c:v>265.93</c:v>
                </c:pt>
                <c:pt idx="20">
                  <c:v>324.95</c:v>
                </c:pt>
                <c:pt idx="21">
                  <c:v>252.91</c:v>
                </c:pt>
                <c:pt idx="22">
                  <c:v>145.91999999999999</c:v>
                </c:pt>
                <c:pt idx="23">
                  <c:v>110.56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09-40D2-84EF-7AD2C6C24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7187.3599999999988</v>
      </c>
      <c r="C4" s="18">
        <v>6886.9190000000008</v>
      </c>
      <c r="D4" s="18">
        <v>6606.8520000000008</v>
      </c>
      <c r="E4" s="18">
        <v>6434.1580000000004</v>
      </c>
      <c r="F4" s="18">
        <v>6546.7560000000003</v>
      </c>
      <c r="G4" s="18">
        <v>6623.9979999999987</v>
      </c>
      <c r="H4" s="18">
        <v>7856.2929999999997</v>
      </c>
      <c r="I4" s="18">
        <v>8864.9350000000049</v>
      </c>
      <c r="J4" s="18">
        <v>9197.607</v>
      </c>
      <c r="K4" s="18">
        <v>9421.7559999999994</v>
      </c>
      <c r="L4" s="18">
        <v>9854.6719999999968</v>
      </c>
      <c r="M4" s="18">
        <v>10123.173000000003</v>
      </c>
      <c r="N4" s="18">
        <v>10098.537999999999</v>
      </c>
      <c r="O4" s="18">
        <v>10232.479000000001</v>
      </c>
      <c r="P4" s="18">
        <v>9961.1329999999962</v>
      </c>
      <c r="Q4" s="18">
        <v>9628.4940000000024</v>
      </c>
      <c r="R4" s="18">
        <v>9564.3220000000001</v>
      </c>
      <c r="S4" s="18">
        <v>9034.5919999999969</v>
      </c>
      <c r="T4" s="18">
        <v>8934.4339999999993</v>
      </c>
      <c r="U4" s="18">
        <v>8694.2939999999999</v>
      </c>
      <c r="V4" s="18">
        <v>8475.1629999999986</v>
      </c>
      <c r="W4" s="18">
        <v>8185.335</v>
      </c>
      <c r="X4" s="18">
        <v>7695.313000000001</v>
      </c>
      <c r="Y4" s="18">
        <v>7152.8390000000018</v>
      </c>
      <c r="Z4" s="19"/>
      <c r="AA4" s="20">
        <f>SUM(B4:Z4)</f>
        <v>203261.41500000001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</v>
      </c>
      <c r="C7" s="28">
        <v>97.24</v>
      </c>
      <c r="D7" s="28">
        <v>102.19</v>
      </c>
      <c r="E7" s="28">
        <v>106.95</v>
      </c>
      <c r="F7" s="28">
        <v>97.32</v>
      </c>
      <c r="G7" s="28">
        <v>107.75</v>
      </c>
      <c r="H7" s="28">
        <v>114.15</v>
      </c>
      <c r="I7" s="28">
        <v>123.82</v>
      </c>
      <c r="J7" s="28">
        <v>115</v>
      </c>
      <c r="K7" s="28">
        <v>89.47</v>
      </c>
      <c r="L7" s="28">
        <v>86.52</v>
      </c>
      <c r="M7" s="28">
        <v>82.14</v>
      </c>
      <c r="N7" s="28">
        <v>80</v>
      </c>
      <c r="O7" s="28">
        <v>80.2</v>
      </c>
      <c r="P7" s="28">
        <v>83.6</v>
      </c>
      <c r="Q7" s="28">
        <v>91.06</v>
      </c>
      <c r="R7" s="28">
        <v>102.26</v>
      </c>
      <c r="S7" s="28">
        <v>104</v>
      </c>
      <c r="T7" s="28">
        <v>122.01</v>
      </c>
      <c r="U7" s="28">
        <v>265.93</v>
      </c>
      <c r="V7" s="28">
        <v>324.95</v>
      </c>
      <c r="W7" s="28">
        <v>252.91</v>
      </c>
      <c r="X7" s="28">
        <v>145.91999999999999</v>
      </c>
      <c r="Y7" s="28">
        <v>110.56</v>
      </c>
      <c r="Z7" s="29"/>
      <c r="AA7" s="30">
        <f>IF(SUM(B7:Z7)&lt;&gt;0,AVERAGEIF(B7:Z7,"&lt;&gt;"""),"")</f>
        <v>124.24791666666665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791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616</v>
      </c>
      <c r="I10" s="42">
        <v>616</v>
      </c>
      <c r="J10" s="42">
        <v>616</v>
      </c>
      <c r="K10" s="42">
        <v>360</v>
      </c>
      <c r="L10" s="42">
        <v>360</v>
      </c>
      <c r="M10" s="42">
        <v>360</v>
      </c>
      <c r="N10" s="42">
        <v>360</v>
      </c>
      <c r="O10" s="42">
        <v>360</v>
      </c>
      <c r="P10" s="42">
        <v>360</v>
      </c>
      <c r="Q10" s="42">
        <v>360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11597</v>
      </c>
    </row>
    <row r="11" spans="1:27" ht="25.15" customHeight="1" x14ac:dyDescent="0.2">
      <c r="A11" s="45" t="s">
        <v>7</v>
      </c>
      <c r="B11" s="46">
        <v>142</v>
      </c>
      <c r="C11" s="47">
        <v>142</v>
      </c>
      <c r="D11" s="47">
        <v>142</v>
      </c>
      <c r="E11" s="47">
        <v>142</v>
      </c>
      <c r="F11" s="47">
        <v>142</v>
      </c>
      <c r="G11" s="47">
        <v>152</v>
      </c>
      <c r="H11" s="47">
        <v>188</v>
      </c>
      <c r="I11" s="47">
        <v>250</v>
      </c>
      <c r="J11" s="47">
        <v>293</v>
      </c>
      <c r="K11" s="47">
        <v>304</v>
      </c>
      <c r="L11" s="47">
        <v>301</v>
      </c>
      <c r="M11" s="47">
        <v>307</v>
      </c>
      <c r="N11" s="47">
        <v>312</v>
      </c>
      <c r="O11" s="47">
        <v>310</v>
      </c>
      <c r="P11" s="47">
        <v>305</v>
      </c>
      <c r="Q11" s="47">
        <v>313</v>
      </c>
      <c r="R11" s="47">
        <v>331</v>
      </c>
      <c r="S11" s="47">
        <v>362</v>
      </c>
      <c r="T11" s="47">
        <v>378</v>
      </c>
      <c r="U11" s="47">
        <v>376</v>
      </c>
      <c r="V11" s="47">
        <v>370</v>
      </c>
      <c r="W11" s="47">
        <v>330</v>
      </c>
      <c r="X11" s="47">
        <v>289</v>
      </c>
      <c r="Y11" s="47">
        <v>231</v>
      </c>
      <c r="Z11" s="48"/>
      <c r="AA11" s="49">
        <f t="shared" si="0"/>
        <v>6412</v>
      </c>
    </row>
    <row r="12" spans="1:27" ht="25.15" customHeight="1" x14ac:dyDescent="0.2">
      <c r="A12" s="50" t="s">
        <v>8</v>
      </c>
      <c r="B12" s="51">
        <v>3751.7820000000002</v>
      </c>
      <c r="C12" s="52">
        <v>3372.6860000000001</v>
      </c>
      <c r="D12" s="52">
        <v>3484.3870000000002</v>
      </c>
      <c r="E12" s="52">
        <v>3530.3010000000004</v>
      </c>
      <c r="F12" s="52">
        <v>3411.643</v>
      </c>
      <c r="G12" s="52">
        <v>3519.15</v>
      </c>
      <c r="H12" s="52">
        <v>3541.5349999999999</v>
      </c>
      <c r="I12" s="52">
        <v>3512.09</v>
      </c>
      <c r="J12" s="52">
        <v>3385.7440000000001</v>
      </c>
      <c r="K12" s="52">
        <v>2810.5810000000001</v>
      </c>
      <c r="L12" s="52">
        <v>2806.6109999999999</v>
      </c>
      <c r="M12" s="52">
        <v>2630.0290000000005</v>
      </c>
      <c r="N12" s="52">
        <v>2517.7139999999999</v>
      </c>
      <c r="O12" s="52">
        <v>2518.6560000000004</v>
      </c>
      <c r="P12" s="52">
        <v>2801.8870000000002</v>
      </c>
      <c r="Q12" s="52">
        <v>3129.7610000000004</v>
      </c>
      <c r="R12" s="52">
        <v>3753.9050000000002</v>
      </c>
      <c r="S12" s="52">
        <v>3724.7380000000003</v>
      </c>
      <c r="T12" s="52">
        <v>3735.6200000000003</v>
      </c>
      <c r="U12" s="52">
        <v>3825.5630000000001</v>
      </c>
      <c r="V12" s="52">
        <v>3924.1109999999999</v>
      </c>
      <c r="W12" s="52">
        <v>4081.942</v>
      </c>
      <c r="X12" s="52">
        <v>3886.241</v>
      </c>
      <c r="Y12" s="52">
        <v>3897.0430000000001</v>
      </c>
      <c r="Z12" s="53"/>
      <c r="AA12" s="54">
        <f t="shared" si="0"/>
        <v>81553.72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220</v>
      </c>
      <c r="G13" s="52">
        <v>474</v>
      </c>
      <c r="H13" s="52">
        <v>612</v>
      </c>
      <c r="I13" s="52">
        <v>607</v>
      </c>
      <c r="J13" s="52">
        <v>436</v>
      </c>
      <c r="K13" s="52">
        <v>89</v>
      </c>
      <c r="L13" s="52">
        <v>89</v>
      </c>
      <c r="M13" s="52">
        <v>103</v>
      </c>
      <c r="N13" s="52">
        <v>76</v>
      </c>
      <c r="O13" s="52">
        <v>76</v>
      </c>
      <c r="P13" s="52">
        <v>76</v>
      </c>
      <c r="Q13" s="52">
        <v>76</v>
      </c>
      <c r="R13" s="52">
        <v>76</v>
      </c>
      <c r="S13" s="52">
        <v>1002</v>
      </c>
      <c r="T13" s="52">
        <v>1161</v>
      </c>
      <c r="U13" s="52">
        <v>1226</v>
      </c>
      <c r="V13" s="52">
        <v>1271</v>
      </c>
      <c r="W13" s="52">
        <v>1234</v>
      </c>
      <c r="X13" s="52">
        <v>1122</v>
      </c>
      <c r="Y13" s="52">
        <v>957</v>
      </c>
      <c r="Z13" s="53"/>
      <c r="AA13" s="54">
        <f t="shared" si="0"/>
        <v>11313</v>
      </c>
    </row>
    <row r="14" spans="1:27" ht="25.15" customHeight="1" x14ac:dyDescent="0.2">
      <c r="A14" s="55" t="s">
        <v>10</v>
      </c>
      <c r="B14" s="56">
        <v>1867.5780000000004</v>
      </c>
      <c r="C14" s="57">
        <v>1860.3330000000001</v>
      </c>
      <c r="D14" s="57">
        <v>1804.1650000000002</v>
      </c>
      <c r="E14" s="57">
        <v>1746.9569999999999</v>
      </c>
      <c r="F14" s="57">
        <v>1729.713</v>
      </c>
      <c r="G14" s="57">
        <v>1808.848</v>
      </c>
      <c r="H14" s="57">
        <v>2189.058</v>
      </c>
      <c r="I14" s="57">
        <v>3044.8450000000003</v>
      </c>
      <c r="J14" s="57">
        <v>4134.8630000000003</v>
      </c>
      <c r="K14" s="57">
        <v>5108.0749999999989</v>
      </c>
      <c r="L14" s="57">
        <v>5754.6610000000001</v>
      </c>
      <c r="M14" s="57">
        <v>6088.4439999999986</v>
      </c>
      <c r="N14" s="57">
        <v>6204.6240000000016</v>
      </c>
      <c r="O14" s="57">
        <v>6090.3229999999985</v>
      </c>
      <c r="P14" s="57">
        <v>5712.3460000000023</v>
      </c>
      <c r="Q14" s="57">
        <v>5003.433</v>
      </c>
      <c r="R14" s="57">
        <v>4005.4169999999995</v>
      </c>
      <c r="S14" s="57">
        <v>2819.4540000000002</v>
      </c>
      <c r="T14" s="57">
        <v>1788.0140000000001</v>
      </c>
      <c r="U14" s="57">
        <v>1233.9310000000005</v>
      </c>
      <c r="V14" s="57">
        <v>1086.4520000000005</v>
      </c>
      <c r="W14" s="57">
        <v>983.89300000000014</v>
      </c>
      <c r="X14" s="57">
        <v>961.07200000000012</v>
      </c>
      <c r="Y14" s="57">
        <v>973.79600000000016</v>
      </c>
      <c r="Z14" s="58"/>
      <c r="AA14" s="59">
        <f t="shared" si="0"/>
        <v>74000.294999999998</v>
      </c>
    </row>
    <row r="15" spans="1:27" ht="25.15" customHeight="1" x14ac:dyDescent="0.2">
      <c r="A15" s="55" t="s">
        <v>11</v>
      </c>
      <c r="B15" s="56">
        <v>136</v>
      </c>
      <c r="C15" s="57">
        <v>134</v>
      </c>
      <c r="D15" s="57">
        <v>132</v>
      </c>
      <c r="E15" s="57">
        <v>127</v>
      </c>
      <c r="F15" s="57">
        <v>122</v>
      </c>
      <c r="G15" s="57">
        <v>116</v>
      </c>
      <c r="H15" s="57">
        <v>113</v>
      </c>
      <c r="I15" s="57">
        <v>114</v>
      </c>
      <c r="J15" s="57">
        <v>117</v>
      </c>
      <c r="K15" s="57">
        <v>125</v>
      </c>
      <c r="L15" s="57">
        <v>133</v>
      </c>
      <c r="M15" s="57">
        <v>136</v>
      </c>
      <c r="N15" s="57">
        <v>135</v>
      </c>
      <c r="O15" s="57">
        <v>129</v>
      </c>
      <c r="P15" s="57">
        <v>117</v>
      </c>
      <c r="Q15" s="57">
        <v>102</v>
      </c>
      <c r="R15" s="57">
        <v>84</v>
      </c>
      <c r="S15" s="57">
        <v>64</v>
      </c>
      <c r="T15" s="57">
        <v>48</v>
      </c>
      <c r="U15" s="57">
        <v>41</v>
      </c>
      <c r="V15" s="57">
        <v>41</v>
      </c>
      <c r="W15" s="57">
        <v>41</v>
      </c>
      <c r="X15" s="57">
        <v>42</v>
      </c>
      <c r="Y15" s="57">
        <v>45</v>
      </c>
      <c r="Z15" s="58"/>
      <c r="AA15" s="59">
        <f t="shared" si="0"/>
        <v>2394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6790.3600000000006</v>
      </c>
      <c r="C16" s="62">
        <f t="shared" si="1"/>
        <v>5887.0190000000002</v>
      </c>
      <c r="D16" s="62">
        <f t="shared" si="1"/>
        <v>5940.5520000000006</v>
      </c>
      <c r="E16" s="62">
        <f t="shared" si="1"/>
        <v>5924.2579999999998</v>
      </c>
      <c r="F16" s="62">
        <f t="shared" si="1"/>
        <v>5927.3559999999998</v>
      </c>
      <c r="G16" s="62">
        <f t="shared" si="1"/>
        <v>6371.9979999999996</v>
      </c>
      <c r="H16" s="62">
        <f t="shared" si="1"/>
        <v>7259.5929999999998</v>
      </c>
      <c r="I16" s="62">
        <f t="shared" si="1"/>
        <v>8143.9350000000004</v>
      </c>
      <c r="J16" s="62">
        <f t="shared" si="1"/>
        <v>8982.607</v>
      </c>
      <c r="K16" s="62">
        <f t="shared" si="1"/>
        <v>8796.655999999999</v>
      </c>
      <c r="L16" s="62">
        <f t="shared" si="1"/>
        <v>9444.2720000000008</v>
      </c>
      <c r="M16" s="62">
        <f t="shared" si="1"/>
        <v>9624.4729999999981</v>
      </c>
      <c r="N16" s="62">
        <f t="shared" si="1"/>
        <v>9605.3380000000016</v>
      </c>
      <c r="O16" s="62">
        <f t="shared" si="1"/>
        <v>9483.9789999999994</v>
      </c>
      <c r="P16" s="62">
        <f t="shared" si="1"/>
        <v>9372.233000000002</v>
      </c>
      <c r="Q16" s="62">
        <f t="shared" si="1"/>
        <v>8984.1939999999995</v>
      </c>
      <c r="R16" s="62">
        <f t="shared" si="1"/>
        <v>8866.3220000000001</v>
      </c>
      <c r="S16" s="62">
        <f t="shared" si="1"/>
        <v>8588.1920000000009</v>
      </c>
      <c r="T16" s="62">
        <f t="shared" si="1"/>
        <v>7726.6340000000009</v>
      </c>
      <c r="U16" s="62">
        <f t="shared" si="1"/>
        <v>7318.4940000000006</v>
      </c>
      <c r="V16" s="62">
        <f t="shared" si="1"/>
        <v>7308.5630000000001</v>
      </c>
      <c r="W16" s="62">
        <f t="shared" si="1"/>
        <v>7286.835</v>
      </c>
      <c r="X16" s="62">
        <f t="shared" si="1"/>
        <v>6916.3130000000001</v>
      </c>
      <c r="Y16" s="62">
        <f t="shared" si="1"/>
        <v>6719.8389999999999</v>
      </c>
      <c r="Z16" s="63" t="str">
        <f t="shared" si="1"/>
        <v/>
      </c>
      <c r="AA16" s="64">
        <f>SUM(AA10:AA15)</f>
        <v>187270.01500000001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2241.9</v>
      </c>
      <c r="C29" s="72">
        <v>2191.9</v>
      </c>
      <c r="D29" s="72">
        <v>2180.9</v>
      </c>
      <c r="E29" s="72">
        <v>2153.9</v>
      </c>
      <c r="F29" s="72">
        <v>2274.9</v>
      </c>
      <c r="G29" s="72">
        <v>2550.9</v>
      </c>
      <c r="H29" s="72">
        <v>2850.9</v>
      </c>
      <c r="I29" s="72">
        <v>3221.9</v>
      </c>
      <c r="J29" s="72">
        <v>3472.9</v>
      </c>
      <c r="K29" s="72">
        <v>3481.9</v>
      </c>
      <c r="L29" s="72">
        <v>3720.9</v>
      </c>
      <c r="M29" s="72">
        <v>3896.9</v>
      </c>
      <c r="N29" s="72">
        <v>3946.9</v>
      </c>
      <c r="O29" s="72">
        <v>3915.9</v>
      </c>
      <c r="P29" s="72">
        <v>3770.9</v>
      </c>
      <c r="Q29" s="72">
        <v>3521.9</v>
      </c>
      <c r="R29" s="72">
        <v>3150.9</v>
      </c>
      <c r="S29" s="72">
        <v>3614.9</v>
      </c>
      <c r="T29" s="72">
        <v>3391.9</v>
      </c>
      <c r="U29" s="72">
        <v>3224.9</v>
      </c>
      <c r="V29" s="72">
        <v>3215.9</v>
      </c>
      <c r="W29" s="72">
        <v>3139.9</v>
      </c>
      <c r="X29" s="72">
        <v>3001.9</v>
      </c>
      <c r="Y29" s="72">
        <v>2750.9</v>
      </c>
      <c r="Z29" s="73"/>
      <c r="AA29" s="74">
        <f>SUM(B29:Z29)</f>
        <v>74886.599999999991</v>
      </c>
    </row>
    <row r="30" spans="1:27" ht="25.15" customHeight="1" x14ac:dyDescent="0.2">
      <c r="A30" s="75" t="s">
        <v>24</v>
      </c>
      <c r="B30" s="76">
        <v>1934.46</v>
      </c>
      <c r="C30" s="77">
        <v>2094.1190000000001</v>
      </c>
      <c r="D30" s="77">
        <v>2168.652</v>
      </c>
      <c r="E30" s="77">
        <v>2187.3580000000002</v>
      </c>
      <c r="F30" s="77">
        <v>2072.4560000000001</v>
      </c>
      <c r="G30" s="77">
        <v>2182.098</v>
      </c>
      <c r="H30" s="77">
        <v>2792.6930000000002</v>
      </c>
      <c r="I30" s="77">
        <v>3252.0349999999999</v>
      </c>
      <c r="J30" s="77">
        <v>3775.7069999999999</v>
      </c>
      <c r="K30" s="77">
        <v>3490.7559999999999</v>
      </c>
      <c r="L30" s="77">
        <v>3964.3719999999998</v>
      </c>
      <c r="M30" s="77">
        <v>3950.5729999999999</v>
      </c>
      <c r="N30" s="77">
        <v>3910.4380000000001</v>
      </c>
      <c r="O30" s="77">
        <v>3817.0790000000002</v>
      </c>
      <c r="P30" s="77">
        <v>3740.3330000000001</v>
      </c>
      <c r="Q30" s="77">
        <v>3445.2939999999999</v>
      </c>
      <c r="R30" s="77">
        <v>3198.422</v>
      </c>
      <c r="S30" s="77">
        <v>2335.2919999999999</v>
      </c>
      <c r="T30" s="77">
        <v>1924.7339999999999</v>
      </c>
      <c r="U30" s="77">
        <v>1634.5940000000001</v>
      </c>
      <c r="V30" s="77">
        <v>1628.663</v>
      </c>
      <c r="W30" s="77">
        <v>1638.9349999999999</v>
      </c>
      <c r="X30" s="77">
        <v>1355.413</v>
      </c>
      <c r="Y30" s="77">
        <v>1357.9390000000001</v>
      </c>
      <c r="Z30" s="78"/>
      <c r="AA30" s="79">
        <f>SUM(B30:Z30)</f>
        <v>63852.414999999986</v>
      </c>
    </row>
    <row r="31" spans="1:27" ht="25.15" customHeight="1" x14ac:dyDescent="0.2">
      <c r="A31" s="82" t="s">
        <v>25</v>
      </c>
      <c r="B31" s="80">
        <v>2819</v>
      </c>
      <c r="C31" s="81">
        <v>1851</v>
      </c>
      <c r="D31" s="81">
        <v>1851</v>
      </c>
      <c r="E31" s="81">
        <v>1851</v>
      </c>
      <c r="F31" s="81">
        <v>1851</v>
      </c>
      <c r="G31" s="81">
        <v>1891</v>
      </c>
      <c r="H31" s="81">
        <v>1891</v>
      </c>
      <c r="I31" s="81">
        <v>1891</v>
      </c>
      <c r="J31" s="81">
        <v>1949</v>
      </c>
      <c r="K31" s="81">
        <v>1999</v>
      </c>
      <c r="L31" s="81">
        <v>1929</v>
      </c>
      <c r="M31" s="81">
        <v>1929</v>
      </c>
      <c r="N31" s="81">
        <v>1922</v>
      </c>
      <c r="O31" s="81">
        <v>1922</v>
      </c>
      <c r="P31" s="81">
        <v>2042</v>
      </c>
      <c r="Q31" s="81">
        <v>2184</v>
      </c>
      <c r="R31" s="81">
        <v>2715</v>
      </c>
      <c r="S31" s="81">
        <v>2794</v>
      </c>
      <c r="T31" s="81">
        <v>2794</v>
      </c>
      <c r="U31" s="81">
        <v>2794</v>
      </c>
      <c r="V31" s="81">
        <v>2794</v>
      </c>
      <c r="W31" s="81">
        <v>2794</v>
      </c>
      <c r="X31" s="81">
        <v>2794</v>
      </c>
      <c r="Y31" s="81">
        <v>2794</v>
      </c>
      <c r="Z31" s="83"/>
      <c r="AA31" s="84">
        <f>SUM(B31:Z31)</f>
        <v>54045</v>
      </c>
    </row>
    <row r="32" spans="1:27" ht="30" customHeight="1" thickBot="1" x14ac:dyDescent="0.25">
      <c r="A32" s="60" t="s">
        <v>26</v>
      </c>
      <c r="B32" s="61">
        <f>IF(LEN(B$2)&gt;0,SUM(B29:B31),"")</f>
        <v>6995.3600000000006</v>
      </c>
      <c r="C32" s="62">
        <f t="shared" ref="C32:Z32" si="4">IF(LEN(C$2)&gt;0,SUM(C29:C31),"")</f>
        <v>6137.0190000000002</v>
      </c>
      <c r="D32" s="62">
        <f t="shared" si="4"/>
        <v>6200.5519999999997</v>
      </c>
      <c r="E32" s="62">
        <f t="shared" si="4"/>
        <v>6192.2579999999998</v>
      </c>
      <c r="F32" s="62">
        <f t="shared" si="4"/>
        <v>6198.3559999999998</v>
      </c>
      <c r="G32" s="62">
        <f t="shared" si="4"/>
        <v>6623.9979999999996</v>
      </c>
      <c r="H32" s="62">
        <f t="shared" si="4"/>
        <v>7534.5930000000008</v>
      </c>
      <c r="I32" s="62">
        <f t="shared" si="4"/>
        <v>8364.9349999999995</v>
      </c>
      <c r="J32" s="62">
        <f t="shared" si="4"/>
        <v>9197.607</v>
      </c>
      <c r="K32" s="62">
        <f t="shared" si="4"/>
        <v>8971.655999999999</v>
      </c>
      <c r="L32" s="62">
        <f t="shared" si="4"/>
        <v>9614.2720000000008</v>
      </c>
      <c r="M32" s="62">
        <f t="shared" si="4"/>
        <v>9776.473</v>
      </c>
      <c r="N32" s="62">
        <f t="shared" si="4"/>
        <v>9779.3379999999997</v>
      </c>
      <c r="O32" s="62">
        <f t="shared" si="4"/>
        <v>9654.9789999999994</v>
      </c>
      <c r="P32" s="62">
        <f t="shared" si="4"/>
        <v>9553.2330000000002</v>
      </c>
      <c r="Q32" s="62">
        <f t="shared" si="4"/>
        <v>9151.1939999999995</v>
      </c>
      <c r="R32" s="62">
        <f t="shared" si="4"/>
        <v>9064.3220000000001</v>
      </c>
      <c r="S32" s="62">
        <f t="shared" si="4"/>
        <v>8744.1919999999991</v>
      </c>
      <c r="T32" s="62">
        <f t="shared" si="4"/>
        <v>8110.634</v>
      </c>
      <c r="U32" s="62">
        <f t="shared" si="4"/>
        <v>7653.4940000000006</v>
      </c>
      <c r="V32" s="62">
        <f t="shared" si="4"/>
        <v>7638.5630000000001</v>
      </c>
      <c r="W32" s="62">
        <f t="shared" si="4"/>
        <v>7572.835</v>
      </c>
      <c r="X32" s="62">
        <f t="shared" si="4"/>
        <v>7151.3130000000001</v>
      </c>
      <c r="Y32" s="62">
        <f t="shared" si="4"/>
        <v>6902.8389999999999</v>
      </c>
      <c r="Z32" s="63" t="str">
        <f t="shared" si="4"/>
        <v/>
      </c>
      <c r="AA32" s="64">
        <f>SUM(AA29:AA31)</f>
        <v>192784.01499999998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35</v>
      </c>
      <c r="C35" s="95">
        <v>85</v>
      </c>
      <c r="D35" s="95">
        <v>80</v>
      </c>
      <c r="E35" s="95">
        <v>80</v>
      </c>
      <c r="F35" s="95">
        <v>80</v>
      </c>
      <c r="G35" s="95">
        <v>85</v>
      </c>
      <c r="H35" s="95">
        <v>85</v>
      </c>
      <c r="I35" s="95">
        <v>51</v>
      </c>
      <c r="J35" s="95">
        <v>45</v>
      </c>
      <c r="K35" s="95">
        <v>30</v>
      </c>
      <c r="L35" s="95">
        <v>20</v>
      </c>
      <c r="M35" s="95">
        <v>20</v>
      </c>
      <c r="N35" s="95">
        <v>20</v>
      </c>
      <c r="O35" s="95">
        <v>28</v>
      </c>
      <c r="P35" s="95">
        <v>28</v>
      </c>
      <c r="Q35" s="95">
        <v>20</v>
      </c>
      <c r="R35" s="95">
        <v>78</v>
      </c>
      <c r="S35" s="95">
        <v>76</v>
      </c>
      <c r="T35" s="95">
        <v>255</v>
      </c>
      <c r="U35" s="95">
        <v>255</v>
      </c>
      <c r="V35" s="95">
        <v>250</v>
      </c>
      <c r="W35" s="95">
        <v>206</v>
      </c>
      <c r="X35" s="95">
        <v>155</v>
      </c>
      <c r="Y35" s="95">
        <v>78</v>
      </c>
      <c r="Z35" s="96"/>
      <c r="AA35" s="74">
        <f t="shared" ref="AA35:AA40" si="5">SUM(B35:Z35)</f>
        <v>2145</v>
      </c>
    </row>
    <row r="36" spans="1:27" ht="25.15" customHeight="1" x14ac:dyDescent="0.2">
      <c r="A36" s="97" t="s">
        <v>29</v>
      </c>
      <c r="B36" s="98">
        <v>115</v>
      </c>
      <c r="C36" s="99">
        <v>110</v>
      </c>
      <c r="D36" s="99">
        <v>125</v>
      </c>
      <c r="E36" s="99">
        <v>133</v>
      </c>
      <c r="F36" s="99">
        <v>136</v>
      </c>
      <c r="G36" s="99">
        <v>112</v>
      </c>
      <c r="H36" s="99">
        <v>135</v>
      </c>
      <c r="I36" s="99">
        <v>115</v>
      </c>
      <c r="J36" s="99">
        <v>115</v>
      </c>
      <c r="K36" s="99">
        <v>90</v>
      </c>
      <c r="L36" s="99">
        <v>95</v>
      </c>
      <c r="M36" s="99">
        <v>77</v>
      </c>
      <c r="N36" s="99">
        <v>90</v>
      </c>
      <c r="O36" s="99">
        <v>90</v>
      </c>
      <c r="P36" s="99">
        <v>90</v>
      </c>
      <c r="Q36" s="99">
        <v>92</v>
      </c>
      <c r="R36" s="99">
        <v>65</v>
      </c>
      <c r="S36" s="99">
        <v>25</v>
      </c>
      <c r="T36" s="99">
        <v>74</v>
      </c>
      <c r="U36" s="99">
        <v>25</v>
      </c>
      <c r="V36" s="99">
        <v>25</v>
      </c>
      <c r="W36" s="99">
        <v>25</v>
      </c>
      <c r="X36" s="99">
        <v>25</v>
      </c>
      <c r="Y36" s="99">
        <v>50</v>
      </c>
      <c r="Z36" s="100"/>
      <c r="AA36" s="79">
        <f t="shared" si="5"/>
        <v>2034</v>
      </c>
    </row>
    <row r="37" spans="1:27" ht="25.15" customHeight="1" x14ac:dyDescent="0.2">
      <c r="A37" s="97" t="s">
        <v>30</v>
      </c>
      <c r="B37" s="98">
        <v>197</v>
      </c>
      <c r="C37" s="99">
        <v>754.9</v>
      </c>
      <c r="D37" s="99">
        <v>411.3</v>
      </c>
      <c r="E37" s="99">
        <v>246.9</v>
      </c>
      <c r="F37" s="99">
        <v>353.4</v>
      </c>
      <c r="G37" s="99">
        <v>5</v>
      </c>
      <c r="H37" s="99">
        <v>5</v>
      </c>
      <c r="I37" s="99">
        <v>5</v>
      </c>
      <c r="J37" s="99">
        <v>5</v>
      </c>
      <c r="K37" s="99">
        <v>455.1</v>
      </c>
      <c r="L37" s="99">
        <v>245.4</v>
      </c>
      <c r="M37" s="99">
        <v>351.7</v>
      </c>
      <c r="N37" s="99">
        <v>324.2</v>
      </c>
      <c r="O37" s="99">
        <v>582.5</v>
      </c>
      <c r="P37" s="99">
        <v>412.9</v>
      </c>
      <c r="Q37" s="99">
        <v>5</v>
      </c>
      <c r="R37" s="99">
        <v>5</v>
      </c>
      <c r="S37" s="99">
        <v>295.39999999999998</v>
      </c>
      <c r="T37" s="99">
        <v>328.8</v>
      </c>
      <c r="U37" s="99">
        <v>545.79999999999995</v>
      </c>
      <c r="V37" s="99">
        <v>341.6</v>
      </c>
      <c r="W37" s="99">
        <v>117.5</v>
      </c>
      <c r="X37" s="99">
        <v>49</v>
      </c>
      <c r="Y37" s="99">
        <v>218.9</v>
      </c>
      <c r="Z37" s="100"/>
      <c r="AA37" s="79">
        <f t="shared" si="5"/>
        <v>6262.2999999999993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59</v>
      </c>
      <c r="O38" s="99">
        <v>48</v>
      </c>
      <c r="P38" s="99">
        <v>58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1215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321.7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477.3</v>
      </c>
      <c r="R39" s="99">
        <v>500</v>
      </c>
      <c r="S39" s="99"/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36.1</v>
      </c>
      <c r="Z39" s="100"/>
      <c r="AA39" s="79">
        <f t="shared" si="5"/>
        <v>4335.1000000000004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397</v>
      </c>
      <c r="C40" s="88">
        <f t="shared" si="6"/>
        <v>999.9</v>
      </c>
      <c r="D40" s="88">
        <f t="shared" si="6"/>
        <v>666.3</v>
      </c>
      <c r="E40" s="88">
        <f t="shared" si="6"/>
        <v>509.9</v>
      </c>
      <c r="F40" s="88">
        <f t="shared" si="6"/>
        <v>619.4</v>
      </c>
      <c r="G40" s="88">
        <f t="shared" si="6"/>
        <v>252</v>
      </c>
      <c r="H40" s="88">
        <f t="shared" si="6"/>
        <v>596.70000000000005</v>
      </c>
      <c r="I40" s="88">
        <f t="shared" si="6"/>
        <v>721</v>
      </c>
      <c r="J40" s="88">
        <f t="shared" si="6"/>
        <v>215</v>
      </c>
      <c r="K40" s="88">
        <f t="shared" si="6"/>
        <v>625.1</v>
      </c>
      <c r="L40" s="88">
        <f t="shared" si="6"/>
        <v>410.4</v>
      </c>
      <c r="M40" s="88">
        <f t="shared" si="6"/>
        <v>498.7</v>
      </c>
      <c r="N40" s="88">
        <f t="shared" si="6"/>
        <v>493.2</v>
      </c>
      <c r="O40" s="88">
        <f t="shared" si="6"/>
        <v>748.5</v>
      </c>
      <c r="P40" s="88">
        <f t="shared" si="6"/>
        <v>588.9</v>
      </c>
      <c r="Q40" s="88">
        <f t="shared" si="6"/>
        <v>644.29999999999995</v>
      </c>
      <c r="R40" s="88">
        <f t="shared" si="6"/>
        <v>698</v>
      </c>
      <c r="S40" s="88">
        <f t="shared" si="6"/>
        <v>446.4</v>
      </c>
      <c r="T40" s="88">
        <f t="shared" si="6"/>
        <v>1207.8</v>
      </c>
      <c r="U40" s="88">
        <f t="shared" si="6"/>
        <v>1375.8</v>
      </c>
      <c r="V40" s="88">
        <f t="shared" si="6"/>
        <v>1166.5999999999999</v>
      </c>
      <c r="W40" s="88">
        <f t="shared" si="6"/>
        <v>898.5</v>
      </c>
      <c r="X40" s="88">
        <f t="shared" si="6"/>
        <v>779</v>
      </c>
      <c r="Y40" s="88">
        <f t="shared" si="6"/>
        <v>433</v>
      </c>
      <c r="Z40" s="89" t="str">
        <f t="shared" si="6"/>
        <v/>
      </c>
      <c r="AA40" s="90">
        <f t="shared" si="5"/>
        <v>15991.399999999998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>
        <v>192</v>
      </c>
      <c r="C45" s="99">
        <v>749.9</v>
      </c>
      <c r="D45" s="99">
        <v>406.3</v>
      </c>
      <c r="E45" s="99">
        <v>241.9</v>
      </c>
      <c r="F45" s="99">
        <v>348.4</v>
      </c>
      <c r="G45" s="99"/>
      <c r="H45" s="99"/>
      <c r="I45" s="99"/>
      <c r="J45" s="99"/>
      <c r="K45" s="99">
        <v>450.1</v>
      </c>
      <c r="L45" s="99">
        <v>240.4</v>
      </c>
      <c r="M45" s="99">
        <v>346.7</v>
      </c>
      <c r="N45" s="99">
        <v>319.2</v>
      </c>
      <c r="O45" s="99">
        <v>577.5</v>
      </c>
      <c r="P45" s="99">
        <v>407.9</v>
      </c>
      <c r="Q45" s="99"/>
      <c r="R45" s="99"/>
      <c r="S45" s="99">
        <v>290.39999999999998</v>
      </c>
      <c r="T45" s="99">
        <v>323.8</v>
      </c>
      <c r="U45" s="99">
        <v>540.79999999999995</v>
      </c>
      <c r="V45" s="99">
        <v>336.6</v>
      </c>
      <c r="W45" s="99">
        <v>112.5</v>
      </c>
      <c r="X45" s="99">
        <v>44</v>
      </c>
      <c r="Y45" s="99">
        <v>213.9</v>
      </c>
      <c r="Z45" s="100"/>
      <c r="AA45" s="79">
        <f t="shared" si="7"/>
        <v>6142.2999999999993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321.7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477.3</v>
      </c>
      <c r="R47" s="99">
        <v>500</v>
      </c>
      <c r="S47" s="99"/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36.1</v>
      </c>
      <c r="Z47" s="100"/>
      <c r="AA47" s="79">
        <f t="shared" si="7"/>
        <v>4335.1000000000004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192</v>
      </c>
      <c r="C49" s="88">
        <f t="shared" ref="C49:Z49" si="8">IF(LEN(C$2)&gt;0,SUM(C43:C48),"")</f>
        <v>749.9</v>
      </c>
      <c r="D49" s="88">
        <f t="shared" si="8"/>
        <v>406.3</v>
      </c>
      <c r="E49" s="88">
        <f t="shared" si="8"/>
        <v>241.9</v>
      </c>
      <c r="F49" s="88">
        <f t="shared" si="8"/>
        <v>348.4</v>
      </c>
      <c r="G49" s="88">
        <f t="shared" si="8"/>
        <v>0</v>
      </c>
      <c r="H49" s="88">
        <f t="shared" si="8"/>
        <v>321.7</v>
      </c>
      <c r="I49" s="88">
        <f t="shared" si="8"/>
        <v>500</v>
      </c>
      <c r="J49" s="88">
        <f t="shared" si="8"/>
        <v>0</v>
      </c>
      <c r="K49" s="88">
        <f t="shared" si="8"/>
        <v>450.1</v>
      </c>
      <c r="L49" s="88">
        <f t="shared" si="8"/>
        <v>240.4</v>
      </c>
      <c r="M49" s="88">
        <f t="shared" si="8"/>
        <v>346.7</v>
      </c>
      <c r="N49" s="88">
        <f t="shared" si="8"/>
        <v>319.2</v>
      </c>
      <c r="O49" s="88">
        <f t="shared" si="8"/>
        <v>577.5</v>
      </c>
      <c r="P49" s="88">
        <f t="shared" si="8"/>
        <v>407.9</v>
      </c>
      <c r="Q49" s="88">
        <f t="shared" si="8"/>
        <v>477.3</v>
      </c>
      <c r="R49" s="88">
        <f t="shared" si="8"/>
        <v>500</v>
      </c>
      <c r="S49" s="88">
        <f t="shared" si="8"/>
        <v>290.39999999999998</v>
      </c>
      <c r="T49" s="88">
        <f t="shared" si="8"/>
        <v>823.8</v>
      </c>
      <c r="U49" s="88">
        <f t="shared" si="8"/>
        <v>1040.8</v>
      </c>
      <c r="V49" s="88">
        <f t="shared" si="8"/>
        <v>836.6</v>
      </c>
      <c r="W49" s="88">
        <f t="shared" si="8"/>
        <v>612.5</v>
      </c>
      <c r="X49" s="88">
        <f t="shared" si="8"/>
        <v>544</v>
      </c>
      <c r="Y49" s="88">
        <f t="shared" si="8"/>
        <v>250</v>
      </c>
      <c r="Z49" s="89" t="str">
        <f t="shared" si="8"/>
        <v/>
      </c>
      <c r="AA49" s="90">
        <f t="shared" si="7"/>
        <v>10477.4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7187.3600000000006</v>
      </c>
      <c r="C52" s="88">
        <f t="shared" si="10"/>
        <v>6886.9189999999999</v>
      </c>
      <c r="D52" s="88">
        <f t="shared" si="10"/>
        <v>6606.8520000000008</v>
      </c>
      <c r="E52" s="88">
        <f t="shared" si="10"/>
        <v>6434.1579999999994</v>
      </c>
      <c r="F52" s="88">
        <f t="shared" si="10"/>
        <v>6546.7559999999994</v>
      </c>
      <c r="G52" s="88">
        <f t="shared" si="10"/>
        <v>6623.9979999999996</v>
      </c>
      <c r="H52" s="88">
        <f t="shared" si="10"/>
        <v>7856.2929999999997</v>
      </c>
      <c r="I52" s="88">
        <f t="shared" si="10"/>
        <v>8864.9350000000013</v>
      </c>
      <c r="J52" s="88">
        <f t="shared" si="10"/>
        <v>9197.607</v>
      </c>
      <c r="K52" s="88">
        <f t="shared" si="10"/>
        <v>9421.7559999999994</v>
      </c>
      <c r="L52" s="88">
        <f t="shared" si="10"/>
        <v>9854.6720000000005</v>
      </c>
      <c r="M52" s="88">
        <f t="shared" si="10"/>
        <v>10123.172999999999</v>
      </c>
      <c r="N52" s="88">
        <f t="shared" si="10"/>
        <v>10098.538000000002</v>
      </c>
      <c r="O52" s="88">
        <f t="shared" si="10"/>
        <v>10232.478999999999</v>
      </c>
      <c r="P52" s="88">
        <f t="shared" si="10"/>
        <v>9961.1330000000016</v>
      </c>
      <c r="Q52" s="88">
        <f t="shared" si="10"/>
        <v>9628.4939999999988</v>
      </c>
      <c r="R52" s="88">
        <f t="shared" si="10"/>
        <v>9564.3220000000001</v>
      </c>
      <c r="S52" s="88">
        <f t="shared" si="10"/>
        <v>9034.5920000000006</v>
      </c>
      <c r="T52" s="88">
        <f t="shared" si="10"/>
        <v>8934.4340000000011</v>
      </c>
      <c r="U52" s="88">
        <f t="shared" si="10"/>
        <v>8694.2939999999999</v>
      </c>
      <c r="V52" s="88">
        <f t="shared" si="10"/>
        <v>8475.1630000000005</v>
      </c>
      <c r="W52" s="88">
        <f t="shared" si="10"/>
        <v>8185.335</v>
      </c>
      <c r="X52" s="88">
        <f t="shared" si="10"/>
        <v>7695.3130000000001</v>
      </c>
      <c r="Y52" s="88">
        <f t="shared" si="10"/>
        <v>7152.8389999999999</v>
      </c>
      <c r="Z52" s="89" t="str">
        <f t="shared" si="10"/>
        <v/>
      </c>
      <c r="AA52" s="104">
        <f>SUM(B52:Z52)</f>
        <v>203261.41500000001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7187.4070000000011</v>
      </c>
      <c r="C4" s="18">
        <v>6886.9210000000003</v>
      </c>
      <c r="D4" s="18">
        <v>6606.8330000000014</v>
      </c>
      <c r="E4" s="18">
        <v>6434.1469999999999</v>
      </c>
      <c r="F4" s="18">
        <v>6546.7090000000017</v>
      </c>
      <c r="G4" s="18">
        <v>6623.9700000000012</v>
      </c>
      <c r="H4" s="18">
        <v>7856.3169999999991</v>
      </c>
      <c r="I4" s="18">
        <v>8864.9019999999982</v>
      </c>
      <c r="J4" s="18">
        <v>9197.6010000000006</v>
      </c>
      <c r="K4" s="18">
        <v>9421.7720000000008</v>
      </c>
      <c r="L4" s="18">
        <v>9854.6900000000041</v>
      </c>
      <c r="M4" s="18">
        <v>10123.212</v>
      </c>
      <c r="N4" s="18">
        <v>10098.617000000002</v>
      </c>
      <c r="O4" s="18">
        <v>10232.475000000002</v>
      </c>
      <c r="P4" s="18">
        <v>9961.11</v>
      </c>
      <c r="Q4" s="18">
        <v>9628.5260000000035</v>
      </c>
      <c r="R4" s="18">
        <v>9564.2860000000001</v>
      </c>
      <c r="S4" s="18">
        <v>9034.5860000000011</v>
      </c>
      <c r="T4" s="18">
        <v>8934.4000000000015</v>
      </c>
      <c r="U4" s="18">
        <v>8694.2820000000029</v>
      </c>
      <c r="V4" s="18">
        <v>8475.1320000000014</v>
      </c>
      <c r="W4" s="18">
        <v>8185.3199999999988</v>
      </c>
      <c r="X4" s="18">
        <v>7695.35</v>
      </c>
      <c r="Y4" s="18">
        <v>7152.8639999999996</v>
      </c>
      <c r="Z4" s="19"/>
      <c r="AA4" s="20">
        <f>SUM(B4:Z4)</f>
        <v>203261.42900000003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</v>
      </c>
      <c r="C7" s="28">
        <v>97.24</v>
      </c>
      <c r="D7" s="28">
        <v>102.19</v>
      </c>
      <c r="E7" s="28">
        <v>106.95</v>
      </c>
      <c r="F7" s="28">
        <v>97.32</v>
      </c>
      <c r="G7" s="28">
        <v>107.75</v>
      </c>
      <c r="H7" s="28">
        <v>114.15</v>
      </c>
      <c r="I7" s="28">
        <v>123.82</v>
      </c>
      <c r="J7" s="28">
        <v>115</v>
      </c>
      <c r="K7" s="28">
        <v>89.47</v>
      </c>
      <c r="L7" s="28">
        <v>86.52</v>
      </c>
      <c r="M7" s="28">
        <v>82.14</v>
      </c>
      <c r="N7" s="28">
        <v>80</v>
      </c>
      <c r="O7" s="28">
        <v>80.2</v>
      </c>
      <c r="P7" s="28">
        <v>83.6</v>
      </c>
      <c r="Q7" s="28">
        <v>91.06</v>
      </c>
      <c r="R7" s="28">
        <v>102.26</v>
      </c>
      <c r="S7" s="28">
        <v>104</v>
      </c>
      <c r="T7" s="28">
        <v>122.01</v>
      </c>
      <c r="U7" s="28">
        <v>265.93</v>
      </c>
      <c r="V7" s="28">
        <v>324.95</v>
      </c>
      <c r="W7" s="28">
        <v>252.91</v>
      </c>
      <c r="X7" s="28">
        <v>145.91999999999999</v>
      </c>
      <c r="Y7" s="28">
        <v>110.56</v>
      </c>
      <c r="Z7" s="29"/>
      <c r="AA7" s="30">
        <f>IF(SUM(B7:Z7)&lt;&gt;0,AVERAGEIF(B7:Z7,"&lt;&gt;"""),"")</f>
        <v>124.24791666666665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855.952</v>
      </c>
      <c r="C19" s="72">
        <v>885.50800000000004</v>
      </c>
      <c r="D19" s="72">
        <v>901.10500000000002</v>
      </c>
      <c r="E19" s="72">
        <v>907.46399999999994</v>
      </c>
      <c r="F19" s="72">
        <v>908.14</v>
      </c>
      <c r="G19" s="72">
        <v>955.11899999999991</v>
      </c>
      <c r="H19" s="72">
        <v>939.32799999999997</v>
      </c>
      <c r="I19" s="72">
        <v>943.38800000000003</v>
      </c>
      <c r="J19" s="72">
        <v>966.05600000000004</v>
      </c>
      <c r="K19" s="72">
        <v>966.6099999999999</v>
      </c>
      <c r="L19" s="72">
        <v>965.37999999999988</v>
      </c>
      <c r="M19" s="72">
        <v>962.62800000000004</v>
      </c>
      <c r="N19" s="72">
        <v>876.69399999999996</v>
      </c>
      <c r="O19" s="72">
        <v>887.67899999999997</v>
      </c>
      <c r="P19" s="72">
        <v>866.35199999999998</v>
      </c>
      <c r="Q19" s="72">
        <v>870.45899999999995</v>
      </c>
      <c r="R19" s="72">
        <v>863.72899999999993</v>
      </c>
      <c r="S19" s="72">
        <v>813.33899999999983</v>
      </c>
      <c r="T19" s="72">
        <v>781.21499999999992</v>
      </c>
      <c r="U19" s="72">
        <v>770.4380000000001</v>
      </c>
      <c r="V19" s="72">
        <v>770.31</v>
      </c>
      <c r="W19" s="72">
        <v>771.13</v>
      </c>
      <c r="X19" s="72">
        <v>779.80599999999993</v>
      </c>
      <c r="Y19" s="72">
        <v>872.03500000000008</v>
      </c>
      <c r="Z19" s="73"/>
      <c r="AA19" s="74">
        <f t="shared" ref="AA19:AA25" si="2">SUM(B19:Z19)</f>
        <v>21079.864000000001</v>
      </c>
    </row>
    <row r="20" spans="1:27" ht="25.15" customHeight="1" x14ac:dyDescent="0.2">
      <c r="A20" s="75" t="s">
        <v>15</v>
      </c>
      <c r="B20" s="76">
        <v>1360.4489999999998</v>
      </c>
      <c r="C20" s="77">
        <v>1325.6650000000002</v>
      </c>
      <c r="D20" s="77">
        <v>1306.2269999999999</v>
      </c>
      <c r="E20" s="77">
        <v>1299.3090000000002</v>
      </c>
      <c r="F20" s="77">
        <v>1347.7859999999998</v>
      </c>
      <c r="G20" s="77">
        <v>1461.4959999999996</v>
      </c>
      <c r="H20" s="77">
        <v>1702.171</v>
      </c>
      <c r="I20" s="77">
        <v>1862.8310000000001</v>
      </c>
      <c r="J20" s="77">
        <v>1953.0900000000001</v>
      </c>
      <c r="K20" s="77">
        <v>1993.9900000000002</v>
      </c>
      <c r="L20" s="77">
        <v>2007.02</v>
      </c>
      <c r="M20" s="77">
        <v>2029.7429999999999</v>
      </c>
      <c r="N20" s="77">
        <v>2036.4119999999998</v>
      </c>
      <c r="O20" s="77">
        <v>2018.193</v>
      </c>
      <c r="P20" s="77">
        <v>1969.6790000000001</v>
      </c>
      <c r="Q20" s="77">
        <v>1933.3260000000002</v>
      </c>
      <c r="R20" s="77">
        <v>1923.5349999999999</v>
      </c>
      <c r="S20" s="77">
        <v>1882.309</v>
      </c>
      <c r="T20" s="77">
        <v>1840.798</v>
      </c>
      <c r="U20" s="77">
        <v>1766.2670000000001</v>
      </c>
      <c r="V20" s="77">
        <v>1654.318</v>
      </c>
      <c r="W20" s="77">
        <v>1529.317</v>
      </c>
      <c r="X20" s="77">
        <v>1453.1920000000002</v>
      </c>
      <c r="Y20" s="77">
        <v>1403.711</v>
      </c>
      <c r="Z20" s="78"/>
      <c r="AA20" s="79">
        <f t="shared" si="2"/>
        <v>41060.83400000001</v>
      </c>
    </row>
    <row r="21" spans="1:27" ht="25.15" customHeight="1" x14ac:dyDescent="0.2">
      <c r="A21" s="75" t="s">
        <v>16</v>
      </c>
      <c r="B21" s="80">
        <v>3790.5059999999994</v>
      </c>
      <c r="C21" s="81">
        <v>3528.748</v>
      </c>
      <c r="D21" s="81">
        <v>3319.8009999999999</v>
      </c>
      <c r="E21" s="81">
        <v>3183.7739999999999</v>
      </c>
      <c r="F21" s="81">
        <v>3166.2829999999994</v>
      </c>
      <c r="G21" s="81">
        <v>3198.4550000000004</v>
      </c>
      <c r="H21" s="81">
        <v>3551.5179999999996</v>
      </c>
      <c r="I21" s="81">
        <v>4037.0829999999992</v>
      </c>
      <c r="J21" s="81">
        <v>4529.6549999999997</v>
      </c>
      <c r="K21" s="81">
        <v>4927.6720000000005</v>
      </c>
      <c r="L21" s="81">
        <v>5229.29</v>
      </c>
      <c r="M21" s="81">
        <v>5526.3410000000013</v>
      </c>
      <c r="N21" s="81">
        <v>5703.6850000000013</v>
      </c>
      <c r="O21" s="81">
        <v>5705.103000000001</v>
      </c>
      <c r="P21" s="81">
        <v>5519.0789999999997</v>
      </c>
      <c r="Q21" s="81">
        <v>5395.3410000000003</v>
      </c>
      <c r="R21" s="81">
        <v>5381.2220000000016</v>
      </c>
      <c r="S21" s="81">
        <v>5363.0380000000005</v>
      </c>
      <c r="T21" s="81">
        <v>5270.8870000000006</v>
      </c>
      <c r="U21" s="81">
        <v>5126.0770000000002</v>
      </c>
      <c r="V21" s="81">
        <v>5106.5039999999999</v>
      </c>
      <c r="W21" s="81">
        <v>5005.8729999999996</v>
      </c>
      <c r="X21" s="81">
        <v>4621.3519999999999</v>
      </c>
      <c r="Y21" s="81">
        <v>4164.1180000000004</v>
      </c>
      <c r="Z21" s="78"/>
      <c r="AA21" s="79">
        <f t="shared" si="2"/>
        <v>110351.40500000003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63.625999999999998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63.625999999999998</v>
      </c>
    </row>
    <row r="23" spans="1:27" ht="25.15" customHeight="1" x14ac:dyDescent="0.2">
      <c r="A23" s="85" t="s">
        <v>18</v>
      </c>
      <c r="B23" s="77">
        <v>140.5</v>
      </c>
      <c r="C23" s="77">
        <v>130</v>
      </c>
      <c r="D23" s="77">
        <v>131</v>
      </c>
      <c r="E23" s="77">
        <v>136</v>
      </c>
      <c r="F23" s="77">
        <v>126.5</v>
      </c>
      <c r="G23" s="77">
        <v>147.5</v>
      </c>
      <c r="H23" s="77">
        <v>151.5</v>
      </c>
      <c r="I23" s="77">
        <v>161</v>
      </c>
      <c r="J23" s="77">
        <v>158</v>
      </c>
      <c r="K23" s="77">
        <v>141.5</v>
      </c>
      <c r="L23" s="77">
        <v>152</v>
      </c>
      <c r="M23" s="77">
        <v>152.5</v>
      </c>
      <c r="N23" s="77">
        <v>142</v>
      </c>
      <c r="O23" s="77">
        <v>135.5</v>
      </c>
      <c r="P23" s="77">
        <v>136</v>
      </c>
      <c r="Q23" s="77">
        <v>134</v>
      </c>
      <c r="R23" s="77">
        <v>142.5</v>
      </c>
      <c r="S23" s="77">
        <v>180</v>
      </c>
      <c r="T23" s="77">
        <v>198.5</v>
      </c>
      <c r="U23" s="77">
        <v>206.5</v>
      </c>
      <c r="V23" s="77">
        <v>207</v>
      </c>
      <c r="W23" s="77">
        <v>189</v>
      </c>
      <c r="X23" s="77">
        <v>189</v>
      </c>
      <c r="Y23" s="77">
        <v>159</v>
      </c>
      <c r="Z23" s="77"/>
      <c r="AA23" s="79">
        <f t="shared" si="2"/>
        <v>3747</v>
      </c>
    </row>
    <row r="24" spans="1:27" ht="25.15" customHeight="1" x14ac:dyDescent="0.2">
      <c r="A24" s="85" t="s">
        <v>19</v>
      </c>
      <c r="B24" s="77">
        <v>407.00000000000006</v>
      </c>
      <c r="C24" s="77">
        <v>384</v>
      </c>
      <c r="D24" s="77">
        <v>371</v>
      </c>
      <c r="E24" s="77">
        <v>364</v>
      </c>
      <c r="F24" s="77">
        <v>367</v>
      </c>
      <c r="G24" s="77">
        <v>387</v>
      </c>
      <c r="H24" s="77">
        <v>451</v>
      </c>
      <c r="I24" s="77">
        <v>514</v>
      </c>
      <c r="J24" s="77">
        <v>560</v>
      </c>
      <c r="K24" s="77">
        <v>579</v>
      </c>
      <c r="L24" s="77">
        <v>584</v>
      </c>
      <c r="M24" s="77">
        <v>593.00000000000011</v>
      </c>
      <c r="N24" s="77">
        <v>597</v>
      </c>
      <c r="O24" s="77">
        <v>589</v>
      </c>
      <c r="P24" s="77">
        <v>572.00000000000011</v>
      </c>
      <c r="Q24" s="77">
        <v>565.00000000000011</v>
      </c>
      <c r="R24" s="77">
        <v>565.00000000000011</v>
      </c>
      <c r="S24" s="77">
        <v>576</v>
      </c>
      <c r="T24" s="77">
        <v>576</v>
      </c>
      <c r="U24" s="77">
        <v>567</v>
      </c>
      <c r="V24" s="77">
        <v>561</v>
      </c>
      <c r="W24" s="77">
        <v>521</v>
      </c>
      <c r="X24" s="77">
        <v>480.99999999999994</v>
      </c>
      <c r="Y24" s="77">
        <v>426</v>
      </c>
      <c r="Z24" s="77"/>
      <c r="AA24" s="79">
        <f t="shared" si="2"/>
        <v>12157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6554.4069999999992</v>
      </c>
      <c r="C26" s="88">
        <f t="shared" ref="C26:Z26" si="3">IF(LEN(C$2)&gt;0,SUM(C19:C25),"")</f>
        <v>6253.9210000000003</v>
      </c>
      <c r="D26" s="88">
        <f t="shared" si="3"/>
        <v>6029.1329999999998</v>
      </c>
      <c r="E26" s="88">
        <f t="shared" si="3"/>
        <v>5890.5470000000005</v>
      </c>
      <c r="F26" s="88">
        <f t="shared" si="3"/>
        <v>5915.7089999999989</v>
      </c>
      <c r="G26" s="88">
        <f t="shared" si="3"/>
        <v>6149.57</v>
      </c>
      <c r="H26" s="88">
        <f t="shared" si="3"/>
        <v>6795.5169999999998</v>
      </c>
      <c r="I26" s="88">
        <f t="shared" si="3"/>
        <v>7518.3019999999997</v>
      </c>
      <c r="J26" s="88">
        <f t="shared" si="3"/>
        <v>8166.8009999999995</v>
      </c>
      <c r="K26" s="88">
        <f t="shared" si="3"/>
        <v>8608.7720000000008</v>
      </c>
      <c r="L26" s="88">
        <f t="shared" si="3"/>
        <v>8937.6899999999987</v>
      </c>
      <c r="M26" s="88">
        <f t="shared" si="3"/>
        <v>9264.2120000000014</v>
      </c>
      <c r="N26" s="88">
        <f t="shared" si="3"/>
        <v>9419.4170000000013</v>
      </c>
      <c r="O26" s="88">
        <f t="shared" si="3"/>
        <v>9335.4750000000004</v>
      </c>
      <c r="P26" s="88">
        <f t="shared" si="3"/>
        <v>9063.11</v>
      </c>
      <c r="Q26" s="88">
        <f t="shared" si="3"/>
        <v>8898.1260000000002</v>
      </c>
      <c r="R26" s="88">
        <f t="shared" si="3"/>
        <v>8875.9860000000008</v>
      </c>
      <c r="S26" s="88">
        <f t="shared" si="3"/>
        <v>8814.6859999999997</v>
      </c>
      <c r="T26" s="88">
        <f t="shared" si="3"/>
        <v>8667.4000000000015</v>
      </c>
      <c r="U26" s="88">
        <f t="shared" si="3"/>
        <v>8436.2819999999992</v>
      </c>
      <c r="V26" s="88">
        <f t="shared" si="3"/>
        <v>8299.1319999999996</v>
      </c>
      <c r="W26" s="88">
        <f t="shared" si="3"/>
        <v>8016.32</v>
      </c>
      <c r="X26" s="88">
        <f t="shared" si="3"/>
        <v>7524.35</v>
      </c>
      <c r="Y26" s="88">
        <f t="shared" si="3"/>
        <v>7024.8640000000005</v>
      </c>
      <c r="Z26" s="89" t="str">
        <f t="shared" si="3"/>
        <v/>
      </c>
      <c r="AA26" s="90">
        <f>SUM(AA19:AA25)</f>
        <v>188459.72900000002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648.5</v>
      </c>
      <c r="C29" s="72">
        <v>615</v>
      </c>
      <c r="D29" s="72">
        <v>601</v>
      </c>
      <c r="E29" s="72">
        <v>599</v>
      </c>
      <c r="F29" s="72">
        <v>592.5</v>
      </c>
      <c r="G29" s="72">
        <v>633.5</v>
      </c>
      <c r="H29" s="72">
        <v>731.5</v>
      </c>
      <c r="I29" s="72">
        <v>806</v>
      </c>
      <c r="J29" s="72">
        <v>859</v>
      </c>
      <c r="K29" s="72">
        <v>861.5</v>
      </c>
      <c r="L29" s="72">
        <v>907</v>
      </c>
      <c r="M29" s="72">
        <v>916.5</v>
      </c>
      <c r="N29" s="72">
        <v>917</v>
      </c>
      <c r="O29" s="72">
        <v>908.5</v>
      </c>
      <c r="P29" s="72">
        <v>886</v>
      </c>
      <c r="Q29" s="72">
        <v>858</v>
      </c>
      <c r="R29" s="72">
        <v>837.5</v>
      </c>
      <c r="S29" s="72">
        <v>877</v>
      </c>
      <c r="T29" s="72">
        <v>893.5</v>
      </c>
      <c r="U29" s="72">
        <v>892.5</v>
      </c>
      <c r="V29" s="72">
        <v>887</v>
      </c>
      <c r="W29" s="72">
        <v>829</v>
      </c>
      <c r="X29" s="72">
        <v>789</v>
      </c>
      <c r="Y29" s="72">
        <v>686</v>
      </c>
      <c r="Z29" s="73"/>
      <c r="AA29" s="74">
        <f>SUM(B29:Z29)</f>
        <v>19032</v>
      </c>
    </row>
    <row r="30" spans="1:27" ht="25.15" customHeight="1" x14ac:dyDescent="0.2">
      <c r="A30" s="75" t="s">
        <v>24</v>
      </c>
      <c r="B30" s="76">
        <v>6038.9070000000002</v>
      </c>
      <c r="C30" s="77">
        <v>5771.9210000000003</v>
      </c>
      <c r="D30" s="77">
        <v>5559.1329999999998</v>
      </c>
      <c r="E30" s="77">
        <v>5422.5469999999996</v>
      </c>
      <c r="F30" s="77">
        <v>5454.2089999999998</v>
      </c>
      <c r="G30" s="77">
        <v>5671.07</v>
      </c>
      <c r="H30" s="77">
        <v>6236.0169999999998</v>
      </c>
      <c r="I30" s="77">
        <v>6955.3019999999997</v>
      </c>
      <c r="J30" s="77">
        <v>7562.8010000000004</v>
      </c>
      <c r="K30" s="77">
        <v>8060.2719999999999</v>
      </c>
      <c r="L30" s="77">
        <v>8447.69</v>
      </c>
      <c r="M30" s="77">
        <v>8706.7119999999995</v>
      </c>
      <c r="N30" s="77">
        <v>8925.4169999999995</v>
      </c>
      <c r="O30" s="77">
        <v>8823.9750000000004</v>
      </c>
      <c r="P30" s="77">
        <v>8575.11</v>
      </c>
      <c r="Q30" s="77">
        <v>8388.1260000000002</v>
      </c>
      <c r="R30" s="77">
        <v>8379.4860000000008</v>
      </c>
      <c r="S30" s="77">
        <v>8140.6859999999997</v>
      </c>
      <c r="T30" s="77">
        <v>8040.9</v>
      </c>
      <c r="U30" s="77">
        <v>7801.7820000000002</v>
      </c>
      <c r="V30" s="77">
        <v>7588.1319999999996</v>
      </c>
      <c r="W30" s="77">
        <v>7356.32</v>
      </c>
      <c r="X30" s="77">
        <v>6906.35</v>
      </c>
      <c r="Y30" s="77">
        <v>6466.8639999999996</v>
      </c>
      <c r="Z30" s="78"/>
      <c r="AA30" s="79">
        <f>SUM(B30:Z30)</f>
        <v>175279.72900000002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6687.4070000000002</v>
      </c>
      <c r="C32" s="62">
        <f t="shared" ref="C32:Z32" si="4">IF(LEN(C$2)&gt;0,SUM(C29:C31),"")</f>
        <v>6386.9210000000003</v>
      </c>
      <c r="D32" s="62">
        <f t="shared" si="4"/>
        <v>6160.1329999999998</v>
      </c>
      <c r="E32" s="62">
        <f t="shared" si="4"/>
        <v>6021.5469999999996</v>
      </c>
      <c r="F32" s="62">
        <f t="shared" si="4"/>
        <v>6046.7089999999998</v>
      </c>
      <c r="G32" s="62">
        <f t="shared" si="4"/>
        <v>6304.57</v>
      </c>
      <c r="H32" s="62">
        <f t="shared" si="4"/>
        <v>6967.5169999999998</v>
      </c>
      <c r="I32" s="62">
        <f t="shared" si="4"/>
        <v>7761.3019999999997</v>
      </c>
      <c r="J32" s="62">
        <f t="shared" si="4"/>
        <v>8421.8009999999995</v>
      </c>
      <c r="K32" s="62">
        <f t="shared" si="4"/>
        <v>8921.7720000000008</v>
      </c>
      <c r="L32" s="62">
        <f t="shared" si="4"/>
        <v>9354.69</v>
      </c>
      <c r="M32" s="62">
        <f t="shared" si="4"/>
        <v>9623.2119999999995</v>
      </c>
      <c r="N32" s="62">
        <f t="shared" si="4"/>
        <v>9842.4169999999995</v>
      </c>
      <c r="O32" s="62">
        <f t="shared" si="4"/>
        <v>9732.4750000000004</v>
      </c>
      <c r="P32" s="62">
        <f t="shared" si="4"/>
        <v>9461.11</v>
      </c>
      <c r="Q32" s="62">
        <f t="shared" si="4"/>
        <v>9246.1260000000002</v>
      </c>
      <c r="R32" s="62">
        <f t="shared" si="4"/>
        <v>9216.9860000000008</v>
      </c>
      <c r="S32" s="62">
        <f t="shared" si="4"/>
        <v>9017.6859999999997</v>
      </c>
      <c r="T32" s="62">
        <f t="shared" si="4"/>
        <v>8934.4</v>
      </c>
      <c r="U32" s="62">
        <f t="shared" si="4"/>
        <v>8694.2819999999992</v>
      </c>
      <c r="V32" s="62">
        <f t="shared" si="4"/>
        <v>8475.1319999999996</v>
      </c>
      <c r="W32" s="62">
        <f t="shared" si="4"/>
        <v>8185.32</v>
      </c>
      <c r="X32" s="62">
        <f t="shared" si="4"/>
        <v>7695.35</v>
      </c>
      <c r="Y32" s="62">
        <f t="shared" si="4"/>
        <v>7152.8639999999996</v>
      </c>
      <c r="Z32" s="63" t="str">
        <f t="shared" si="4"/>
        <v/>
      </c>
      <c r="AA32" s="64">
        <f>SUM(AA29:AA31)</f>
        <v>194311.72900000002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74</v>
      </c>
      <c r="C35" s="95">
        <v>74</v>
      </c>
      <c r="D35" s="95">
        <v>72</v>
      </c>
      <c r="E35" s="95">
        <v>72</v>
      </c>
      <c r="F35" s="95">
        <v>72</v>
      </c>
      <c r="G35" s="95">
        <v>96</v>
      </c>
      <c r="H35" s="95">
        <v>93</v>
      </c>
      <c r="I35" s="95">
        <v>74</v>
      </c>
      <c r="J35" s="95">
        <v>89</v>
      </c>
      <c r="K35" s="95">
        <v>89</v>
      </c>
      <c r="L35" s="95">
        <v>233</v>
      </c>
      <c r="M35" s="95">
        <v>217</v>
      </c>
      <c r="N35" s="95">
        <v>234</v>
      </c>
      <c r="O35" s="95">
        <v>201</v>
      </c>
      <c r="P35" s="95">
        <v>206</v>
      </c>
      <c r="Q35" s="95">
        <v>220</v>
      </c>
      <c r="R35" s="95">
        <v>132</v>
      </c>
      <c r="S35" s="95">
        <v>83</v>
      </c>
      <c r="T35" s="95">
        <v>132</v>
      </c>
      <c r="U35" s="95">
        <v>131</v>
      </c>
      <c r="V35" s="95">
        <v>57</v>
      </c>
      <c r="W35" s="95">
        <v>57</v>
      </c>
      <c r="X35" s="95">
        <v>46</v>
      </c>
      <c r="Y35" s="95">
        <v>73</v>
      </c>
      <c r="Z35" s="96"/>
      <c r="AA35" s="74">
        <f t="shared" ref="AA35:AA40" si="5">SUM(B35:Z35)</f>
        <v>2827</v>
      </c>
    </row>
    <row r="36" spans="1:27" ht="25.15" customHeight="1" x14ac:dyDescent="0.2">
      <c r="A36" s="97" t="s">
        <v>42</v>
      </c>
      <c r="B36" s="98">
        <v>59</v>
      </c>
      <c r="C36" s="99">
        <v>59</v>
      </c>
      <c r="D36" s="99">
        <v>59</v>
      </c>
      <c r="E36" s="99">
        <v>59</v>
      </c>
      <c r="F36" s="99">
        <v>59</v>
      </c>
      <c r="G36" s="99">
        <v>59</v>
      </c>
      <c r="H36" s="99">
        <v>79</v>
      </c>
      <c r="I36" s="99">
        <v>169</v>
      </c>
      <c r="J36" s="99">
        <v>166</v>
      </c>
      <c r="K36" s="99">
        <v>224</v>
      </c>
      <c r="L36" s="99">
        <v>184</v>
      </c>
      <c r="M36" s="99">
        <v>142</v>
      </c>
      <c r="N36" s="99">
        <v>180</v>
      </c>
      <c r="O36" s="99">
        <v>181</v>
      </c>
      <c r="P36" s="99">
        <v>183</v>
      </c>
      <c r="Q36" s="99">
        <v>128</v>
      </c>
      <c r="R36" s="99">
        <v>209</v>
      </c>
      <c r="S36" s="99">
        <v>120</v>
      </c>
      <c r="T36" s="99">
        <v>135</v>
      </c>
      <c r="U36" s="99">
        <v>127</v>
      </c>
      <c r="V36" s="99">
        <v>119</v>
      </c>
      <c r="W36" s="99">
        <v>112</v>
      </c>
      <c r="X36" s="99">
        <v>125</v>
      </c>
      <c r="Y36" s="99">
        <v>55</v>
      </c>
      <c r="Z36" s="100"/>
      <c r="AA36" s="79">
        <f t="shared" si="5"/>
        <v>2992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>
        <v>46.2</v>
      </c>
      <c r="H37" s="99">
        <v>888.8</v>
      </c>
      <c r="I37" s="99">
        <v>1103.5999999999999</v>
      </c>
      <c r="J37" s="99">
        <v>275.8</v>
      </c>
      <c r="K37" s="99"/>
      <c r="L37" s="99"/>
      <c r="M37" s="99"/>
      <c r="N37" s="99"/>
      <c r="O37" s="99"/>
      <c r="P37" s="99"/>
      <c r="Q37" s="99">
        <v>382.4</v>
      </c>
      <c r="R37" s="99">
        <v>347.3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3044.1000000000004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</v>
      </c>
      <c r="O38" s="99">
        <v>15</v>
      </c>
      <c r="P38" s="99">
        <v>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</v>
      </c>
    </row>
    <row r="39" spans="1:27" ht="25.15" customHeight="1" x14ac:dyDescent="0.2">
      <c r="A39" s="97" t="s">
        <v>45</v>
      </c>
      <c r="B39" s="98">
        <v>500</v>
      </c>
      <c r="C39" s="99">
        <v>500</v>
      </c>
      <c r="D39" s="99">
        <v>446.7</v>
      </c>
      <c r="E39" s="99">
        <v>412.6</v>
      </c>
      <c r="F39" s="99">
        <v>500</v>
      </c>
      <c r="G39" s="99">
        <v>273.2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256.2</v>
      </c>
      <c r="O39" s="99">
        <v>500</v>
      </c>
      <c r="P39" s="99">
        <v>500</v>
      </c>
      <c r="Q39" s="99"/>
      <c r="R39" s="99"/>
      <c r="S39" s="99">
        <v>16.899999999999999</v>
      </c>
      <c r="T39" s="99"/>
      <c r="U39" s="99"/>
      <c r="V39" s="99"/>
      <c r="W39" s="99"/>
      <c r="X39" s="99"/>
      <c r="Y39" s="99"/>
      <c r="Z39" s="100"/>
      <c r="AA39" s="79">
        <f t="shared" si="5"/>
        <v>5905.5999999999995</v>
      </c>
    </row>
    <row r="40" spans="1:27" ht="30" customHeight="1" thickBot="1" x14ac:dyDescent="0.25">
      <c r="A40" s="86" t="s">
        <v>46</v>
      </c>
      <c r="B40" s="87">
        <f>IF(LEN(B$2)&gt;0,SUM(B35:B39),"")</f>
        <v>633</v>
      </c>
      <c r="C40" s="88">
        <f t="shared" ref="C40:Z40" si="6">IF(LEN(C$2)&gt;0,SUM(C35:C39),"")</f>
        <v>633</v>
      </c>
      <c r="D40" s="88">
        <f t="shared" si="6"/>
        <v>577.70000000000005</v>
      </c>
      <c r="E40" s="88">
        <f t="shared" si="6"/>
        <v>543.6</v>
      </c>
      <c r="F40" s="88">
        <f t="shared" si="6"/>
        <v>631</v>
      </c>
      <c r="G40" s="88">
        <f t="shared" si="6"/>
        <v>474.4</v>
      </c>
      <c r="H40" s="88">
        <f t="shared" si="6"/>
        <v>1060.8</v>
      </c>
      <c r="I40" s="88">
        <f t="shared" si="6"/>
        <v>1346.6</v>
      </c>
      <c r="J40" s="88">
        <f t="shared" si="6"/>
        <v>1030.8</v>
      </c>
      <c r="K40" s="88">
        <f t="shared" si="6"/>
        <v>813</v>
      </c>
      <c r="L40" s="88">
        <f t="shared" si="6"/>
        <v>917</v>
      </c>
      <c r="M40" s="88">
        <f t="shared" si="6"/>
        <v>859</v>
      </c>
      <c r="N40" s="88">
        <f t="shared" si="6"/>
        <v>679.2</v>
      </c>
      <c r="O40" s="88">
        <f t="shared" si="6"/>
        <v>897</v>
      </c>
      <c r="P40" s="88">
        <f t="shared" si="6"/>
        <v>898</v>
      </c>
      <c r="Q40" s="88">
        <f t="shared" si="6"/>
        <v>730.4</v>
      </c>
      <c r="R40" s="88">
        <f t="shared" si="6"/>
        <v>688.3</v>
      </c>
      <c r="S40" s="88">
        <f t="shared" si="6"/>
        <v>219.9</v>
      </c>
      <c r="T40" s="88">
        <f t="shared" si="6"/>
        <v>267</v>
      </c>
      <c r="U40" s="88">
        <f t="shared" si="6"/>
        <v>258</v>
      </c>
      <c r="V40" s="88">
        <f t="shared" si="6"/>
        <v>176</v>
      </c>
      <c r="W40" s="88">
        <f t="shared" si="6"/>
        <v>169</v>
      </c>
      <c r="X40" s="88">
        <f t="shared" si="6"/>
        <v>171</v>
      </c>
      <c r="Y40" s="88">
        <f t="shared" si="6"/>
        <v>128</v>
      </c>
      <c r="Z40" s="89" t="str">
        <f t="shared" si="6"/>
        <v/>
      </c>
      <c r="AA40" s="90">
        <f t="shared" si="5"/>
        <v>14801.7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>
        <v>46.2</v>
      </c>
      <c r="H45" s="99">
        <v>888.8</v>
      </c>
      <c r="I45" s="99">
        <v>1103.5999999999999</v>
      </c>
      <c r="J45" s="99">
        <v>275.8</v>
      </c>
      <c r="K45" s="99"/>
      <c r="L45" s="99"/>
      <c r="M45" s="99"/>
      <c r="N45" s="99"/>
      <c r="O45" s="99"/>
      <c r="P45" s="99"/>
      <c r="Q45" s="99">
        <v>382.4</v>
      </c>
      <c r="R45" s="99">
        <v>347.3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3044.1000000000004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500</v>
      </c>
      <c r="C47" s="99">
        <v>500</v>
      </c>
      <c r="D47" s="99">
        <v>446.7</v>
      </c>
      <c r="E47" s="99">
        <v>412.6</v>
      </c>
      <c r="F47" s="99">
        <v>500</v>
      </c>
      <c r="G47" s="99">
        <v>273.2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256.2</v>
      </c>
      <c r="O47" s="99">
        <v>500</v>
      </c>
      <c r="P47" s="99">
        <v>500</v>
      </c>
      <c r="Q47" s="99"/>
      <c r="R47" s="99"/>
      <c r="S47" s="99">
        <v>16.899999999999999</v>
      </c>
      <c r="T47" s="99"/>
      <c r="U47" s="99"/>
      <c r="V47" s="99"/>
      <c r="W47" s="99"/>
      <c r="X47" s="99"/>
      <c r="Y47" s="99"/>
      <c r="Z47" s="100"/>
      <c r="AA47" s="79">
        <f t="shared" si="7"/>
        <v>5905.5999999999995</v>
      </c>
    </row>
    <row r="48" spans="1:27" ht="25.15" customHeight="1" x14ac:dyDescent="0.2">
      <c r="A48" s="85" t="s">
        <v>48</v>
      </c>
      <c r="B48" s="98">
        <v>129</v>
      </c>
      <c r="C48" s="99">
        <v>108</v>
      </c>
      <c r="D48" s="99">
        <v>97</v>
      </c>
      <c r="E48" s="99">
        <v>95</v>
      </c>
      <c r="F48" s="99">
        <v>103</v>
      </c>
      <c r="G48" s="99">
        <v>119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3351</v>
      </c>
    </row>
    <row r="49" spans="1:27" ht="30" customHeight="1" thickBot="1" x14ac:dyDescent="0.25">
      <c r="A49" s="86" t="s">
        <v>49</v>
      </c>
      <c r="B49" s="87">
        <f>IF(LEN(B$2)&gt;0,SUM(B43:B48),"")</f>
        <v>629</v>
      </c>
      <c r="C49" s="88">
        <f t="shared" ref="C49:Z49" si="8">IF(LEN(C$2)&gt;0,SUM(C43:C48),"")</f>
        <v>608</v>
      </c>
      <c r="D49" s="88">
        <f t="shared" si="8"/>
        <v>543.70000000000005</v>
      </c>
      <c r="E49" s="88">
        <f t="shared" si="8"/>
        <v>507.6</v>
      </c>
      <c r="F49" s="88">
        <f t="shared" si="8"/>
        <v>603</v>
      </c>
      <c r="G49" s="88">
        <f t="shared" si="8"/>
        <v>438.4</v>
      </c>
      <c r="H49" s="88">
        <f t="shared" si="8"/>
        <v>1038.8</v>
      </c>
      <c r="I49" s="88">
        <f t="shared" si="8"/>
        <v>1253.5999999999999</v>
      </c>
      <c r="J49" s="88">
        <f t="shared" si="8"/>
        <v>925.8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406.2</v>
      </c>
      <c r="O49" s="88">
        <f t="shared" si="8"/>
        <v>650</v>
      </c>
      <c r="P49" s="88">
        <f t="shared" si="8"/>
        <v>650</v>
      </c>
      <c r="Q49" s="88">
        <f t="shared" si="8"/>
        <v>532.4</v>
      </c>
      <c r="R49" s="88">
        <f t="shared" si="8"/>
        <v>497.3</v>
      </c>
      <c r="S49" s="88">
        <f t="shared" si="8"/>
        <v>166.9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12300.7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7187.4069999999992</v>
      </c>
      <c r="C52" s="88">
        <f t="shared" ref="C52:Z52" si="10">IF(LEN(C$2)&gt;0,SUM(C10:C15)+C26+C40,"")</f>
        <v>6886.9210000000003</v>
      </c>
      <c r="D52" s="88">
        <f t="shared" si="10"/>
        <v>6606.8329999999996</v>
      </c>
      <c r="E52" s="88">
        <f t="shared" si="10"/>
        <v>6434.1470000000008</v>
      </c>
      <c r="F52" s="88">
        <f t="shared" si="10"/>
        <v>6546.7089999999989</v>
      </c>
      <c r="G52" s="88">
        <f t="shared" si="10"/>
        <v>6623.9699999999993</v>
      </c>
      <c r="H52" s="88">
        <f t="shared" si="10"/>
        <v>7856.317</v>
      </c>
      <c r="I52" s="88">
        <f t="shared" si="10"/>
        <v>8864.902</v>
      </c>
      <c r="J52" s="88">
        <f t="shared" si="10"/>
        <v>9197.6009999999987</v>
      </c>
      <c r="K52" s="88">
        <f t="shared" si="10"/>
        <v>9421.7720000000008</v>
      </c>
      <c r="L52" s="88">
        <f t="shared" si="10"/>
        <v>9854.6899999999987</v>
      </c>
      <c r="M52" s="88">
        <f t="shared" si="10"/>
        <v>10123.212000000001</v>
      </c>
      <c r="N52" s="88">
        <f t="shared" si="10"/>
        <v>10098.617000000002</v>
      </c>
      <c r="O52" s="88">
        <f t="shared" si="10"/>
        <v>10232.475</v>
      </c>
      <c r="P52" s="88">
        <f t="shared" si="10"/>
        <v>9961.11</v>
      </c>
      <c r="Q52" s="88">
        <f t="shared" si="10"/>
        <v>9628.5259999999998</v>
      </c>
      <c r="R52" s="88">
        <f t="shared" si="10"/>
        <v>9564.2860000000001</v>
      </c>
      <c r="S52" s="88">
        <f t="shared" si="10"/>
        <v>9034.5859999999993</v>
      </c>
      <c r="T52" s="88">
        <f t="shared" si="10"/>
        <v>8934.4000000000015</v>
      </c>
      <c r="U52" s="88">
        <f t="shared" si="10"/>
        <v>8694.2819999999992</v>
      </c>
      <c r="V52" s="88">
        <f t="shared" si="10"/>
        <v>8475.1319999999996</v>
      </c>
      <c r="W52" s="88">
        <f t="shared" si="10"/>
        <v>8185.32</v>
      </c>
      <c r="X52" s="88">
        <f t="shared" si="10"/>
        <v>7695.35</v>
      </c>
      <c r="Y52" s="88">
        <f t="shared" si="10"/>
        <v>7152.8640000000005</v>
      </c>
      <c r="Z52" s="89" t="str">
        <f t="shared" si="10"/>
        <v/>
      </c>
      <c r="AA52" s="104">
        <f>SUM(B52:Z52)</f>
        <v>203261.42900000003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308</v>
      </c>
      <c r="C4" s="18">
        <v>-249.89999999999998</v>
      </c>
      <c r="D4" s="18">
        <v>40.399999999999977</v>
      </c>
      <c r="E4" s="18">
        <v>170.70000000000002</v>
      </c>
      <c r="F4" s="18">
        <v>151.60000000000002</v>
      </c>
      <c r="G4" s="18">
        <v>319.39999999999998</v>
      </c>
      <c r="H4" s="18">
        <v>567.09999999999991</v>
      </c>
      <c r="I4" s="18">
        <v>603.59999999999991</v>
      </c>
      <c r="J4" s="18">
        <v>775.8</v>
      </c>
      <c r="K4" s="18">
        <v>49.899999999999977</v>
      </c>
      <c r="L4" s="18">
        <v>259.60000000000002</v>
      </c>
      <c r="M4" s="18">
        <v>153.30000000000001</v>
      </c>
      <c r="N4" s="18">
        <v>-63</v>
      </c>
      <c r="O4" s="18">
        <v>-77.5</v>
      </c>
      <c r="P4" s="18">
        <v>92.100000000000023</v>
      </c>
      <c r="Q4" s="18">
        <v>-94.900000000000034</v>
      </c>
      <c r="R4" s="18">
        <v>-152.69999999999999</v>
      </c>
      <c r="S4" s="18">
        <v>-273.5</v>
      </c>
      <c r="T4" s="18">
        <v>-823.8</v>
      </c>
      <c r="U4" s="18">
        <v>-1040.8</v>
      </c>
      <c r="V4" s="18">
        <v>-836.6</v>
      </c>
      <c r="W4" s="18">
        <v>-612.5</v>
      </c>
      <c r="X4" s="18">
        <v>-544</v>
      </c>
      <c r="Y4" s="18">
        <v>-250</v>
      </c>
      <c r="Z4" s="19"/>
      <c r="AA4" s="111">
        <f>SUM(B4:Z4)</f>
        <v>-1527.6999999999998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</v>
      </c>
      <c r="C7" s="117">
        <v>97.24</v>
      </c>
      <c r="D7" s="117">
        <v>102.19</v>
      </c>
      <c r="E7" s="117">
        <v>106.95</v>
      </c>
      <c r="F7" s="117">
        <v>97.32</v>
      </c>
      <c r="G7" s="117">
        <v>107.75</v>
      </c>
      <c r="H7" s="117">
        <v>114.15</v>
      </c>
      <c r="I7" s="117">
        <v>123.82</v>
      </c>
      <c r="J7" s="117">
        <v>115</v>
      </c>
      <c r="K7" s="117">
        <v>89.47</v>
      </c>
      <c r="L7" s="117">
        <v>86.52</v>
      </c>
      <c r="M7" s="117">
        <v>82.14</v>
      </c>
      <c r="N7" s="117">
        <v>80</v>
      </c>
      <c r="O7" s="117">
        <v>80.2</v>
      </c>
      <c r="P7" s="117">
        <v>83.6</v>
      </c>
      <c r="Q7" s="117">
        <v>91.06</v>
      </c>
      <c r="R7" s="117">
        <v>102.26</v>
      </c>
      <c r="S7" s="117">
        <v>104</v>
      </c>
      <c r="T7" s="117">
        <v>122.01</v>
      </c>
      <c r="U7" s="117">
        <v>265.93</v>
      </c>
      <c r="V7" s="117">
        <v>324.95</v>
      </c>
      <c r="W7" s="117">
        <v>252.91</v>
      </c>
      <c r="X7" s="117">
        <v>145.91999999999999</v>
      </c>
      <c r="Y7" s="117">
        <v>110.56</v>
      </c>
      <c r="Z7" s="118"/>
      <c r="AA7" s="119">
        <f>IF(SUM(B7:Z7)&lt;&gt;0,AVERAGEIF(B7:Z7,"&lt;&gt;"""),"")</f>
        <v>124.24791666666665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>
        <v>192</v>
      </c>
      <c r="C13" s="129">
        <v>749.9</v>
      </c>
      <c r="D13" s="129">
        <v>406.3</v>
      </c>
      <c r="E13" s="129">
        <v>241.9</v>
      </c>
      <c r="F13" s="129">
        <v>348.4</v>
      </c>
      <c r="G13" s="129"/>
      <c r="H13" s="129"/>
      <c r="I13" s="129"/>
      <c r="J13" s="129"/>
      <c r="K13" s="129">
        <v>450.1</v>
      </c>
      <c r="L13" s="129">
        <v>240.4</v>
      </c>
      <c r="M13" s="129">
        <v>346.7</v>
      </c>
      <c r="N13" s="129">
        <v>319.2</v>
      </c>
      <c r="O13" s="129">
        <v>577.5</v>
      </c>
      <c r="P13" s="129">
        <v>407.9</v>
      </c>
      <c r="Q13" s="129"/>
      <c r="R13" s="129"/>
      <c r="S13" s="129">
        <v>290.39999999999998</v>
      </c>
      <c r="T13" s="129">
        <v>323.8</v>
      </c>
      <c r="U13" s="129">
        <v>540.79999999999995</v>
      </c>
      <c r="V13" s="129">
        <v>336.6</v>
      </c>
      <c r="W13" s="129">
        <v>112.5</v>
      </c>
      <c r="X13" s="129">
        <v>44</v>
      </c>
      <c r="Y13" s="130">
        <v>213.9</v>
      </c>
      <c r="Z13" s="131"/>
      <c r="AA13" s="132">
        <f t="shared" si="0"/>
        <v>6142.2999999999993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321.7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477.3</v>
      </c>
      <c r="R15" s="133">
        <v>500</v>
      </c>
      <c r="S15" s="133"/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36.1</v>
      </c>
      <c r="Z15" s="131"/>
      <c r="AA15" s="132">
        <f t="shared" si="0"/>
        <v>4335.1000000000004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192</v>
      </c>
      <c r="C16" s="135">
        <f t="shared" si="1"/>
        <v>749.9</v>
      </c>
      <c r="D16" s="135">
        <f t="shared" si="1"/>
        <v>406.3</v>
      </c>
      <c r="E16" s="135">
        <f t="shared" si="1"/>
        <v>241.9</v>
      </c>
      <c r="F16" s="135">
        <f t="shared" si="1"/>
        <v>348.4</v>
      </c>
      <c r="G16" s="135">
        <f t="shared" si="1"/>
        <v>0</v>
      </c>
      <c r="H16" s="135">
        <f t="shared" si="1"/>
        <v>321.7</v>
      </c>
      <c r="I16" s="135">
        <f t="shared" si="1"/>
        <v>500</v>
      </c>
      <c r="J16" s="135">
        <f t="shared" si="1"/>
        <v>0</v>
      </c>
      <c r="K16" s="135">
        <f t="shared" si="1"/>
        <v>450.1</v>
      </c>
      <c r="L16" s="135">
        <f t="shared" si="1"/>
        <v>240.4</v>
      </c>
      <c r="M16" s="135">
        <f t="shared" si="1"/>
        <v>346.7</v>
      </c>
      <c r="N16" s="135">
        <f t="shared" si="1"/>
        <v>319.2</v>
      </c>
      <c r="O16" s="135">
        <f t="shared" si="1"/>
        <v>577.5</v>
      </c>
      <c r="P16" s="135">
        <f t="shared" si="1"/>
        <v>407.9</v>
      </c>
      <c r="Q16" s="135">
        <f t="shared" si="1"/>
        <v>477.3</v>
      </c>
      <c r="R16" s="135">
        <f t="shared" si="1"/>
        <v>500</v>
      </c>
      <c r="S16" s="135">
        <f t="shared" si="1"/>
        <v>290.39999999999998</v>
      </c>
      <c r="T16" s="135">
        <f t="shared" si="1"/>
        <v>823.8</v>
      </c>
      <c r="U16" s="135">
        <f t="shared" si="1"/>
        <v>1040.8</v>
      </c>
      <c r="V16" s="135">
        <f t="shared" si="1"/>
        <v>836.6</v>
      </c>
      <c r="W16" s="135">
        <f t="shared" si="1"/>
        <v>612.5</v>
      </c>
      <c r="X16" s="135">
        <f t="shared" si="1"/>
        <v>544</v>
      </c>
      <c r="Y16" s="135">
        <f t="shared" si="1"/>
        <v>250</v>
      </c>
      <c r="Z16" s="136" t="str">
        <f t="shared" si="1"/>
        <v/>
      </c>
      <c r="AA16" s="90">
        <f t="shared" si="0"/>
        <v>10477.4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>
        <v>46.2</v>
      </c>
      <c r="H21" s="129">
        <v>888.8</v>
      </c>
      <c r="I21" s="129">
        <v>1103.5999999999999</v>
      </c>
      <c r="J21" s="129">
        <v>275.8</v>
      </c>
      <c r="K21" s="129"/>
      <c r="L21" s="129"/>
      <c r="M21" s="129"/>
      <c r="N21" s="129"/>
      <c r="O21" s="129"/>
      <c r="P21" s="129"/>
      <c r="Q21" s="129">
        <v>382.4</v>
      </c>
      <c r="R21" s="129">
        <v>347.3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3044.1000000000004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500</v>
      </c>
      <c r="C23" s="133">
        <v>500</v>
      </c>
      <c r="D23" s="133">
        <v>446.7</v>
      </c>
      <c r="E23" s="133">
        <v>412.6</v>
      </c>
      <c r="F23" s="133">
        <v>500</v>
      </c>
      <c r="G23" s="133">
        <v>273.2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256.2</v>
      </c>
      <c r="O23" s="133">
        <v>500</v>
      </c>
      <c r="P23" s="133">
        <v>500</v>
      </c>
      <c r="Q23" s="133"/>
      <c r="R23" s="133"/>
      <c r="S23" s="133">
        <v>16.899999999999999</v>
      </c>
      <c r="T23" s="133"/>
      <c r="U23" s="133"/>
      <c r="V23" s="133"/>
      <c r="W23" s="133"/>
      <c r="X23" s="133"/>
      <c r="Y23" s="133"/>
      <c r="Z23" s="131"/>
      <c r="AA23" s="132">
        <f t="shared" si="2"/>
        <v>5905.5999999999995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446.7</v>
      </c>
      <c r="E24" s="135">
        <f t="shared" si="3"/>
        <v>412.6</v>
      </c>
      <c r="F24" s="135">
        <f t="shared" si="3"/>
        <v>500</v>
      </c>
      <c r="G24" s="135">
        <f t="shared" si="3"/>
        <v>319.39999999999998</v>
      </c>
      <c r="H24" s="135">
        <f t="shared" si="3"/>
        <v>888.8</v>
      </c>
      <c r="I24" s="135">
        <f t="shared" si="3"/>
        <v>1103.5999999999999</v>
      </c>
      <c r="J24" s="135">
        <f t="shared" si="3"/>
        <v>775.8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256.2</v>
      </c>
      <c r="O24" s="135">
        <f t="shared" si="3"/>
        <v>500</v>
      </c>
      <c r="P24" s="135">
        <f t="shared" si="3"/>
        <v>500</v>
      </c>
      <c r="Q24" s="135">
        <f t="shared" si="3"/>
        <v>382.4</v>
      </c>
      <c r="R24" s="135">
        <f t="shared" si="3"/>
        <v>347.3</v>
      </c>
      <c r="S24" s="135">
        <f t="shared" si="3"/>
        <v>16.899999999999999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8949.6999999999989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2024-06-26T11:06:15Z</dcterms:created>
  <dcterms:modified xsi:type="dcterms:W3CDTF">2024-06-26T11:06:17Z</dcterms:modified>
</cp:coreProperties>
</file>