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L52" i="5"/>
  <c r="J52" i="5"/>
  <c r="H52" i="5"/>
  <c r="F52" i="5"/>
  <c r="D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M52" i="5" s="1"/>
  <c r="L26" i="5"/>
  <c r="K26" i="5"/>
  <c r="K52" i="5" s="1"/>
  <c r="J26" i="5"/>
  <c r="I26" i="5"/>
  <c r="I52" i="5" s="1"/>
  <c r="H26" i="5"/>
  <c r="G26" i="5"/>
  <c r="G52" i="5" s="1"/>
  <c r="F26" i="5"/>
  <c r="E26" i="5"/>
  <c r="E52" i="5" s="1"/>
  <c r="D26" i="5"/>
  <c r="C26" i="5"/>
  <c r="C52" i="5" s="1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<sst xmlns="http://schemas.openxmlformats.org/spreadsheetml/2006/main" count="119" uniqueCount="54">
  <si>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25/06/2024 15:25:40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</si>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</sst>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26A-4D37-9AC0-127EE31E52D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26A-4D37-9AC0-127EE31E52D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26A-4D37-9AC0-127EE31E52D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26A-4D37-9AC0-127EE31E52D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26A-4D37-9AC0-127EE31E52D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26A-4D37-9AC0-127EE31E52D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26A-4D37-9AC0-127EE31E52D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791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359.358</c:v>
                </c:pt>
                <c:pt idx="7">
                  <c:v>550</c:v>
                </c:pt>
                <c:pt idx="8">
                  <c:v>550</c:v>
                </c:pt>
                <c:pt idx="9">
                  <c:v>382</c:v>
                </c:pt>
                <c:pt idx="10">
                  <c:v>382</c:v>
                </c:pt>
                <c:pt idx="11">
                  <c:v>382</c:v>
                </c:pt>
                <c:pt idx="12">
                  <c:v>382</c:v>
                </c:pt>
                <c:pt idx="13">
                  <c:v>382</c:v>
                </c:pt>
                <c:pt idx="14">
                  <c:v>382</c:v>
                </c:pt>
                <c:pt idx="15">
                  <c:v>382</c:v>
                </c:pt>
                <c:pt idx="16">
                  <c:v>550</c:v>
                </c:pt>
                <c:pt idx="17">
                  <c:v>550</c:v>
                </c:pt>
                <c:pt idx="18">
                  <c:v>550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550</c:v>
                </c:pt>
                <c:pt idx="23">
                  <c:v>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26A-4D37-9AC0-127EE31E52D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214</c:v>
                </c:pt>
                <c:pt idx="1">
                  <c:v>142</c:v>
                </c:pt>
                <c:pt idx="2">
                  <c:v>142</c:v>
                </c:pt>
                <c:pt idx="3">
                  <c:v>142</c:v>
                </c:pt>
                <c:pt idx="4">
                  <c:v>142</c:v>
                </c:pt>
                <c:pt idx="5">
                  <c:v>142</c:v>
                </c:pt>
                <c:pt idx="6">
                  <c:v>142</c:v>
                </c:pt>
                <c:pt idx="7">
                  <c:v>194</c:v>
                </c:pt>
                <c:pt idx="8">
                  <c:v>227</c:v>
                </c:pt>
                <c:pt idx="9">
                  <c:v>233</c:v>
                </c:pt>
                <c:pt idx="10">
                  <c:v>229</c:v>
                </c:pt>
                <c:pt idx="11">
                  <c:v>234</c:v>
                </c:pt>
                <c:pt idx="12">
                  <c:v>241</c:v>
                </c:pt>
                <c:pt idx="13">
                  <c:v>235</c:v>
                </c:pt>
                <c:pt idx="14">
                  <c:v>221</c:v>
                </c:pt>
                <c:pt idx="15">
                  <c:v>222</c:v>
                </c:pt>
                <c:pt idx="16">
                  <c:v>243</c:v>
                </c:pt>
                <c:pt idx="17">
                  <c:v>275</c:v>
                </c:pt>
                <c:pt idx="18">
                  <c:v>294</c:v>
                </c:pt>
                <c:pt idx="19">
                  <c:v>287</c:v>
                </c:pt>
                <c:pt idx="20">
                  <c:v>265</c:v>
                </c:pt>
                <c:pt idx="21">
                  <c:v>234</c:v>
                </c:pt>
                <c:pt idx="22">
                  <c:v>192</c:v>
                </c:pt>
                <c:pt idx="23">
                  <c:v>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26A-4D37-9AC0-127EE31E52D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3981.1580000000004</c:v>
                </c:pt>
                <c:pt idx="1">
                  <c:v>3913.6710000000003</c:v>
                </c:pt>
                <c:pt idx="2">
                  <c:v>3713.1030000000001</c:v>
                </c:pt>
                <c:pt idx="3">
                  <c:v>3726.8220000000001</c:v>
                </c:pt>
                <c:pt idx="4">
                  <c:v>3083.049</c:v>
                </c:pt>
                <c:pt idx="5">
                  <c:v>3606.7460000000001</c:v>
                </c:pt>
                <c:pt idx="6">
                  <c:v>3652.3470000000002</c:v>
                </c:pt>
                <c:pt idx="7">
                  <c:v>3709.9940000000001</c:v>
                </c:pt>
                <c:pt idx="8">
                  <c:v>3544.9769999999999</c:v>
                </c:pt>
                <c:pt idx="9">
                  <c:v>3187.0680000000002</c:v>
                </c:pt>
                <c:pt idx="10">
                  <c:v>3062.6540000000005</c:v>
                </c:pt>
                <c:pt idx="11">
                  <c:v>2892.7070000000003</c:v>
                </c:pt>
                <c:pt idx="12">
                  <c:v>2705.7060000000001</c:v>
                </c:pt>
                <c:pt idx="13">
                  <c:v>2619.971</c:v>
                </c:pt>
                <c:pt idx="14">
                  <c:v>2847.7380000000003</c:v>
                </c:pt>
                <c:pt idx="15">
                  <c:v>3130.7370000000001</c:v>
                </c:pt>
                <c:pt idx="16">
                  <c:v>3715.3440000000001</c:v>
                </c:pt>
                <c:pt idx="17">
                  <c:v>3681.7230000000004</c:v>
                </c:pt>
                <c:pt idx="18">
                  <c:v>3726.6800000000003</c:v>
                </c:pt>
                <c:pt idx="19">
                  <c:v>3690.701</c:v>
                </c:pt>
                <c:pt idx="20">
                  <c:v>3758.317</c:v>
                </c:pt>
                <c:pt idx="21">
                  <c:v>3729.096</c:v>
                </c:pt>
                <c:pt idx="22">
                  <c:v>3851.7550000000001</c:v>
                </c:pt>
                <c:pt idx="23">
                  <c:v>3858.114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26A-4D37-9AC0-127EE31E52D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157</c:v>
                </c:pt>
                <c:pt idx="1">
                  <c:v>302.5</c:v>
                </c:pt>
                <c:pt idx="2">
                  <c:v>233.5</c:v>
                </c:pt>
                <c:pt idx="3">
                  <c:v>211</c:v>
                </c:pt>
                <c:pt idx="4">
                  <c:v>464.4</c:v>
                </c:pt>
                <c:pt idx="5">
                  <c:v>214</c:v>
                </c:pt>
                <c:pt idx="6">
                  <c:v>180</c:v>
                </c:pt>
                <c:pt idx="7">
                  <c:v>170</c:v>
                </c:pt>
                <c:pt idx="8">
                  <c:v>95</c:v>
                </c:pt>
                <c:pt idx="9">
                  <c:v>85</c:v>
                </c:pt>
                <c:pt idx="10">
                  <c:v>79</c:v>
                </c:pt>
                <c:pt idx="11">
                  <c:v>85</c:v>
                </c:pt>
                <c:pt idx="12">
                  <c:v>83</c:v>
                </c:pt>
                <c:pt idx="13">
                  <c:v>156.69999999999999</c:v>
                </c:pt>
                <c:pt idx="14">
                  <c:v>229.3</c:v>
                </c:pt>
                <c:pt idx="15">
                  <c:v>444.2</c:v>
                </c:pt>
                <c:pt idx="16">
                  <c:v>236.1</c:v>
                </c:pt>
                <c:pt idx="17">
                  <c:v>447.7</c:v>
                </c:pt>
                <c:pt idx="18">
                  <c:v>788.2</c:v>
                </c:pt>
                <c:pt idx="19">
                  <c:v>983.2</c:v>
                </c:pt>
                <c:pt idx="20">
                  <c:v>946.1</c:v>
                </c:pt>
                <c:pt idx="21">
                  <c:v>1077.9000000000001</c:v>
                </c:pt>
                <c:pt idx="22">
                  <c:v>654</c:v>
                </c:pt>
                <c:pt idx="23">
                  <c:v>368.6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26A-4D37-9AC0-127EE31E52D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2249.5909999999999</c:v>
                </c:pt>
                <c:pt idx="1">
                  <c:v>2299.3109999999988</c:v>
                </c:pt>
                <c:pt idx="2">
                  <c:v>2368.1150000000002</c:v>
                </c:pt>
                <c:pt idx="3">
                  <c:v>2428.7870000000003</c:v>
                </c:pt>
                <c:pt idx="4">
                  <c:v>2481.6619999999998</c:v>
                </c:pt>
                <c:pt idx="5">
                  <c:v>2608.2420000000002</c:v>
                </c:pt>
                <c:pt idx="6">
                  <c:v>3068.7670000000003</c:v>
                </c:pt>
                <c:pt idx="7">
                  <c:v>4002.5030000000011</c:v>
                </c:pt>
                <c:pt idx="8">
                  <c:v>5102.1460000000015</c:v>
                </c:pt>
                <c:pt idx="9">
                  <c:v>6018.3360000000002</c:v>
                </c:pt>
                <c:pt idx="10">
                  <c:v>6660.6809999999996</c:v>
                </c:pt>
                <c:pt idx="11">
                  <c:v>6969.183</c:v>
                </c:pt>
                <c:pt idx="12">
                  <c:v>6986.6109999999999</c:v>
                </c:pt>
                <c:pt idx="13">
                  <c:v>6745.991</c:v>
                </c:pt>
                <c:pt idx="14">
                  <c:v>6182.07</c:v>
                </c:pt>
                <c:pt idx="15">
                  <c:v>5408.7980000000007</c:v>
                </c:pt>
                <c:pt idx="16">
                  <c:v>4488.3170000000009</c:v>
                </c:pt>
                <c:pt idx="17">
                  <c:v>3461.3639999999996</c:v>
                </c:pt>
                <c:pt idx="18">
                  <c:v>2493.6890000000003</c:v>
                </c:pt>
                <c:pt idx="19">
                  <c:v>1935.5450000000001</c:v>
                </c:pt>
                <c:pt idx="20">
                  <c:v>1756.8629999999998</c:v>
                </c:pt>
                <c:pt idx="21">
                  <c:v>1678.5410000000002</c:v>
                </c:pt>
                <c:pt idx="22">
                  <c:v>1629.3400000000001</c:v>
                </c:pt>
                <c:pt idx="23">
                  <c:v>1608.729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26A-4D37-9AC0-127EE31E52D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148</c:v>
                </c:pt>
                <c:pt idx="1">
                  <c:v>148</c:v>
                </c:pt>
                <c:pt idx="2">
                  <c:v>148</c:v>
                </c:pt>
                <c:pt idx="3">
                  <c:v>147</c:v>
                </c:pt>
                <c:pt idx="4">
                  <c:v>147</c:v>
                </c:pt>
                <c:pt idx="5">
                  <c:v>146</c:v>
                </c:pt>
                <c:pt idx="6">
                  <c:v>150</c:v>
                </c:pt>
                <c:pt idx="7">
                  <c:v>161</c:v>
                </c:pt>
                <c:pt idx="8">
                  <c:v>176</c:v>
                </c:pt>
                <c:pt idx="9">
                  <c:v>192</c:v>
                </c:pt>
                <c:pt idx="10">
                  <c:v>205</c:v>
                </c:pt>
                <c:pt idx="11">
                  <c:v>211</c:v>
                </c:pt>
                <c:pt idx="12">
                  <c:v>212</c:v>
                </c:pt>
                <c:pt idx="13">
                  <c:v>210</c:v>
                </c:pt>
                <c:pt idx="14">
                  <c:v>204</c:v>
                </c:pt>
                <c:pt idx="15">
                  <c:v>195</c:v>
                </c:pt>
                <c:pt idx="16">
                  <c:v>181</c:v>
                </c:pt>
                <c:pt idx="17">
                  <c:v>164</c:v>
                </c:pt>
                <c:pt idx="18">
                  <c:v>148</c:v>
                </c:pt>
                <c:pt idx="19">
                  <c:v>143</c:v>
                </c:pt>
                <c:pt idx="20">
                  <c:v>143</c:v>
                </c:pt>
                <c:pt idx="21">
                  <c:v>141</c:v>
                </c:pt>
                <c:pt idx="22">
                  <c:v>138</c:v>
                </c:pt>
                <c:pt idx="23">
                  <c:v>134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26A-4D37-9AC0-127EE31E52D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122</c:v>
                </c:pt>
                <c:pt idx="1">
                  <c:v>96</c:v>
                </c:pt>
                <c:pt idx="2">
                  <c:v>96</c:v>
                </c:pt>
                <c:pt idx="3">
                  <c:v>96</c:v>
                </c:pt>
                <c:pt idx="4">
                  <c:v>270</c:v>
                </c:pt>
                <c:pt idx="5">
                  <c:v>444</c:v>
                </c:pt>
                <c:pt idx="6">
                  <c:v>602</c:v>
                </c:pt>
                <c:pt idx="7">
                  <c:v>617</c:v>
                </c:pt>
                <c:pt idx="8">
                  <c:v>356</c:v>
                </c:pt>
                <c:pt idx="9">
                  <c:v>96</c:v>
                </c:pt>
                <c:pt idx="10">
                  <c:v>109</c:v>
                </c:pt>
                <c:pt idx="11">
                  <c:v>123</c:v>
                </c:pt>
                <c:pt idx="12">
                  <c:v>109</c:v>
                </c:pt>
                <c:pt idx="13">
                  <c:v>96</c:v>
                </c:pt>
                <c:pt idx="14">
                  <c:v>96</c:v>
                </c:pt>
                <c:pt idx="15">
                  <c:v>96</c:v>
                </c:pt>
                <c:pt idx="16">
                  <c:v>96</c:v>
                </c:pt>
                <c:pt idx="17">
                  <c:v>962</c:v>
                </c:pt>
                <c:pt idx="18">
                  <c:v>1151</c:v>
                </c:pt>
                <c:pt idx="19">
                  <c:v>1389.1279999999999</c:v>
                </c:pt>
                <c:pt idx="20">
                  <c:v>1370.393</c:v>
                </c:pt>
                <c:pt idx="21">
                  <c:v>1236</c:v>
                </c:pt>
                <c:pt idx="22">
                  <c:v>1132</c:v>
                </c:pt>
                <c:pt idx="23">
                  <c:v>927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26A-4D37-9AC0-127EE31E5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109.03</c:v>
                </c:pt>
                <c:pt idx="1">
                  <c:v>100.94</c:v>
                </c:pt>
                <c:pt idx="2">
                  <c:v>95.32</c:v>
                </c:pt>
                <c:pt idx="3">
                  <c:v>95.46</c:v>
                </c:pt>
                <c:pt idx="4">
                  <c:v>92.34</c:v>
                </c:pt>
                <c:pt idx="5">
                  <c:v>98.7</c:v>
                </c:pt>
                <c:pt idx="6">
                  <c:v>110.2</c:v>
                </c:pt>
                <c:pt idx="7">
                  <c:v>130</c:v>
                </c:pt>
                <c:pt idx="8">
                  <c:v>121.1</c:v>
                </c:pt>
                <c:pt idx="9">
                  <c:v>101.76</c:v>
                </c:pt>
                <c:pt idx="10">
                  <c:v>96.54</c:v>
                </c:pt>
                <c:pt idx="11">
                  <c:v>93.42</c:v>
                </c:pt>
                <c:pt idx="12">
                  <c:v>84.02</c:v>
                </c:pt>
                <c:pt idx="13">
                  <c:v>82.44</c:v>
                </c:pt>
                <c:pt idx="14">
                  <c:v>85.2</c:v>
                </c:pt>
                <c:pt idx="15">
                  <c:v>93</c:v>
                </c:pt>
                <c:pt idx="16">
                  <c:v>104</c:v>
                </c:pt>
                <c:pt idx="17">
                  <c:v>108.59</c:v>
                </c:pt>
                <c:pt idx="18">
                  <c:v>183.21</c:v>
                </c:pt>
                <c:pt idx="19">
                  <c:v>278.57</c:v>
                </c:pt>
                <c:pt idx="20">
                  <c:v>319.29000000000002</c:v>
                </c:pt>
                <c:pt idx="21">
                  <c:v>193.14</c:v>
                </c:pt>
                <c:pt idx="22">
                  <c:v>119.11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26A-4D37-9AC0-127EE31E52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148</c:v>
                </c:pt>
                <c:pt idx="1">
                  <c:v>137.5</c:v>
                </c:pt>
                <c:pt idx="2">
                  <c:v>130.5</c:v>
                </c:pt>
                <c:pt idx="3">
                  <c:v>126.5</c:v>
                </c:pt>
                <c:pt idx="4">
                  <c:v>127</c:v>
                </c:pt>
                <c:pt idx="5">
                  <c:v>130</c:v>
                </c:pt>
                <c:pt idx="6">
                  <c:v>128.5</c:v>
                </c:pt>
                <c:pt idx="7">
                  <c:v>122.5</c:v>
                </c:pt>
                <c:pt idx="8">
                  <c:v>125.5</c:v>
                </c:pt>
                <c:pt idx="9">
                  <c:v>106</c:v>
                </c:pt>
                <c:pt idx="10">
                  <c:v>104.5</c:v>
                </c:pt>
                <c:pt idx="11">
                  <c:v>110.5</c:v>
                </c:pt>
                <c:pt idx="12">
                  <c:v>121</c:v>
                </c:pt>
                <c:pt idx="13">
                  <c:v>121.5</c:v>
                </c:pt>
                <c:pt idx="14">
                  <c:v>134</c:v>
                </c:pt>
                <c:pt idx="15">
                  <c:v>147.5</c:v>
                </c:pt>
                <c:pt idx="16">
                  <c:v>155.5</c:v>
                </c:pt>
                <c:pt idx="17">
                  <c:v>176.5</c:v>
                </c:pt>
                <c:pt idx="18">
                  <c:v>213.5</c:v>
                </c:pt>
                <c:pt idx="19">
                  <c:v>219.5</c:v>
                </c:pt>
                <c:pt idx="20">
                  <c:v>214.5</c:v>
                </c:pt>
                <c:pt idx="21">
                  <c:v>208</c:v>
                </c:pt>
                <c:pt idx="22">
                  <c:v>198.5</c:v>
                </c:pt>
                <c:pt idx="23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18-4A04-B477-3B4D5A322F5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858.60300000000007</c:v>
                </c:pt>
                <c:pt idx="1">
                  <c:v>895.84499999999991</c:v>
                </c:pt>
                <c:pt idx="2">
                  <c:v>899.8649999999999</c:v>
                </c:pt>
                <c:pt idx="3">
                  <c:v>899.58399999999995</c:v>
                </c:pt>
                <c:pt idx="4">
                  <c:v>903.79600000000005</c:v>
                </c:pt>
                <c:pt idx="5">
                  <c:v>953.80200000000002</c:v>
                </c:pt>
                <c:pt idx="6">
                  <c:v>938.13900000000001</c:v>
                </c:pt>
                <c:pt idx="7">
                  <c:v>938.77700000000004</c:v>
                </c:pt>
                <c:pt idx="8">
                  <c:v>923.8649999999999</c:v>
                </c:pt>
                <c:pt idx="9">
                  <c:v>926.6629999999999</c:v>
                </c:pt>
                <c:pt idx="10">
                  <c:v>945.40099999999995</c:v>
                </c:pt>
                <c:pt idx="11">
                  <c:v>957.68900000000008</c:v>
                </c:pt>
                <c:pt idx="12">
                  <c:v>883.98699999999997</c:v>
                </c:pt>
                <c:pt idx="13">
                  <c:v>893.4849999999999</c:v>
                </c:pt>
                <c:pt idx="14">
                  <c:v>835.12199999999996</c:v>
                </c:pt>
                <c:pt idx="15">
                  <c:v>842.45899999999995</c:v>
                </c:pt>
                <c:pt idx="16">
                  <c:v>835.08900000000006</c:v>
                </c:pt>
                <c:pt idx="17">
                  <c:v>767.32999999999993</c:v>
                </c:pt>
                <c:pt idx="18">
                  <c:v>737.77099999999996</c:v>
                </c:pt>
                <c:pt idx="19">
                  <c:v>722.98500000000001</c:v>
                </c:pt>
                <c:pt idx="20">
                  <c:v>726.53599999999994</c:v>
                </c:pt>
                <c:pt idx="21">
                  <c:v>721.12300000000005</c:v>
                </c:pt>
                <c:pt idx="22">
                  <c:v>726.44899999999996</c:v>
                </c:pt>
                <c:pt idx="23">
                  <c:v>831.04200000000003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18-4A04-B477-3B4D5A322F5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1380.633</c:v>
                </c:pt>
                <c:pt idx="1">
                  <c:v>1361.194</c:v>
                </c:pt>
                <c:pt idx="2">
                  <c:v>1348.837</c:v>
                </c:pt>
                <c:pt idx="3">
                  <c:v>1350.6420000000001</c:v>
                </c:pt>
                <c:pt idx="4">
                  <c:v>1385.537</c:v>
                </c:pt>
                <c:pt idx="5">
                  <c:v>1496.0439999999999</c:v>
                </c:pt>
                <c:pt idx="6">
                  <c:v>1727.971</c:v>
                </c:pt>
                <c:pt idx="7">
                  <c:v>1899.9400000000003</c:v>
                </c:pt>
                <c:pt idx="8">
                  <c:v>1974.4650000000001</c:v>
                </c:pt>
                <c:pt idx="9">
                  <c:v>2001.5120000000002</c:v>
                </c:pt>
                <c:pt idx="10">
                  <c:v>2017.1929999999998</c:v>
                </c:pt>
                <c:pt idx="11">
                  <c:v>2047.0309999999997</c:v>
                </c:pt>
                <c:pt idx="12">
                  <c:v>2071.7080000000001</c:v>
                </c:pt>
                <c:pt idx="13">
                  <c:v>2056.8240000000001</c:v>
                </c:pt>
                <c:pt idx="14">
                  <c:v>2019.2440000000001</c:v>
                </c:pt>
                <c:pt idx="15">
                  <c:v>1985.2059999999999</c:v>
                </c:pt>
                <c:pt idx="16">
                  <c:v>1965.7069999999997</c:v>
                </c:pt>
                <c:pt idx="17">
                  <c:v>1955.5890000000004</c:v>
                </c:pt>
                <c:pt idx="18">
                  <c:v>1889.5030000000002</c:v>
                </c:pt>
                <c:pt idx="19">
                  <c:v>1795.8779999999999</c:v>
                </c:pt>
                <c:pt idx="20">
                  <c:v>1693.4010000000001</c:v>
                </c:pt>
                <c:pt idx="21">
                  <c:v>1584.1260000000002</c:v>
                </c:pt>
                <c:pt idx="22">
                  <c:v>1499.4160000000002</c:v>
                </c:pt>
                <c:pt idx="23">
                  <c:v>1450.3789999999999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A18-4A04-B477-3B4D5A322F5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3846.6679999999992</c:v>
                </c:pt>
                <c:pt idx="1">
                  <c:v>3568.9389999999999</c:v>
                </c:pt>
                <c:pt idx="2">
                  <c:v>3390.5339999999997</c:v>
                </c:pt>
                <c:pt idx="3">
                  <c:v>3288.3180000000002</c:v>
                </c:pt>
                <c:pt idx="4">
                  <c:v>3228.7349999999992</c:v>
                </c:pt>
                <c:pt idx="5">
                  <c:v>3251.9429999999998</c:v>
                </c:pt>
                <c:pt idx="6">
                  <c:v>3623.7269999999999</c:v>
                </c:pt>
                <c:pt idx="7">
                  <c:v>4153.0259999999998</c:v>
                </c:pt>
                <c:pt idx="8">
                  <c:v>4576.3700000000017</c:v>
                </c:pt>
                <c:pt idx="9">
                  <c:v>4972.8070000000007</c:v>
                </c:pt>
                <c:pt idx="10">
                  <c:v>5262.8980000000001</c:v>
                </c:pt>
                <c:pt idx="11">
                  <c:v>5555.5300000000007</c:v>
                </c:pt>
                <c:pt idx="12">
                  <c:v>5762.670000000001</c:v>
                </c:pt>
                <c:pt idx="13">
                  <c:v>5763.8310000000001</c:v>
                </c:pt>
                <c:pt idx="14">
                  <c:v>5612.7650000000003</c:v>
                </c:pt>
                <c:pt idx="15">
                  <c:v>5502.5070000000005</c:v>
                </c:pt>
                <c:pt idx="16">
                  <c:v>5427.5</c:v>
                </c:pt>
                <c:pt idx="17">
                  <c:v>5476.9719999999998</c:v>
                </c:pt>
                <c:pt idx="18">
                  <c:v>5369.7550000000001</c:v>
                </c:pt>
                <c:pt idx="19">
                  <c:v>5278.2460000000019</c:v>
                </c:pt>
                <c:pt idx="20">
                  <c:v>5235.2069999999994</c:v>
                </c:pt>
                <c:pt idx="21">
                  <c:v>5203.33</c:v>
                </c:pt>
                <c:pt idx="22">
                  <c:v>4857.902</c:v>
                </c:pt>
                <c:pt idx="23">
                  <c:v>4365.2490000000007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A18-4A04-B477-3B4D5A322F5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403.00000000000006</c:v>
                </c:pt>
                <c:pt idx="1">
                  <c:v>383</c:v>
                </c:pt>
                <c:pt idx="2">
                  <c:v>371</c:v>
                </c:pt>
                <c:pt idx="3">
                  <c:v>362</c:v>
                </c:pt>
                <c:pt idx="4">
                  <c:v>363</c:v>
                </c:pt>
                <c:pt idx="5">
                  <c:v>380</c:v>
                </c:pt>
                <c:pt idx="6">
                  <c:v>440</c:v>
                </c:pt>
                <c:pt idx="7">
                  <c:v>505</c:v>
                </c:pt>
                <c:pt idx="8">
                  <c:v>553</c:v>
                </c:pt>
                <c:pt idx="9">
                  <c:v>575</c:v>
                </c:pt>
                <c:pt idx="10">
                  <c:v>584</c:v>
                </c:pt>
                <c:pt idx="11">
                  <c:v>595.00000000000011</c:v>
                </c:pt>
                <c:pt idx="12">
                  <c:v>603.00000000000023</c:v>
                </c:pt>
                <c:pt idx="13">
                  <c:v>595.00000000000011</c:v>
                </c:pt>
                <c:pt idx="14">
                  <c:v>575</c:v>
                </c:pt>
                <c:pt idx="15">
                  <c:v>567</c:v>
                </c:pt>
                <c:pt idx="16">
                  <c:v>574.00000000000011</c:v>
                </c:pt>
                <c:pt idx="17">
                  <c:v>589</c:v>
                </c:pt>
                <c:pt idx="18">
                  <c:v>592</c:v>
                </c:pt>
                <c:pt idx="19">
                  <c:v>580</c:v>
                </c:pt>
                <c:pt idx="20">
                  <c:v>558.00000000000011</c:v>
                </c:pt>
                <c:pt idx="21">
                  <c:v>525</c:v>
                </c:pt>
                <c:pt idx="22">
                  <c:v>480</c:v>
                </c:pt>
                <c:pt idx="23">
                  <c:v>426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A18-4A04-B477-3B4D5A322F5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DA18-4A04-B477-3B4D5A322F5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DA18-4A04-B477-3B4D5A322F5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DA18-4A04-B477-3B4D5A322F5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DA18-4A04-B477-3B4D5A322F5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DA18-4A04-B477-3B4D5A322F5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1025.8</c:v>
                </c:pt>
                <c:pt idx="1">
                  <c:v>857</c:v>
                </c:pt>
                <c:pt idx="2">
                  <c:v>862</c:v>
                </c:pt>
                <c:pt idx="3">
                  <c:v>1026.5999999999999</c:v>
                </c:pt>
                <c:pt idx="4">
                  <c:v>882</c:v>
                </c:pt>
                <c:pt idx="5">
                  <c:v>1251.2</c:v>
                </c:pt>
                <c:pt idx="6">
                  <c:v>1296.0999999999999</c:v>
                </c:pt>
                <c:pt idx="7">
                  <c:v>1785.3</c:v>
                </c:pt>
                <c:pt idx="8">
                  <c:v>1897.9</c:v>
                </c:pt>
                <c:pt idx="9">
                  <c:v>1611.4</c:v>
                </c:pt>
                <c:pt idx="10">
                  <c:v>1813.3</c:v>
                </c:pt>
                <c:pt idx="11">
                  <c:v>1631.1</c:v>
                </c:pt>
                <c:pt idx="12">
                  <c:v>1277</c:v>
                </c:pt>
                <c:pt idx="13">
                  <c:v>1015</c:v>
                </c:pt>
                <c:pt idx="14">
                  <c:v>986</c:v>
                </c:pt>
                <c:pt idx="15">
                  <c:v>834</c:v>
                </c:pt>
                <c:pt idx="16">
                  <c:v>552</c:v>
                </c:pt>
                <c:pt idx="17">
                  <c:v>576.4</c:v>
                </c:pt>
                <c:pt idx="18">
                  <c:v>349</c:v>
                </c:pt>
                <c:pt idx="19">
                  <c:v>382</c:v>
                </c:pt>
                <c:pt idx="20">
                  <c:v>362</c:v>
                </c:pt>
                <c:pt idx="21">
                  <c:v>405</c:v>
                </c:pt>
                <c:pt idx="22">
                  <c:v>384.8</c:v>
                </c:pt>
                <c:pt idx="23">
                  <c:v>335.8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A18-4A04-B477-3B4D5A322F5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B-DA18-4A04-B477-3B4D5A322F5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DA18-4A04-B477-3B4D5A322F5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DA18-4A04-B477-3B4D5A322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109.03</c:v>
                </c:pt>
                <c:pt idx="1">
                  <c:v>100.94</c:v>
                </c:pt>
                <c:pt idx="2">
                  <c:v>95.32</c:v>
                </c:pt>
                <c:pt idx="3">
                  <c:v>95.46</c:v>
                </c:pt>
                <c:pt idx="4">
                  <c:v>92.34</c:v>
                </c:pt>
                <c:pt idx="5">
                  <c:v>98.7</c:v>
                </c:pt>
                <c:pt idx="6">
                  <c:v>110.2</c:v>
                </c:pt>
                <c:pt idx="7">
                  <c:v>130</c:v>
                </c:pt>
                <c:pt idx="8">
                  <c:v>121.1</c:v>
                </c:pt>
                <c:pt idx="9">
                  <c:v>101.76</c:v>
                </c:pt>
                <c:pt idx="10">
                  <c:v>96.54</c:v>
                </c:pt>
                <c:pt idx="11">
                  <c:v>93.42</c:v>
                </c:pt>
                <c:pt idx="12">
                  <c:v>84.02</c:v>
                </c:pt>
                <c:pt idx="13">
                  <c:v>82.44</c:v>
                </c:pt>
                <c:pt idx="14">
                  <c:v>85.2</c:v>
                </c:pt>
                <c:pt idx="15">
                  <c:v>93</c:v>
                </c:pt>
                <c:pt idx="16">
                  <c:v>104</c:v>
                </c:pt>
                <c:pt idx="17">
                  <c:v>108.59</c:v>
                </c:pt>
                <c:pt idx="18">
                  <c:v>183.21</c:v>
                </c:pt>
                <c:pt idx="19">
                  <c:v>278.57</c:v>
                </c:pt>
                <c:pt idx="20">
                  <c:v>319.29000000000002</c:v>
                </c:pt>
                <c:pt idx="21">
                  <c:v>193.14</c:v>
                </c:pt>
                <c:pt idx="22">
                  <c:v>119.11</c:v>
                </c:pt>
                <c:pt idx="23">
                  <c:v>110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DA18-4A04-B477-3B4D5A322F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868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9091" cy="62865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7662.7490000000007</v>
      </c>
      <c r="C4" s="18">
        <v>7203.4820000000018</v>
      </c>
      <c r="D4" s="18">
        <v>7002.7179999999998</v>
      </c>
      <c r="E4" s="18">
        <v>7053.6090000000004</v>
      </c>
      <c r="F4" s="18">
        <v>6890.1109999999999</v>
      </c>
      <c r="G4" s="18">
        <v>7462.9879999999994</v>
      </c>
      <c r="H4" s="18">
        <v>8154.4719999999998</v>
      </c>
      <c r="I4" s="18">
        <v>9404.4970000000067</v>
      </c>
      <c r="J4" s="18">
        <v>10051.123000000003</v>
      </c>
      <c r="K4" s="18">
        <v>10193.403999999999</v>
      </c>
      <c r="L4" s="18">
        <v>10727.335000000001</v>
      </c>
      <c r="M4" s="18">
        <v>10896.890000000001</v>
      </c>
      <c r="N4" s="18">
        <v>10719.317000000003</v>
      </c>
      <c r="O4" s="18">
        <v>10445.662000000004</v>
      </c>
      <c r="P4" s="18">
        <v>10162.108</v>
      </c>
      <c r="Q4" s="18">
        <v>9878.7349999999988</v>
      </c>
      <c r="R4" s="18">
        <v>9509.7610000000004</v>
      </c>
      <c r="S4" s="18">
        <v>9541.7870000000021</v>
      </c>
      <c r="T4" s="18">
        <v>9151.569000000005</v>
      </c>
      <c r="U4" s="18">
        <v>8978.5739999999969</v>
      </c>
      <c r="V4" s="18">
        <v>8789.6730000000007</v>
      </c>
      <c r="W4" s="18">
        <v>8646.5370000000039</v>
      </c>
      <c r="X4" s="18">
        <v>8147.0950000000003</v>
      </c>
      <c r="Y4" s="18">
        <v>7588.4430000000011</v>
      </c>
      <c r="Z4" s="19"/>
      <c r="AA4" s="20">
        <f>SUM(B4:Z4)</f>
        <v>214262.63900000005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109.03</v>
      </c>
      <c r="C7" s="28">
        <v>100.94</v>
      </c>
      <c r="D7" s="28">
        <v>95.32</v>
      </c>
      <c r="E7" s="28">
        <v>95.46</v>
      </c>
      <c r="F7" s="28">
        <v>92.34</v>
      </c>
      <c r="G7" s="28">
        <v>98.7</v>
      </c>
      <c r="H7" s="28">
        <v>110.2</v>
      </c>
      <c r="I7" s="28">
        <v>130</v>
      </c>
      <c r="J7" s="28">
        <v>121.1</v>
      </c>
      <c r="K7" s="28">
        <v>101.76</v>
      </c>
      <c r="L7" s="28">
        <v>96.54</v>
      </c>
      <c r="M7" s="28">
        <v>93.42</v>
      </c>
      <c r="N7" s="28">
        <v>84.02</v>
      </c>
      <c r="O7" s="28">
        <v>82.44</v>
      </c>
      <c r="P7" s="28">
        <v>85.2</v>
      </c>
      <c r="Q7" s="28">
        <v>93</v>
      </c>
      <c r="R7" s="28">
        <v>104</v>
      </c>
      <c r="S7" s="28">
        <v>108.59</v>
      </c>
      <c r="T7" s="28">
        <v>183.21</v>
      </c>
      <c r="U7" s="28">
        <v>278.57</v>
      </c>
      <c r="V7" s="28">
        <v>319.29000000000002</v>
      </c>
      <c r="W7" s="28">
        <v>193.14</v>
      </c>
      <c r="X7" s="28">
        <v>119.11</v>
      </c>
      <c r="Y7" s="28">
        <v>110</v>
      </c>
      <c r="Z7" s="29"/>
      <c r="AA7" s="30">
        <f>IF(SUM(B7:Z7)&lt;&gt;0,AVERAGEIF(B7:Z7,"&lt;&gt;"""),"")</f>
        <v>125.22416666666668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791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359.358</v>
      </c>
      <c r="I10" s="42">
        <v>550</v>
      </c>
      <c r="J10" s="42">
        <v>550</v>
      </c>
      <c r="K10" s="42">
        <v>382</v>
      </c>
      <c r="L10" s="42">
        <v>382</v>
      </c>
      <c r="M10" s="42">
        <v>382</v>
      </c>
      <c r="N10" s="42">
        <v>382</v>
      </c>
      <c r="O10" s="42">
        <v>382</v>
      </c>
      <c r="P10" s="42">
        <v>382</v>
      </c>
      <c r="Q10" s="42">
        <v>382</v>
      </c>
      <c r="R10" s="42">
        <v>550</v>
      </c>
      <c r="S10" s="42">
        <v>550</v>
      </c>
      <c r="T10" s="42">
        <v>550</v>
      </c>
      <c r="U10" s="42">
        <v>550</v>
      </c>
      <c r="V10" s="42">
        <v>550</v>
      </c>
      <c r="W10" s="42">
        <v>550</v>
      </c>
      <c r="X10" s="42">
        <v>550</v>
      </c>
      <c r="Y10" s="42">
        <v>550</v>
      </c>
      <c r="Z10" s="43"/>
      <c r="AA10" s="44">
        <f t="shared" ref="AA10:AA15" si="0">SUM(B10:Z10)</f>
        <v>10834.358</v>
      </c>
    </row>
    <row r="11" spans="1:27" ht="24.95" customHeight="1" x14ac:dyDescent="0.2">
      <c r="A11" s="45" t="s">
        <v>7</v>
      </c>
      <c r="B11" s="46">
        <v>214</v>
      </c>
      <c r="C11" s="47">
        <v>142</v>
      </c>
      <c r="D11" s="47">
        <v>142</v>
      </c>
      <c r="E11" s="47">
        <v>142</v>
      </c>
      <c r="F11" s="47">
        <v>142</v>
      </c>
      <c r="G11" s="47">
        <v>142</v>
      </c>
      <c r="H11" s="47">
        <v>142</v>
      </c>
      <c r="I11" s="47">
        <v>194</v>
      </c>
      <c r="J11" s="47">
        <v>227</v>
      </c>
      <c r="K11" s="47">
        <v>233</v>
      </c>
      <c r="L11" s="47">
        <v>229</v>
      </c>
      <c r="M11" s="47">
        <v>234</v>
      </c>
      <c r="N11" s="47">
        <v>241</v>
      </c>
      <c r="O11" s="47">
        <v>235</v>
      </c>
      <c r="P11" s="47">
        <v>221</v>
      </c>
      <c r="Q11" s="47">
        <v>222</v>
      </c>
      <c r="R11" s="47">
        <v>243</v>
      </c>
      <c r="S11" s="47">
        <v>275</v>
      </c>
      <c r="T11" s="47">
        <v>294</v>
      </c>
      <c r="U11" s="47">
        <v>287</v>
      </c>
      <c r="V11" s="47">
        <v>265</v>
      </c>
      <c r="W11" s="47">
        <v>234</v>
      </c>
      <c r="X11" s="47">
        <v>192</v>
      </c>
      <c r="Y11" s="47">
        <v>142</v>
      </c>
      <c r="Z11" s="48"/>
      <c r="AA11" s="49">
        <f t="shared" si="0"/>
        <v>5034</v>
      </c>
    </row>
    <row r="12" spans="1:27" ht="24.95" customHeight="1" x14ac:dyDescent="0.2">
      <c r="A12" s="50" t="s">
        <v>8</v>
      </c>
      <c r="B12" s="51">
        <v>3981.1580000000004</v>
      </c>
      <c r="C12" s="52">
        <v>3913.6710000000003</v>
      </c>
      <c r="D12" s="52">
        <v>3713.1030000000001</v>
      </c>
      <c r="E12" s="52">
        <v>3726.8220000000001</v>
      </c>
      <c r="F12" s="52">
        <v>3083.049</v>
      </c>
      <c r="G12" s="52">
        <v>3606.7460000000001</v>
      </c>
      <c r="H12" s="52">
        <v>3652.3470000000002</v>
      </c>
      <c r="I12" s="52">
        <v>3709.9940000000001</v>
      </c>
      <c r="J12" s="52">
        <v>3544.9769999999999</v>
      </c>
      <c r="K12" s="52">
        <v>3187.0680000000002</v>
      </c>
      <c r="L12" s="52">
        <v>3062.6540000000005</v>
      </c>
      <c r="M12" s="52">
        <v>2892.7070000000003</v>
      </c>
      <c r="N12" s="52">
        <v>2705.7060000000001</v>
      </c>
      <c r="O12" s="52">
        <v>2619.971</v>
      </c>
      <c r="P12" s="52">
        <v>2847.7380000000003</v>
      </c>
      <c r="Q12" s="52">
        <v>3130.7370000000001</v>
      </c>
      <c r="R12" s="52">
        <v>3715.3440000000001</v>
      </c>
      <c r="S12" s="52">
        <v>3681.7230000000004</v>
      </c>
      <c r="T12" s="52">
        <v>3726.6800000000003</v>
      </c>
      <c r="U12" s="52">
        <v>3690.701</v>
      </c>
      <c r="V12" s="52">
        <v>3758.317</v>
      </c>
      <c r="W12" s="52">
        <v>3729.096</v>
      </c>
      <c r="X12" s="52">
        <v>3851.7550000000001</v>
      </c>
      <c r="Y12" s="52">
        <v>3858.114</v>
      </c>
      <c r="Z12" s="53"/>
      <c r="AA12" s="54">
        <f t="shared" si="0"/>
        <v>83390.178</v>
      </c>
    </row>
    <row r="13" spans="1:27" ht="24.95" customHeight="1" x14ac:dyDescent="0.2">
      <c r="A13" s="50" t="s">
        <v>9</v>
      </c>
      <c r="B13" s="51">
        <v>122</v>
      </c>
      <c r="C13" s="52">
        <v>96</v>
      </c>
      <c r="D13" s="52">
        <v>96</v>
      </c>
      <c r="E13" s="52">
        <v>96</v>
      </c>
      <c r="F13" s="52">
        <v>270</v>
      </c>
      <c r="G13" s="52">
        <v>444</v>
      </c>
      <c r="H13" s="52">
        <v>602</v>
      </c>
      <c r="I13" s="52">
        <v>617</v>
      </c>
      <c r="J13" s="52">
        <v>356</v>
      </c>
      <c r="K13" s="52">
        <v>96</v>
      </c>
      <c r="L13" s="52">
        <v>109</v>
      </c>
      <c r="M13" s="52">
        <v>123</v>
      </c>
      <c r="N13" s="52">
        <v>109</v>
      </c>
      <c r="O13" s="52">
        <v>96</v>
      </c>
      <c r="P13" s="52">
        <v>96</v>
      </c>
      <c r="Q13" s="52">
        <v>96</v>
      </c>
      <c r="R13" s="52">
        <v>96</v>
      </c>
      <c r="S13" s="52">
        <v>962</v>
      </c>
      <c r="T13" s="52">
        <v>1151</v>
      </c>
      <c r="U13" s="52">
        <v>1389.1279999999999</v>
      </c>
      <c r="V13" s="52">
        <v>1370.393</v>
      </c>
      <c r="W13" s="52">
        <v>1236</v>
      </c>
      <c r="X13" s="52">
        <v>1132</v>
      </c>
      <c r="Y13" s="52">
        <v>927</v>
      </c>
      <c r="Z13" s="53"/>
      <c r="AA13" s="54">
        <f t="shared" si="0"/>
        <v>11687.521000000001</v>
      </c>
    </row>
    <row r="14" spans="1:27" ht="24.95" customHeight="1" x14ac:dyDescent="0.2">
      <c r="A14" s="55" t="s">
        <v>10</v>
      </c>
      <c r="B14" s="56">
        <v>2249.5909999999999</v>
      </c>
      <c r="C14" s="57">
        <v>2299.3109999999988</v>
      </c>
      <c r="D14" s="57">
        <v>2368.1150000000002</v>
      </c>
      <c r="E14" s="57">
        <v>2428.7870000000003</v>
      </c>
      <c r="F14" s="57">
        <v>2481.6619999999998</v>
      </c>
      <c r="G14" s="57">
        <v>2608.2420000000002</v>
      </c>
      <c r="H14" s="57">
        <v>3068.7670000000003</v>
      </c>
      <c r="I14" s="57">
        <v>4002.5030000000011</v>
      </c>
      <c r="J14" s="57">
        <v>5102.1460000000015</v>
      </c>
      <c r="K14" s="57">
        <v>6018.3360000000002</v>
      </c>
      <c r="L14" s="57">
        <v>6660.6809999999996</v>
      </c>
      <c r="M14" s="57">
        <v>6969.183</v>
      </c>
      <c r="N14" s="57">
        <v>6986.6109999999999</v>
      </c>
      <c r="O14" s="57">
        <v>6745.991</v>
      </c>
      <c r="P14" s="57">
        <v>6182.07</v>
      </c>
      <c r="Q14" s="57">
        <v>5408.7980000000007</v>
      </c>
      <c r="R14" s="57">
        <v>4488.3170000000009</v>
      </c>
      <c r="S14" s="57">
        <v>3461.3639999999996</v>
      </c>
      <c r="T14" s="57">
        <v>2493.6890000000003</v>
      </c>
      <c r="U14" s="57">
        <v>1935.5450000000001</v>
      </c>
      <c r="V14" s="57">
        <v>1756.8629999999998</v>
      </c>
      <c r="W14" s="57">
        <v>1678.5410000000002</v>
      </c>
      <c r="X14" s="57">
        <v>1629.3400000000001</v>
      </c>
      <c r="Y14" s="57">
        <v>1608.729</v>
      </c>
      <c r="Z14" s="58"/>
      <c r="AA14" s="59">
        <f t="shared" si="0"/>
        <v>90633.181999999972</v>
      </c>
    </row>
    <row r="15" spans="1:27" ht="24.95" customHeight="1" x14ac:dyDescent="0.2">
      <c r="A15" s="55" t="s">
        <v>11</v>
      </c>
      <c r="B15" s="56">
        <v>148</v>
      </c>
      <c r="C15" s="57">
        <v>148</v>
      </c>
      <c r="D15" s="57">
        <v>148</v>
      </c>
      <c r="E15" s="57">
        <v>147</v>
      </c>
      <c r="F15" s="57">
        <v>147</v>
      </c>
      <c r="G15" s="57">
        <v>146</v>
      </c>
      <c r="H15" s="57">
        <v>150</v>
      </c>
      <c r="I15" s="57">
        <v>161</v>
      </c>
      <c r="J15" s="57">
        <v>176</v>
      </c>
      <c r="K15" s="57">
        <v>192</v>
      </c>
      <c r="L15" s="57">
        <v>205</v>
      </c>
      <c r="M15" s="57">
        <v>211</v>
      </c>
      <c r="N15" s="57">
        <v>212</v>
      </c>
      <c r="O15" s="57">
        <v>210</v>
      </c>
      <c r="P15" s="57">
        <v>204</v>
      </c>
      <c r="Q15" s="57">
        <v>195</v>
      </c>
      <c r="R15" s="57">
        <v>181</v>
      </c>
      <c r="S15" s="57">
        <v>164</v>
      </c>
      <c r="T15" s="57">
        <v>148</v>
      </c>
      <c r="U15" s="57">
        <v>143</v>
      </c>
      <c r="V15" s="57">
        <v>143</v>
      </c>
      <c r="W15" s="57">
        <v>141</v>
      </c>
      <c r="X15" s="57">
        <v>138</v>
      </c>
      <c r="Y15" s="57">
        <v>134</v>
      </c>
      <c r="Z15" s="58"/>
      <c r="AA15" s="59">
        <f t="shared" si="0"/>
        <v>3992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7505.7489999999998</v>
      </c>
      <c r="C16" s="62">
        <f t="shared" si="1"/>
        <v>6900.9819999999991</v>
      </c>
      <c r="D16" s="62">
        <f t="shared" si="1"/>
        <v>6769.2180000000008</v>
      </c>
      <c r="E16" s="62">
        <f t="shared" si="1"/>
        <v>6842.6090000000004</v>
      </c>
      <c r="F16" s="62">
        <f t="shared" si="1"/>
        <v>6425.7109999999993</v>
      </c>
      <c r="G16" s="62">
        <f t="shared" si="1"/>
        <v>7248.9880000000003</v>
      </c>
      <c r="H16" s="62">
        <f t="shared" si="1"/>
        <v>7974.4719999999998</v>
      </c>
      <c r="I16" s="62">
        <f t="shared" si="1"/>
        <v>9234.4970000000012</v>
      </c>
      <c r="J16" s="62">
        <f t="shared" si="1"/>
        <v>9956.1230000000014</v>
      </c>
      <c r="K16" s="62">
        <f t="shared" si="1"/>
        <v>10108.404</v>
      </c>
      <c r="L16" s="62">
        <f t="shared" si="1"/>
        <v>10648.334999999999</v>
      </c>
      <c r="M16" s="62">
        <f t="shared" si="1"/>
        <v>10811.89</v>
      </c>
      <c r="N16" s="62">
        <f t="shared" si="1"/>
        <v>10636.316999999999</v>
      </c>
      <c r="O16" s="62">
        <f t="shared" si="1"/>
        <v>10288.962</v>
      </c>
      <c r="P16" s="62">
        <f t="shared" si="1"/>
        <v>9932.8080000000009</v>
      </c>
      <c r="Q16" s="62">
        <f t="shared" si="1"/>
        <v>9434.5349999999999</v>
      </c>
      <c r="R16" s="62">
        <f t="shared" si="1"/>
        <v>9273.6610000000001</v>
      </c>
      <c r="S16" s="62">
        <f t="shared" si="1"/>
        <v>9094.0869999999995</v>
      </c>
      <c r="T16" s="62">
        <f t="shared" si="1"/>
        <v>8363.3690000000006</v>
      </c>
      <c r="U16" s="62">
        <f t="shared" si="1"/>
        <v>7995.3739999999998</v>
      </c>
      <c r="V16" s="62">
        <f t="shared" si="1"/>
        <v>7843.5730000000003</v>
      </c>
      <c r="W16" s="62">
        <f t="shared" si="1"/>
        <v>7568.6369999999997</v>
      </c>
      <c r="X16" s="62">
        <f t="shared" si="1"/>
        <v>7493.0950000000003</v>
      </c>
      <c r="Y16" s="62">
        <f t="shared" si="1"/>
        <v>7219.8429999999998</v>
      </c>
      <c r="Z16" s="63" t="str">
        <f t="shared" si="1"/>
        <v/>
      </c>
      <c r="AA16" s="64">
        <f>SUM(AA10:AA15)</f>
        <v>205571.23899999997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2618.9</v>
      </c>
      <c r="C29" s="72">
        <v>2587.9</v>
      </c>
      <c r="D29" s="72">
        <v>2642.9</v>
      </c>
      <c r="E29" s="72">
        <v>2691.9</v>
      </c>
      <c r="F29" s="72">
        <v>2912.9</v>
      </c>
      <c r="G29" s="72">
        <v>3147.9</v>
      </c>
      <c r="H29" s="72">
        <v>3426.9</v>
      </c>
      <c r="I29" s="72">
        <v>3839.9</v>
      </c>
      <c r="J29" s="72">
        <v>4070.9</v>
      </c>
      <c r="K29" s="72">
        <v>4144.8999999999996</v>
      </c>
      <c r="L29" s="72">
        <v>4384.8999999999996</v>
      </c>
      <c r="M29" s="72">
        <v>4524.8999999999996</v>
      </c>
      <c r="N29" s="72">
        <v>4511.8999999999996</v>
      </c>
      <c r="O29" s="72">
        <v>4393.8999999999996</v>
      </c>
      <c r="P29" s="72">
        <v>4159.8999999999996</v>
      </c>
      <c r="Q29" s="72">
        <v>3834.9</v>
      </c>
      <c r="R29" s="72">
        <v>3444.9</v>
      </c>
      <c r="S29" s="72">
        <v>3860.9</v>
      </c>
      <c r="T29" s="72">
        <v>3682.9</v>
      </c>
      <c r="U29" s="72">
        <v>3582.9</v>
      </c>
      <c r="V29" s="72">
        <v>3473.9</v>
      </c>
      <c r="W29" s="72">
        <v>3392.9</v>
      </c>
      <c r="X29" s="72">
        <v>3178.9</v>
      </c>
      <c r="Y29" s="72">
        <v>2908.9</v>
      </c>
      <c r="Z29" s="73"/>
      <c r="AA29" s="74">
        <f>SUM(B29:Z29)</f>
        <v>85421.599999999991</v>
      </c>
    </row>
    <row r="30" spans="1:27" ht="24.95" customHeight="1" x14ac:dyDescent="0.2">
      <c r="A30" s="75" t="s">
        <v>24</v>
      </c>
      <c r="B30" s="76">
        <v>2253.8490000000002</v>
      </c>
      <c r="C30" s="77">
        <v>2233.0819999999999</v>
      </c>
      <c r="D30" s="77">
        <v>2035.318</v>
      </c>
      <c r="E30" s="77">
        <v>2060.7089999999998</v>
      </c>
      <c r="F30" s="77">
        <v>1745.8109999999999</v>
      </c>
      <c r="G30" s="77">
        <v>2310.0880000000002</v>
      </c>
      <c r="H30" s="77">
        <v>2724.5720000000001</v>
      </c>
      <c r="I30" s="77">
        <v>3564.5970000000002</v>
      </c>
      <c r="J30" s="77">
        <v>3969.223</v>
      </c>
      <c r="K30" s="77">
        <v>4124.5039999999999</v>
      </c>
      <c r="L30" s="77">
        <v>4450.4350000000004</v>
      </c>
      <c r="M30" s="77">
        <v>4479.99</v>
      </c>
      <c r="N30" s="77">
        <v>4315.4170000000004</v>
      </c>
      <c r="O30" s="77">
        <v>4079.0619999999999</v>
      </c>
      <c r="P30" s="77">
        <v>3845.9079999999999</v>
      </c>
      <c r="Q30" s="77">
        <v>3557.6350000000002</v>
      </c>
      <c r="R30" s="77">
        <v>3410.761</v>
      </c>
      <c r="S30" s="77">
        <v>2876.1869999999999</v>
      </c>
      <c r="T30" s="77">
        <v>2324.4690000000001</v>
      </c>
      <c r="U30" s="77">
        <v>2119.4740000000002</v>
      </c>
      <c r="V30" s="77">
        <v>2069.6729999999998</v>
      </c>
      <c r="W30" s="77">
        <v>1925.7370000000001</v>
      </c>
      <c r="X30" s="77">
        <v>1840.1949999999999</v>
      </c>
      <c r="Y30" s="77">
        <v>1830.943</v>
      </c>
      <c r="Z30" s="78"/>
      <c r="AA30" s="79">
        <f>SUM(B30:Z30)</f>
        <v>70147.63900000001</v>
      </c>
    </row>
    <row r="31" spans="1:27" ht="24.95" customHeight="1" x14ac:dyDescent="0.2">
      <c r="A31" s="82" t="s">
        <v>25</v>
      </c>
      <c r="B31" s="80">
        <v>2790</v>
      </c>
      <c r="C31" s="81">
        <v>2301</v>
      </c>
      <c r="D31" s="81">
        <v>2301</v>
      </c>
      <c r="E31" s="81">
        <v>2301</v>
      </c>
      <c r="F31" s="81">
        <v>1971</v>
      </c>
      <c r="G31" s="81">
        <v>2005</v>
      </c>
      <c r="H31" s="81">
        <v>2003</v>
      </c>
      <c r="I31" s="81">
        <v>2000</v>
      </c>
      <c r="J31" s="81">
        <v>2011</v>
      </c>
      <c r="K31" s="81">
        <v>1924</v>
      </c>
      <c r="L31" s="81">
        <v>1892</v>
      </c>
      <c r="M31" s="81">
        <v>1892</v>
      </c>
      <c r="N31" s="81">
        <v>1892</v>
      </c>
      <c r="O31" s="81">
        <v>1892</v>
      </c>
      <c r="P31" s="81">
        <v>2012</v>
      </c>
      <c r="Q31" s="81">
        <v>2139</v>
      </c>
      <c r="R31" s="81">
        <v>2609</v>
      </c>
      <c r="S31" s="81">
        <v>2628</v>
      </c>
      <c r="T31" s="81">
        <v>2628</v>
      </c>
      <c r="U31" s="81">
        <v>2628</v>
      </c>
      <c r="V31" s="81">
        <v>2628</v>
      </c>
      <c r="W31" s="81">
        <v>2628</v>
      </c>
      <c r="X31" s="81">
        <v>2628</v>
      </c>
      <c r="Y31" s="81">
        <v>2628</v>
      </c>
      <c r="Z31" s="83"/>
      <c r="AA31" s="84">
        <f>SUM(B31:Z31)</f>
        <v>54331</v>
      </c>
    </row>
    <row r="32" spans="1:27" ht="30" customHeight="1" thickBot="1" x14ac:dyDescent="0.25">
      <c r="A32" s="60" t="s">
        <v>26</v>
      </c>
      <c r="B32" s="61">
        <f>IF(LEN(B$2)&gt;0,SUM(B29:B31),"")</f>
        <v>7662.7489999999998</v>
      </c>
      <c r="C32" s="62">
        <f t="shared" ref="C32:Z32" si="4">IF(LEN(C$2)&gt;0,SUM(C29:C31),"")</f>
        <v>7121.982</v>
      </c>
      <c r="D32" s="62">
        <f t="shared" si="4"/>
        <v>6979.2179999999998</v>
      </c>
      <c r="E32" s="62">
        <f t="shared" si="4"/>
        <v>7053.6090000000004</v>
      </c>
      <c r="F32" s="62">
        <f t="shared" si="4"/>
        <v>6629.7110000000002</v>
      </c>
      <c r="G32" s="62">
        <f t="shared" si="4"/>
        <v>7462.9880000000003</v>
      </c>
      <c r="H32" s="62">
        <f t="shared" si="4"/>
        <v>8154.4719999999998</v>
      </c>
      <c r="I32" s="62">
        <f t="shared" si="4"/>
        <v>9404.4969999999994</v>
      </c>
      <c r="J32" s="62">
        <f t="shared" si="4"/>
        <v>10051.123</v>
      </c>
      <c r="K32" s="62">
        <f t="shared" si="4"/>
        <v>10193.403999999999</v>
      </c>
      <c r="L32" s="62">
        <f t="shared" si="4"/>
        <v>10727.334999999999</v>
      </c>
      <c r="M32" s="62">
        <f t="shared" si="4"/>
        <v>10896.89</v>
      </c>
      <c r="N32" s="62">
        <f t="shared" si="4"/>
        <v>10719.316999999999</v>
      </c>
      <c r="O32" s="62">
        <f t="shared" si="4"/>
        <v>10364.962</v>
      </c>
      <c r="P32" s="62">
        <f t="shared" si="4"/>
        <v>10017.807999999999</v>
      </c>
      <c r="Q32" s="62">
        <f t="shared" si="4"/>
        <v>9531.5349999999999</v>
      </c>
      <c r="R32" s="62">
        <f t="shared" si="4"/>
        <v>9464.6610000000001</v>
      </c>
      <c r="S32" s="62">
        <f t="shared" si="4"/>
        <v>9365.0869999999995</v>
      </c>
      <c r="T32" s="62">
        <f t="shared" si="4"/>
        <v>8635.3690000000006</v>
      </c>
      <c r="U32" s="62">
        <f t="shared" si="4"/>
        <v>8330.3739999999998</v>
      </c>
      <c r="V32" s="62">
        <f t="shared" si="4"/>
        <v>8171.5730000000003</v>
      </c>
      <c r="W32" s="62">
        <f t="shared" si="4"/>
        <v>7946.6370000000006</v>
      </c>
      <c r="X32" s="62">
        <f t="shared" si="4"/>
        <v>7647.0950000000003</v>
      </c>
      <c r="Y32" s="62">
        <f t="shared" si="4"/>
        <v>7367.8429999999998</v>
      </c>
      <c r="Z32" s="63" t="str">
        <f t="shared" si="4"/>
        <v/>
      </c>
      <c r="AA32" s="64">
        <f>SUM(AA29:AA31)</f>
        <v>209900.239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61</v>
      </c>
      <c r="C35" s="95">
        <v>84</v>
      </c>
      <c r="D35" s="95">
        <v>94</v>
      </c>
      <c r="E35" s="95">
        <v>94</v>
      </c>
      <c r="F35" s="95">
        <v>94</v>
      </c>
      <c r="G35" s="95">
        <v>94</v>
      </c>
      <c r="H35" s="95">
        <v>90</v>
      </c>
      <c r="I35" s="95">
        <v>79</v>
      </c>
      <c r="J35" s="95">
        <v>30</v>
      </c>
      <c r="K35" s="95">
        <v>20</v>
      </c>
      <c r="L35" s="95">
        <v>20</v>
      </c>
      <c r="M35" s="95">
        <v>20</v>
      </c>
      <c r="N35" s="95">
        <v>20</v>
      </c>
      <c r="O35" s="95">
        <v>20</v>
      </c>
      <c r="P35" s="95">
        <v>20</v>
      </c>
      <c r="Q35" s="95">
        <v>32</v>
      </c>
      <c r="R35" s="95">
        <v>88</v>
      </c>
      <c r="S35" s="95">
        <v>106</v>
      </c>
      <c r="T35" s="95">
        <v>121</v>
      </c>
      <c r="U35" s="95">
        <v>170</v>
      </c>
      <c r="V35" s="95">
        <v>163</v>
      </c>
      <c r="W35" s="95">
        <v>179</v>
      </c>
      <c r="X35" s="95">
        <v>58</v>
      </c>
      <c r="Y35" s="95">
        <v>83</v>
      </c>
      <c r="Z35" s="96"/>
      <c r="AA35" s="74">
        <f t="shared" ref="AA35:AA40" si="5">SUM(B35:Z35)</f>
        <v>1840</v>
      </c>
    </row>
    <row r="36" spans="1:27" ht="24.95" customHeight="1" x14ac:dyDescent="0.2">
      <c r="A36" s="97" t="s">
        <v>29</v>
      </c>
      <c r="B36" s="98">
        <v>41</v>
      </c>
      <c r="C36" s="99">
        <v>82</v>
      </c>
      <c r="D36" s="99">
        <v>61</v>
      </c>
      <c r="E36" s="99">
        <v>62</v>
      </c>
      <c r="F36" s="99">
        <v>55</v>
      </c>
      <c r="G36" s="99">
        <v>65</v>
      </c>
      <c r="H36" s="99">
        <v>35</v>
      </c>
      <c r="I36" s="99">
        <v>36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48</v>
      </c>
      <c r="S36" s="99">
        <v>110</v>
      </c>
      <c r="T36" s="99">
        <v>96</v>
      </c>
      <c r="U36" s="99">
        <v>110</v>
      </c>
      <c r="V36" s="99">
        <v>110</v>
      </c>
      <c r="W36" s="99">
        <v>144</v>
      </c>
      <c r="X36" s="99">
        <v>41</v>
      </c>
      <c r="Y36" s="99">
        <v>10</v>
      </c>
      <c r="Z36" s="100"/>
      <c r="AA36" s="79">
        <f t="shared" si="5"/>
        <v>1186</v>
      </c>
    </row>
    <row r="37" spans="1:27" ht="24.95" customHeight="1" x14ac:dyDescent="0.2">
      <c r="A37" s="97" t="s">
        <v>30</v>
      </c>
      <c r="B37" s="98">
        <v>5</v>
      </c>
      <c r="C37" s="99">
        <v>86.5</v>
      </c>
      <c r="D37" s="99">
        <v>28.5</v>
      </c>
      <c r="E37" s="99">
        <v>5</v>
      </c>
      <c r="F37" s="99">
        <v>265.39999999999998</v>
      </c>
      <c r="G37" s="99">
        <v>5</v>
      </c>
      <c r="H37" s="99">
        <v>5</v>
      </c>
      <c r="I37" s="99">
        <v>5</v>
      </c>
      <c r="J37" s="99">
        <v>5</v>
      </c>
      <c r="K37" s="99">
        <v>5</v>
      </c>
      <c r="L37" s="99">
        <v>5</v>
      </c>
      <c r="M37" s="99">
        <v>5</v>
      </c>
      <c r="N37" s="99">
        <v>5</v>
      </c>
      <c r="O37" s="99">
        <v>85.7</v>
      </c>
      <c r="P37" s="99">
        <v>149.30000000000001</v>
      </c>
      <c r="Q37" s="99">
        <v>352.2</v>
      </c>
      <c r="R37" s="99">
        <v>50.1</v>
      </c>
      <c r="S37" s="99">
        <v>5</v>
      </c>
      <c r="T37" s="99">
        <v>21.2</v>
      </c>
      <c r="U37" s="99">
        <v>153.19999999999999</v>
      </c>
      <c r="V37" s="99">
        <v>123.1</v>
      </c>
      <c r="W37" s="99">
        <v>204.9</v>
      </c>
      <c r="X37" s="99">
        <v>5</v>
      </c>
      <c r="Y37" s="99">
        <v>225.6</v>
      </c>
      <c r="Z37" s="100"/>
      <c r="AA37" s="79">
        <f t="shared" si="5"/>
        <v>1805.7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44</v>
      </c>
      <c r="M38" s="99">
        <v>50</v>
      </c>
      <c r="N38" s="99">
        <v>48</v>
      </c>
      <c r="O38" s="99">
        <v>41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1183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176.7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/>
      <c r="Z39" s="100"/>
      <c r="AA39" s="79">
        <f t="shared" si="5"/>
        <v>2676.7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157</v>
      </c>
      <c r="C40" s="88">
        <f t="shared" si="6"/>
        <v>302.5</v>
      </c>
      <c r="D40" s="88">
        <f t="shared" si="6"/>
        <v>233.5</v>
      </c>
      <c r="E40" s="88">
        <f t="shared" si="6"/>
        <v>211</v>
      </c>
      <c r="F40" s="88">
        <f t="shared" si="6"/>
        <v>464.4</v>
      </c>
      <c r="G40" s="88">
        <f t="shared" si="6"/>
        <v>214</v>
      </c>
      <c r="H40" s="88">
        <f t="shared" si="6"/>
        <v>180</v>
      </c>
      <c r="I40" s="88">
        <f t="shared" si="6"/>
        <v>170</v>
      </c>
      <c r="J40" s="88">
        <f t="shared" si="6"/>
        <v>95</v>
      </c>
      <c r="K40" s="88">
        <f t="shared" si="6"/>
        <v>85</v>
      </c>
      <c r="L40" s="88">
        <f t="shared" si="6"/>
        <v>79</v>
      </c>
      <c r="M40" s="88">
        <f t="shared" si="6"/>
        <v>85</v>
      </c>
      <c r="N40" s="88">
        <f t="shared" si="6"/>
        <v>83</v>
      </c>
      <c r="O40" s="88">
        <f t="shared" si="6"/>
        <v>156.69999999999999</v>
      </c>
      <c r="P40" s="88">
        <f t="shared" si="6"/>
        <v>229.3</v>
      </c>
      <c r="Q40" s="88">
        <f t="shared" si="6"/>
        <v>444.2</v>
      </c>
      <c r="R40" s="88">
        <f t="shared" si="6"/>
        <v>236.1</v>
      </c>
      <c r="S40" s="88">
        <f t="shared" si="6"/>
        <v>447.7</v>
      </c>
      <c r="T40" s="88">
        <f t="shared" si="6"/>
        <v>788.2</v>
      </c>
      <c r="U40" s="88">
        <f t="shared" si="6"/>
        <v>983.2</v>
      </c>
      <c r="V40" s="88">
        <f t="shared" si="6"/>
        <v>946.1</v>
      </c>
      <c r="W40" s="88">
        <f t="shared" si="6"/>
        <v>1077.9000000000001</v>
      </c>
      <c r="X40" s="88">
        <f t="shared" si="6"/>
        <v>654</v>
      </c>
      <c r="Y40" s="88">
        <f t="shared" si="6"/>
        <v>368.6</v>
      </c>
      <c r="Z40" s="89" t="str">
        <f t="shared" si="6"/>
        <v/>
      </c>
      <c r="AA40" s="90">
        <f t="shared" si="5"/>
        <v>8691.4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81.5</v>
      </c>
      <c r="D45" s="99">
        <v>23.5</v>
      </c>
      <c r="E45" s="99"/>
      <c r="F45" s="99">
        <v>260.39999999999998</v>
      </c>
      <c r="G45" s="99"/>
      <c r="H45" s="99"/>
      <c r="I45" s="99"/>
      <c r="J45" s="99"/>
      <c r="K45" s="99"/>
      <c r="L45" s="99"/>
      <c r="M45" s="99"/>
      <c r="N45" s="99"/>
      <c r="O45" s="99">
        <v>80.7</v>
      </c>
      <c r="P45" s="99">
        <v>144.30000000000001</v>
      </c>
      <c r="Q45" s="99">
        <v>347.2</v>
      </c>
      <c r="R45" s="99">
        <v>45.1</v>
      </c>
      <c r="S45" s="99"/>
      <c r="T45" s="99">
        <v>16.2</v>
      </c>
      <c r="U45" s="99">
        <v>148.19999999999999</v>
      </c>
      <c r="V45" s="99">
        <v>118.1</v>
      </c>
      <c r="W45" s="99">
        <v>199.9</v>
      </c>
      <c r="X45" s="99"/>
      <c r="Y45" s="99">
        <v>220.6</v>
      </c>
      <c r="Z45" s="100"/>
      <c r="AA45" s="79">
        <f t="shared" si="7"/>
        <v>1685.6999999999998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176.7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/>
      <c r="Z47" s="100"/>
      <c r="AA47" s="79">
        <f t="shared" si="7"/>
        <v>2676.7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81.5</v>
      </c>
      <c r="D49" s="88">
        <f t="shared" si="8"/>
        <v>23.5</v>
      </c>
      <c r="E49" s="88">
        <f t="shared" si="8"/>
        <v>0</v>
      </c>
      <c r="F49" s="88">
        <f t="shared" si="8"/>
        <v>260.39999999999998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80.7</v>
      </c>
      <c r="P49" s="88">
        <f t="shared" si="8"/>
        <v>144.30000000000001</v>
      </c>
      <c r="Q49" s="88">
        <f t="shared" si="8"/>
        <v>347.2</v>
      </c>
      <c r="R49" s="88">
        <f t="shared" si="8"/>
        <v>45.1</v>
      </c>
      <c r="S49" s="88">
        <f t="shared" si="8"/>
        <v>176.7</v>
      </c>
      <c r="T49" s="88">
        <f t="shared" si="8"/>
        <v>516.20000000000005</v>
      </c>
      <c r="U49" s="88">
        <f t="shared" si="8"/>
        <v>648.20000000000005</v>
      </c>
      <c r="V49" s="88">
        <f t="shared" si="8"/>
        <v>618.1</v>
      </c>
      <c r="W49" s="88">
        <f t="shared" si="8"/>
        <v>699.9</v>
      </c>
      <c r="X49" s="88">
        <f t="shared" si="8"/>
        <v>500</v>
      </c>
      <c r="Y49" s="88">
        <f t="shared" si="8"/>
        <v>220.6</v>
      </c>
      <c r="Z49" s="89" t="str">
        <f t="shared" si="8"/>
        <v/>
      </c>
      <c r="AA49" s="90">
        <f t="shared" si="7"/>
        <v>4362.4000000000005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7662.7489999999998</v>
      </c>
      <c r="C52" s="88">
        <f t="shared" si="10"/>
        <v>7203.4819999999991</v>
      </c>
      <c r="D52" s="88">
        <f t="shared" si="10"/>
        <v>7002.7180000000008</v>
      </c>
      <c r="E52" s="88">
        <f t="shared" si="10"/>
        <v>7053.6090000000004</v>
      </c>
      <c r="F52" s="88">
        <f t="shared" si="10"/>
        <v>6890.110999999999</v>
      </c>
      <c r="G52" s="88">
        <f t="shared" si="10"/>
        <v>7462.9880000000003</v>
      </c>
      <c r="H52" s="88">
        <f t="shared" si="10"/>
        <v>8154.4719999999998</v>
      </c>
      <c r="I52" s="88">
        <f t="shared" si="10"/>
        <v>9404.4970000000012</v>
      </c>
      <c r="J52" s="88">
        <f t="shared" si="10"/>
        <v>10051.123000000001</v>
      </c>
      <c r="K52" s="88">
        <f t="shared" si="10"/>
        <v>10193.404</v>
      </c>
      <c r="L52" s="88">
        <f t="shared" si="10"/>
        <v>10727.334999999999</v>
      </c>
      <c r="M52" s="88">
        <f t="shared" si="10"/>
        <v>10896.89</v>
      </c>
      <c r="N52" s="88">
        <f t="shared" si="10"/>
        <v>10719.316999999999</v>
      </c>
      <c r="O52" s="88">
        <f t="shared" si="10"/>
        <v>10445.662</v>
      </c>
      <c r="P52" s="88">
        <f t="shared" si="10"/>
        <v>10162.108</v>
      </c>
      <c r="Q52" s="88">
        <f t="shared" si="10"/>
        <v>9878.7350000000006</v>
      </c>
      <c r="R52" s="88">
        <f t="shared" si="10"/>
        <v>9509.7610000000004</v>
      </c>
      <c r="S52" s="88">
        <f t="shared" si="10"/>
        <v>9541.7870000000003</v>
      </c>
      <c r="T52" s="88">
        <f t="shared" si="10"/>
        <v>9151.5690000000013</v>
      </c>
      <c r="U52" s="88">
        <f t="shared" si="10"/>
        <v>8978.5740000000005</v>
      </c>
      <c r="V52" s="88">
        <f t="shared" si="10"/>
        <v>8789.6730000000007</v>
      </c>
      <c r="W52" s="88">
        <f t="shared" si="10"/>
        <v>8646.5370000000003</v>
      </c>
      <c r="X52" s="88">
        <f t="shared" si="10"/>
        <v>8147.0950000000003</v>
      </c>
      <c r="Y52" s="88">
        <f t="shared" si="10"/>
        <v>7588.4430000000002</v>
      </c>
      <c r="Z52" s="89" t="str">
        <f t="shared" si="10"/>
        <v/>
      </c>
      <c r="AA52" s="104">
        <f>SUM(B52:Z52)</f>
        <v>214262.63900000002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45469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7662.7040000000006</v>
      </c>
      <c r="C4" s="18">
        <v>7203.4780000000037</v>
      </c>
      <c r="D4" s="18">
        <v>7002.7359999999999</v>
      </c>
      <c r="E4" s="18">
        <v>7053.6439999999993</v>
      </c>
      <c r="F4" s="18">
        <v>6890.068000000002</v>
      </c>
      <c r="G4" s="18">
        <v>7462.9890000000023</v>
      </c>
      <c r="H4" s="18">
        <v>8154.4369999999999</v>
      </c>
      <c r="I4" s="18">
        <v>9404.5429999999997</v>
      </c>
      <c r="J4" s="18">
        <v>10051.1</v>
      </c>
      <c r="K4" s="18">
        <v>10193.382000000001</v>
      </c>
      <c r="L4" s="18">
        <v>10727.291999999999</v>
      </c>
      <c r="M4" s="18">
        <v>10896.850000000002</v>
      </c>
      <c r="N4" s="18">
        <v>10719.365000000003</v>
      </c>
      <c r="O4" s="18">
        <v>10445.640000000005</v>
      </c>
      <c r="P4" s="18">
        <v>10162.131000000001</v>
      </c>
      <c r="Q4" s="18">
        <v>9878.6720000000023</v>
      </c>
      <c r="R4" s="18">
        <v>9509.7960000000003</v>
      </c>
      <c r="S4" s="18">
        <v>9541.7910000000047</v>
      </c>
      <c r="T4" s="18">
        <v>9151.5290000000005</v>
      </c>
      <c r="U4" s="18">
        <v>8978.6089999999986</v>
      </c>
      <c r="V4" s="18">
        <v>8789.6440000000002</v>
      </c>
      <c r="W4" s="18">
        <v>8646.5789999999997</v>
      </c>
      <c r="X4" s="18">
        <v>8147.0670000000009</v>
      </c>
      <c r="Y4" s="18">
        <v>7588.4700000000012</v>
      </c>
      <c r="Z4" s="19"/>
      <c r="AA4" s="20">
        <f>SUM(B4:Z4)</f>
        <v>214262.51600000003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109.03</v>
      </c>
      <c r="C7" s="28">
        <v>100.94</v>
      </c>
      <c r="D7" s="28">
        <v>95.32</v>
      </c>
      <c r="E7" s="28">
        <v>95.46</v>
      </c>
      <c r="F7" s="28">
        <v>92.34</v>
      </c>
      <c r="G7" s="28">
        <v>98.7</v>
      </c>
      <c r="H7" s="28">
        <v>110.2</v>
      </c>
      <c r="I7" s="28">
        <v>130</v>
      </c>
      <c r="J7" s="28">
        <v>121.1</v>
      </c>
      <c r="K7" s="28">
        <v>101.76</v>
      </c>
      <c r="L7" s="28">
        <v>96.54</v>
      </c>
      <c r="M7" s="28">
        <v>93.42</v>
      </c>
      <c r="N7" s="28">
        <v>84.02</v>
      </c>
      <c r="O7" s="28">
        <v>82.44</v>
      </c>
      <c r="P7" s="28">
        <v>85.2</v>
      </c>
      <c r="Q7" s="28">
        <v>93</v>
      </c>
      <c r="R7" s="28">
        <v>104</v>
      </c>
      <c r="S7" s="28">
        <v>108.59</v>
      </c>
      <c r="T7" s="28">
        <v>183.21</v>
      </c>
      <c r="U7" s="28">
        <v>278.57</v>
      </c>
      <c r="V7" s="28">
        <v>319.29000000000002</v>
      </c>
      <c r="W7" s="28">
        <v>193.14</v>
      </c>
      <c r="X7" s="28">
        <v>119.11</v>
      </c>
      <c r="Y7" s="28">
        <v>110</v>
      </c>
      <c r="Z7" s="29"/>
      <c r="AA7" s="30">
        <f>IF(SUM(B7:Z7)&lt;&gt;0,AVERAGEIF(B7:Z7,"&lt;&gt;"""),"")</f>
        <v>125.22416666666668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858.60300000000007</v>
      </c>
      <c r="C19" s="72">
        <v>895.84499999999991</v>
      </c>
      <c r="D19" s="72">
        <v>899.8649999999999</v>
      </c>
      <c r="E19" s="72">
        <v>899.58399999999995</v>
      </c>
      <c r="F19" s="72">
        <v>903.79600000000005</v>
      </c>
      <c r="G19" s="72">
        <v>953.80200000000002</v>
      </c>
      <c r="H19" s="72">
        <v>938.13900000000001</v>
      </c>
      <c r="I19" s="72">
        <v>938.77700000000004</v>
      </c>
      <c r="J19" s="72">
        <v>923.8649999999999</v>
      </c>
      <c r="K19" s="72">
        <v>926.6629999999999</v>
      </c>
      <c r="L19" s="72">
        <v>945.40099999999995</v>
      </c>
      <c r="M19" s="72">
        <v>957.68900000000008</v>
      </c>
      <c r="N19" s="72">
        <v>883.98699999999997</v>
      </c>
      <c r="O19" s="72">
        <v>893.4849999999999</v>
      </c>
      <c r="P19" s="72">
        <v>835.12199999999996</v>
      </c>
      <c r="Q19" s="72">
        <v>842.45899999999995</v>
      </c>
      <c r="R19" s="72">
        <v>835.08900000000006</v>
      </c>
      <c r="S19" s="72">
        <v>767.32999999999993</v>
      </c>
      <c r="T19" s="72">
        <v>737.77099999999996</v>
      </c>
      <c r="U19" s="72">
        <v>722.98500000000001</v>
      </c>
      <c r="V19" s="72">
        <v>726.53599999999994</v>
      </c>
      <c r="W19" s="72">
        <v>721.12300000000005</v>
      </c>
      <c r="X19" s="72">
        <v>726.44899999999996</v>
      </c>
      <c r="Y19" s="72">
        <v>831.04200000000003</v>
      </c>
      <c r="Z19" s="73"/>
      <c r="AA19" s="74">
        <f t="shared" ref="AA19:AA25" si="2">SUM(B19:Z19)</f>
        <v>20565.407000000003</v>
      </c>
    </row>
    <row r="20" spans="1:27" ht="24.95" customHeight="1" x14ac:dyDescent="0.2">
      <c r="A20" s="75" t="s">
        <v>15</v>
      </c>
      <c r="B20" s="76">
        <v>1380.633</v>
      </c>
      <c r="C20" s="77">
        <v>1361.194</v>
      </c>
      <c r="D20" s="77">
        <v>1348.837</v>
      </c>
      <c r="E20" s="77">
        <v>1350.6420000000001</v>
      </c>
      <c r="F20" s="77">
        <v>1385.537</v>
      </c>
      <c r="G20" s="77">
        <v>1496.0439999999999</v>
      </c>
      <c r="H20" s="77">
        <v>1727.971</v>
      </c>
      <c r="I20" s="77">
        <v>1899.9400000000003</v>
      </c>
      <c r="J20" s="77">
        <v>1974.4650000000001</v>
      </c>
      <c r="K20" s="77">
        <v>2001.5120000000002</v>
      </c>
      <c r="L20" s="77">
        <v>2017.1929999999998</v>
      </c>
      <c r="M20" s="77">
        <v>2047.0309999999997</v>
      </c>
      <c r="N20" s="77">
        <v>2071.7080000000001</v>
      </c>
      <c r="O20" s="77">
        <v>2056.8240000000001</v>
      </c>
      <c r="P20" s="77">
        <v>2019.2440000000001</v>
      </c>
      <c r="Q20" s="77">
        <v>1985.2059999999999</v>
      </c>
      <c r="R20" s="77">
        <v>1965.7069999999997</v>
      </c>
      <c r="S20" s="77">
        <v>1955.5890000000004</v>
      </c>
      <c r="T20" s="77">
        <v>1889.5030000000002</v>
      </c>
      <c r="U20" s="77">
        <v>1795.8779999999999</v>
      </c>
      <c r="V20" s="77">
        <v>1693.4010000000001</v>
      </c>
      <c r="W20" s="77">
        <v>1584.1260000000002</v>
      </c>
      <c r="X20" s="77">
        <v>1499.4160000000002</v>
      </c>
      <c r="Y20" s="77">
        <v>1450.3789999999999</v>
      </c>
      <c r="Z20" s="78"/>
      <c r="AA20" s="79">
        <f t="shared" si="2"/>
        <v>41957.979999999981</v>
      </c>
    </row>
    <row r="21" spans="1:27" ht="24.95" customHeight="1" x14ac:dyDescent="0.2">
      <c r="A21" s="75" t="s">
        <v>16</v>
      </c>
      <c r="B21" s="80">
        <v>3846.6679999999992</v>
      </c>
      <c r="C21" s="81">
        <v>3568.9389999999999</v>
      </c>
      <c r="D21" s="81">
        <v>3390.5339999999997</v>
      </c>
      <c r="E21" s="81">
        <v>3288.3180000000002</v>
      </c>
      <c r="F21" s="81">
        <v>3228.7349999999992</v>
      </c>
      <c r="G21" s="81">
        <v>3251.9429999999998</v>
      </c>
      <c r="H21" s="81">
        <v>3623.7269999999999</v>
      </c>
      <c r="I21" s="81">
        <v>4153.0259999999998</v>
      </c>
      <c r="J21" s="81">
        <v>4576.3700000000017</v>
      </c>
      <c r="K21" s="81">
        <v>4972.8070000000007</v>
      </c>
      <c r="L21" s="81">
        <v>5262.8980000000001</v>
      </c>
      <c r="M21" s="81">
        <v>5555.5300000000007</v>
      </c>
      <c r="N21" s="81">
        <v>5762.670000000001</v>
      </c>
      <c r="O21" s="81">
        <v>5763.8310000000001</v>
      </c>
      <c r="P21" s="81">
        <v>5612.7650000000003</v>
      </c>
      <c r="Q21" s="81">
        <v>5502.5070000000005</v>
      </c>
      <c r="R21" s="81">
        <v>5427.5</v>
      </c>
      <c r="S21" s="81">
        <v>5476.9719999999998</v>
      </c>
      <c r="T21" s="81">
        <v>5369.7550000000001</v>
      </c>
      <c r="U21" s="81">
        <v>5278.2460000000019</v>
      </c>
      <c r="V21" s="81">
        <v>5235.2069999999994</v>
      </c>
      <c r="W21" s="81">
        <v>5203.33</v>
      </c>
      <c r="X21" s="81">
        <v>4857.902</v>
      </c>
      <c r="Y21" s="81">
        <v>4365.2490000000007</v>
      </c>
      <c r="Z21" s="78"/>
      <c r="AA21" s="79">
        <f t="shared" si="2"/>
        <v>112575.42899999999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148</v>
      </c>
      <c r="C23" s="77">
        <v>137.5</v>
      </c>
      <c r="D23" s="77">
        <v>130.5</v>
      </c>
      <c r="E23" s="77">
        <v>126.5</v>
      </c>
      <c r="F23" s="77">
        <v>127</v>
      </c>
      <c r="G23" s="77">
        <v>130</v>
      </c>
      <c r="H23" s="77">
        <v>128.5</v>
      </c>
      <c r="I23" s="77">
        <v>122.5</v>
      </c>
      <c r="J23" s="77">
        <v>125.5</v>
      </c>
      <c r="K23" s="77">
        <v>106</v>
      </c>
      <c r="L23" s="77">
        <v>104.5</v>
      </c>
      <c r="M23" s="77">
        <v>110.5</v>
      </c>
      <c r="N23" s="77">
        <v>121</v>
      </c>
      <c r="O23" s="77">
        <v>121.5</v>
      </c>
      <c r="P23" s="77">
        <v>134</v>
      </c>
      <c r="Q23" s="77">
        <v>147.5</v>
      </c>
      <c r="R23" s="77">
        <v>155.5</v>
      </c>
      <c r="S23" s="77">
        <v>176.5</v>
      </c>
      <c r="T23" s="77">
        <v>213.5</v>
      </c>
      <c r="U23" s="77">
        <v>219.5</v>
      </c>
      <c r="V23" s="77">
        <v>214.5</v>
      </c>
      <c r="W23" s="77">
        <v>208</v>
      </c>
      <c r="X23" s="77">
        <v>198.5</v>
      </c>
      <c r="Y23" s="77">
        <v>180</v>
      </c>
      <c r="Z23" s="77"/>
      <c r="AA23" s="79">
        <f t="shared" si="2"/>
        <v>3587</v>
      </c>
    </row>
    <row r="24" spans="1:27" ht="24.95" customHeight="1" x14ac:dyDescent="0.2">
      <c r="A24" s="85" t="s">
        <v>19</v>
      </c>
      <c r="B24" s="77">
        <v>403.00000000000006</v>
      </c>
      <c r="C24" s="77">
        <v>383</v>
      </c>
      <c r="D24" s="77">
        <v>371</v>
      </c>
      <c r="E24" s="77">
        <v>362</v>
      </c>
      <c r="F24" s="77">
        <v>363</v>
      </c>
      <c r="G24" s="77">
        <v>380</v>
      </c>
      <c r="H24" s="77">
        <v>440</v>
      </c>
      <c r="I24" s="77">
        <v>505</v>
      </c>
      <c r="J24" s="77">
        <v>553</v>
      </c>
      <c r="K24" s="77">
        <v>575</v>
      </c>
      <c r="L24" s="77">
        <v>584</v>
      </c>
      <c r="M24" s="77">
        <v>595.00000000000011</v>
      </c>
      <c r="N24" s="77">
        <v>603.00000000000023</v>
      </c>
      <c r="O24" s="77">
        <v>595.00000000000011</v>
      </c>
      <c r="P24" s="77">
        <v>575</v>
      </c>
      <c r="Q24" s="77">
        <v>567</v>
      </c>
      <c r="R24" s="77">
        <v>574.00000000000011</v>
      </c>
      <c r="S24" s="77">
        <v>589</v>
      </c>
      <c r="T24" s="77">
        <v>592</v>
      </c>
      <c r="U24" s="77">
        <v>580</v>
      </c>
      <c r="V24" s="77">
        <v>558.00000000000011</v>
      </c>
      <c r="W24" s="77">
        <v>525</v>
      </c>
      <c r="X24" s="77">
        <v>480</v>
      </c>
      <c r="Y24" s="77">
        <v>426</v>
      </c>
      <c r="Z24" s="77"/>
      <c r="AA24" s="79">
        <f t="shared" si="2"/>
        <v>12178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6636.9039999999986</v>
      </c>
      <c r="C26" s="88">
        <f t="shared" ref="C26:Z26" si="3">IF(LEN(C$2)&gt;0,SUM(C19:C25),"")</f>
        <v>6346.4779999999992</v>
      </c>
      <c r="D26" s="88">
        <f t="shared" si="3"/>
        <v>6140.735999999999</v>
      </c>
      <c r="E26" s="88">
        <f t="shared" si="3"/>
        <v>6027.0439999999999</v>
      </c>
      <c r="F26" s="88">
        <f t="shared" si="3"/>
        <v>6008.0679999999993</v>
      </c>
      <c r="G26" s="88">
        <f t="shared" si="3"/>
        <v>6211.7889999999998</v>
      </c>
      <c r="H26" s="88">
        <f t="shared" si="3"/>
        <v>6858.3369999999995</v>
      </c>
      <c r="I26" s="88">
        <f t="shared" si="3"/>
        <v>7619.2430000000004</v>
      </c>
      <c r="J26" s="88">
        <f t="shared" si="3"/>
        <v>8153.2000000000016</v>
      </c>
      <c r="K26" s="88">
        <f t="shared" si="3"/>
        <v>8581.982</v>
      </c>
      <c r="L26" s="88">
        <f t="shared" si="3"/>
        <v>8913.9920000000002</v>
      </c>
      <c r="M26" s="88">
        <f t="shared" si="3"/>
        <v>9265.75</v>
      </c>
      <c r="N26" s="88">
        <f t="shared" si="3"/>
        <v>9442.3650000000016</v>
      </c>
      <c r="O26" s="88">
        <f t="shared" si="3"/>
        <v>9430.64</v>
      </c>
      <c r="P26" s="88">
        <f t="shared" si="3"/>
        <v>9176.1310000000012</v>
      </c>
      <c r="Q26" s="88">
        <f t="shared" si="3"/>
        <v>9044.6720000000005</v>
      </c>
      <c r="R26" s="88">
        <f t="shared" si="3"/>
        <v>8957.7960000000003</v>
      </c>
      <c r="S26" s="88">
        <f t="shared" si="3"/>
        <v>8965.3909999999996</v>
      </c>
      <c r="T26" s="88">
        <f t="shared" si="3"/>
        <v>8802.5290000000005</v>
      </c>
      <c r="U26" s="88">
        <f t="shared" si="3"/>
        <v>8596.6090000000022</v>
      </c>
      <c r="V26" s="88">
        <f t="shared" si="3"/>
        <v>8427.6440000000002</v>
      </c>
      <c r="W26" s="88">
        <f t="shared" si="3"/>
        <v>8241.5789999999997</v>
      </c>
      <c r="X26" s="88">
        <f t="shared" si="3"/>
        <v>7762.2669999999998</v>
      </c>
      <c r="Y26" s="88">
        <f t="shared" si="3"/>
        <v>7252.67</v>
      </c>
      <c r="Z26" s="89" t="str">
        <f t="shared" si="3"/>
        <v/>
      </c>
      <c r="AA26" s="90">
        <f>SUM(AA19:AA25)</f>
        <v>190863.81599999999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645</v>
      </c>
      <c r="C29" s="72">
        <v>614.5</v>
      </c>
      <c r="D29" s="72">
        <v>595.5</v>
      </c>
      <c r="E29" s="72">
        <v>582.5</v>
      </c>
      <c r="F29" s="72">
        <v>584</v>
      </c>
      <c r="G29" s="72">
        <v>604</v>
      </c>
      <c r="H29" s="72">
        <v>692.5</v>
      </c>
      <c r="I29" s="72">
        <v>753.5</v>
      </c>
      <c r="J29" s="72">
        <v>849.5</v>
      </c>
      <c r="K29" s="72">
        <v>872</v>
      </c>
      <c r="L29" s="72">
        <v>909.5</v>
      </c>
      <c r="M29" s="72">
        <v>926.5</v>
      </c>
      <c r="N29" s="72">
        <v>943</v>
      </c>
      <c r="O29" s="72">
        <v>925.5</v>
      </c>
      <c r="P29" s="72">
        <v>873</v>
      </c>
      <c r="Q29" s="72">
        <v>868.5</v>
      </c>
      <c r="R29" s="72">
        <v>853.5</v>
      </c>
      <c r="S29" s="72">
        <v>891.5</v>
      </c>
      <c r="T29" s="72">
        <v>929.5</v>
      </c>
      <c r="U29" s="72">
        <v>923.5</v>
      </c>
      <c r="V29" s="72">
        <v>896.5</v>
      </c>
      <c r="W29" s="72">
        <v>867</v>
      </c>
      <c r="X29" s="72">
        <v>823.5</v>
      </c>
      <c r="Y29" s="72">
        <v>732</v>
      </c>
      <c r="Z29" s="73"/>
      <c r="AA29" s="74">
        <f>SUM(B29:Z29)</f>
        <v>19156</v>
      </c>
    </row>
    <row r="30" spans="1:27" ht="24.95" customHeight="1" x14ac:dyDescent="0.2">
      <c r="A30" s="75" t="s">
        <v>24</v>
      </c>
      <c r="B30" s="76">
        <v>6345.9040000000005</v>
      </c>
      <c r="C30" s="77">
        <v>6088.9780000000001</v>
      </c>
      <c r="D30" s="77">
        <v>5907.2359999999999</v>
      </c>
      <c r="E30" s="77">
        <v>5806.5439999999999</v>
      </c>
      <c r="F30" s="77">
        <v>5806.0680000000002</v>
      </c>
      <c r="G30" s="77">
        <v>5945.7889999999998</v>
      </c>
      <c r="H30" s="77">
        <v>6634.8370000000004</v>
      </c>
      <c r="I30" s="77">
        <v>7367.7430000000004</v>
      </c>
      <c r="J30" s="77">
        <v>7750.7</v>
      </c>
      <c r="K30" s="77">
        <v>8116.982</v>
      </c>
      <c r="L30" s="77">
        <v>8515.4920000000002</v>
      </c>
      <c r="M30" s="77">
        <v>8869.25</v>
      </c>
      <c r="N30" s="77">
        <v>9020.3649999999998</v>
      </c>
      <c r="O30" s="77">
        <v>9020.14</v>
      </c>
      <c r="P30" s="77">
        <v>8789.1309999999994</v>
      </c>
      <c r="Q30" s="77">
        <v>8650.1720000000005</v>
      </c>
      <c r="R30" s="77">
        <v>8451.2960000000003</v>
      </c>
      <c r="S30" s="77">
        <v>8401.8909999999996</v>
      </c>
      <c r="T30" s="77">
        <v>8222.0290000000005</v>
      </c>
      <c r="U30" s="77">
        <v>8055.1090000000004</v>
      </c>
      <c r="V30" s="77">
        <v>7893.1440000000002</v>
      </c>
      <c r="W30" s="77">
        <v>7779.5789999999997</v>
      </c>
      <c r="X30" s="77">
        <v>7313.7669999999998</v>
      </c>
      <c r="Y30" s="77">
        <v>6810.67</v>
      </c>
      <c r="Z30" s="78"/>
      <c r="AA30" s="79">
        <f>SUM(B30:Z30)</f>
        <v>181562.81600000002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6990.9040000000005</v>
      </c>
      <c r="C32" s="62">
        <f t="shared" ref="C32:Z32" si="4">IF(LEN(C$2)&gt;0,SUM(C29:C31),"")</f>
        <v>6703.4780000000001</v>
      </c>
      <c r="D32" s="62">
        <f t="shared" si="4"/>
        <v>6502.7359999999999</v>
      </c>
      <c r="E32" s="62">
        <f t="shared" si="4"/>
        <v>6389.0439999999999</v>
      </c>
      <c r="F32" s="62">
        <f t="shared" si="4"/>
        <v>6390.0680000000002</v>
      </c>
      <c r="G32" s="62">
        <f t="shared" si="4"/>
        <v>6549.7889999999998</v>
      </c>
      <c r="H32" s="62">
        <f t="shared" si="4"/>
        <v>7327.3370000000004</v>
      </c>
      <c r="I32" s="62">
        <f t="shared" si="4"/>
        <v>8121.2430000000004</v>
      </c>
      <c r="J32" s="62">
        <f t="shared" si="4"/>
        <v>8600.2000000000007</v>
      </c>
      <c r="K32" s="62">
        <f t="shared" si="4"/>
        <v>8988.982</v>
      </c>
      <c r="L32" s="62">
        <f t="shared" si="4"/>
        <v>9424.9920000000002</v>
      </c>
      <c r="M32" s="62">
        <f t="shared" si="4"/>
        <v>9795.75</v>
      </c>
      <c r="N32" s="62">
        <f t="shared" si="4"/>
        <v>9963.3649999999998</v>
      </c>
      <c r="O32" s="62">
        <f t="shared" si="4"/>
        <v>9945.64</v>
      </c>
      <c r="P32" s="62">
        <f t="shared" si="4"/>
        <v>9662.1309999999994</v>
      </c>
      <c r="Q32" s="62">
        <f t="shared" si="4"/>
        <v>9518.6720000000005</v>
      </c>
      <c r="R32" s="62">
        <f t="shared" si="4"/>
        <v>9304.7960000000003</v>
      </c>
      <c r="S32" s="62">
        <f t="shared" si="4"/>
        <v>9293.3909999999996</v>
      </c>
      <c r="T32" s="62">
        <f t="shared" si="4"/>
        <v>9151.5290000000005</v>
      </c>
      <c r="U32" s="62">
        <f t="shared" si="4"/>
        <v>8978.6090000000004</v>
      </c>
      <c r="V32" s="62">
        <f t="shared" si="4"/>
        <v>8789.6440000000002</v>
      </c>
      <c r="W32" s="62">
        <f t="shared" si="4"/>
        <v>8646.5789999999997</v>
      </c>
      <c r="X32" s="62">
        <f t="shared" si="4"/>
        <v>8137.2669999999998</v>
      </c>
      <c r="Y32" s="62">
        <f t="shared" si="4"/>
        <v>7542.67</v>
      </c>
      <c r="Z32" s="63" t="str">
        <f t="shared" si="4"/>
        <v/>
      </c>
      <c r="AA32" s="64">
        <f>SUM(AA29:AA31)</f>
        <v>200718.81600000002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138</v>
      </c>
      <c r="C35" s="95">
        <v>154</v>
      </c>
      <c r="D35" s="95">
        <v>159</v>
      </c>
      <c r="E35" s="95">
        <v>159</v>
      </c>
      <c r="F35" s="95">
        <v>159</v>
      </c>
      <c r="G35" s="95">
        <v>130</v>
      </c>
      <c r="H35" s="95">
        <v>131</v>
      </c>
      <c r="I35" s="95">
        <v>139</v>
      </c>
      <c r="J35" s="95">
        <v>164</v>
      </c>
      <c r="K35" s="95">
        <v>164</v>
      </c>
      <c r="L35" s="95">
        <v>252</v>
      </c>
      <c r="M35" s="95">
        <v>256</v>
      </c>
      <c r="N35" s="95">
        <v>265</v>
      </c>
      <c r="O35" s="95">
        <v>265</v>
      </c>
      <c r="P35" s="95">
        <v>260</v>
      </c>
      <c r="Q35" s="95">
        <v>240</v>
      </c>
      <c r="R35" s="95">
        <v>122</v>
      </c>
      <c r="S35" s="95">
        <v>104</v>
      </c>
      <c r="T35" s="95">
        <v>126</v>
      </c>
      <c r="U35" s="95">
        <v>69</v>
      </c>
      <c r="V35" s="95">
        <v>44</v>
      </c>
      <c r="W35" s="95">
        <v>77</v>
      </c>
      <c r="X35" s="95">
        <v>133</v>
      </c>
      <c r="Y35" s="95">
        <v>101</v>
      </c>
      <c r="Z35" s="96"/>
      <c r="AA35" s="74">
        <f t="shared" ref="AA35:AA40" si="5">SUM(B35:Z35)</f>
        <v>3811</v>
      </c>
    </row>
    <row r="36" spans="1:27" ht="24.95" customHeight="1" x14ac:dyDescent="0.2">
      <c r="A36" s="97" t="s">
        <v>42</v>
      </c>
      <c r="B36" s="98">
        <v>216</v>
      </c>
      <c r="C36" s="99">
        <v>203</v>
      </c>
      <c r="D36" s="99">
        <v>203</v>
      </c>
      <c r="E36" s="99">
        <v>203</v>
      </c>
      <c r="F36" s="99">
        <v>223</v>
      </c>
      <c r="G36" s="99">
        <v>208</v>
      </c>
      <c r="H36" s="99">
        <v>338</v>
      </c>
      <c r="I36" s="99">
        <v>363</v>
      </c>
      <c r="J36" s="99">
        <v>283</v>
      </c>
      <c r="K36" s="99">
        <v>243</v>
      </c>
      <c r="L36" s="99">
        <v>259</v>
      </c>
      <c r="M36" s="99">
        <v>274</v>
      </c>
      <c r="N36" s="99">
        <v>256</v>
      </c>
      <c r="O36" s="99">
        <v>250</v>
      </c>
      <c r="P36" s="99">
        <v>226</v>
      </c>
      <c r="Q36" s="99">
        <v>234</v>
      </c>
      <c r="R36" s="99">
        <v>225</v>
      </c>
      <c r="S36" s="99">
        <v>224</v>
      </c>
      <c r="T36" s="99">
        <v>223</v>
      </c>
      <c r="U36" s="99">
        <v>313</v>
      </c>
      <c r="V36" s="99">
        <v>318</v>
      </c>
      <c r="W36" s="99">
        <v>328</v>
      </c>
      <c r="X36" s="99">
        <v>242</v>
      </c>
      <c r="Y36" s="99">
        <v>189</v>
      </c>
      <c r="Z36" s="100"/>
      <c r="AA36" s="79">
        <f t="shared" si="5"/>
        <v>6044</v>
      </c>
    </row>
    <row r="37" spans="1:27" ht="24.95" customHeight="1" x14ac:dyDescent="0.2">
      <c r="A37" s="97" t="s">
        <v>43</v>
      </c>
      <c r="B37" s="98">
        <v>488.9</v>
      </c>
      <c r="C37" s="99"/>
      <c r="D37" s="99"/>
      <c r="E37" s="99">
        <v>164.6</v>
      </c>
      <c r="F37" s="99"/>
      <c r="G37" s="99">
        <v>413.2</v>
      </c>
      <c r="H37" s="99">
        <v>327.10000000000002</v>
      </c>
      <c r="I37" s="99">
        <v>783.3</v>
      </c>
      <c r="J37" s="99">
        <v>950.9</v>
      </c>
      <c r="K37" s="99">
        <v>704.4</v>
      </c>
      <c r="L37" s="99">
        <v>802.3</v>
      </c>
      <c r="M37" s="99">
        <v>601.1</v>
      </c>
      <c r="N37" s="99">
        <v>256</v>
      </c>
      <c r="O37" s="99"/>
      <c r="P37" s="99"/>
      <c r="Q37" s="99"/>
      <c r="R37" s="99"/>
      <c r="S37" s="99">
        <v>248.4</v>
      </c>
      <c r="T37" s="99"/>
      <c r="U37" s="99"/>
      <c r="V37" s="99"/>
      <c r="W37" s="99"/>
      <c r="X37" s="99">
        <v>9.8000000000000007</v>
      </c>
      <c r="Y37" s="99"/>
      <c r="Z37" s="100"/>
      <c r="AA37" s="79">
        <f t="shared" si="5"/>
        <v>5750.0000000000009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182.9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>
        <v>500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360</v>
      </c>
      <c r="R39" s="99">
        <v>205</v>
      </c>
      <c r="S39" s="99"/>
      <c r="T39" s="99"/>
      <c r="U39" s="99"/>
      <c r="V39" s="99"/>
      <c r="W39" s="99"/>
      <c r="X39" s="99"/>
      <c r="Y39" s="99">
        <v>45.8</v>
      </c>
      <c r="Z39" s="100"/>
      <c r="AA39" s="79">
        <f t="shared" si="5"/>
        <v>7793.7</v>
      </c>
    </row>
    <row r="40" spans="1:27" ht="30" customHeight="1" thickBot="1" x14ac:dyDescent="0.25">
      <c r="A40" s="86" t="s">
        <v>46</v>
      </c>
      <c r="B40" s="87">
        <f>IF(LEN(B$2)&gt;0,SUM(B35:B39),"")</f>
        <v>1025.8</v>
      </c>
      <c r="C40" s="88">
        <f t="shared" ref="C40:Z40" si="6">IF(LEN(C$2)&gt;0,SUM(C35:C39),"")</f>
        <v>857</v>
      </c>
      <c r="D40" s="88">
        <f t="shared" si="6"/>
        <v>862</v>
      </c>
      <c r="E40" s="88">
        <f t="shared" si="6"/>
        <v>1026.5999999999999</v>
      </c>
      <c r="F40" s="88">
        <f t="shared" si="6"/>
        <v>882</v>
      </c>
      <c r="G40" s="88">
        <f t="shared" si="6"/>
        <v>1251.2</v>
      </c>
      <c r="H40" s="88">
        <f t="shared" si="6"/>
        <v>1296.0999999999999</v>
      </c>
      <c r="I40" s="88">
        <f t="shared" si="6"/>
        <v>1785.3</v>
      </c>
      <c r="J40" s="88">
        <f t="shared" si="6"/>
        <v>1897.9</v>
      </c>
      <c r="K40" s="88">
        <f t="shared" si="6"/>
        <v>1611.4</v>
      </c>
      <c r="L40" s="88">
        <f t="shared" si="6"/>
        <v>1813.3</v>
      </c>
      <c r="M40" s="88">
        <f t="shared" si="6"/>
        <v>1631.1</v>
      </c>
      <c r="N40" s="88">
        <f t="shared" si="6"/>
        <v>1277</v>
      </c>
      <c r="O40" s="88">
        <f t="shared" si="6"/>
        <v>1015</v>
      </c>
      <c r="P40" s="88">
        <f t="shared" si="6"/>
        <v>986</v>
      </c>
      <c r="Q40" s="88">
        <f t="shared" si="6"/>
        <v>834</v>
      </c>
      <c r="R40" s="88">
        <f t="shared" si="6"/>
        <v>552</v>
      </c>
      <c r="S40" s="88">
        <f t="shared" si="6"/>
        <v>576.4</v>
      </c>
      <c r="T40" s="88">
        <f t="shared" si="6"/>
        <v>349</v>
      </c>
      <c r="U40" s="88">
        <f t="shared" si="6"/>
        <v>382</v>
      </c>
      <c r="V40" s="88">
        <f t="shared" si="6"/>
        <v>362</v>
      </c>
      <c r="W40" s="88">
        <f t="shared" si="6"/>
        <v>405</v>
      </c>
      <c r="X40" s="88">
        <f t="shared" si="6"/>
        <v>384.8</v>
      </c>
      <c r="Y40" s="88">
        <f t="shared" si="6"/>
        <v>335.8</v>
      </c>
      <c r="Z40" s="89" t="str">
        <f t="shared" si="6"/>
        <v/>
      </c>
      <c r="AA40" s="90">
        <f t="shared" si="5"/>
        <v>23398.699999999997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488.9</v>
      </c>
      <c r="C45" s="99"/>
      <c r="D45" s="99"/>
      <c r="E45" s="99">
        <v>164.6</v>
      </c>
      <c r="F45" s="99"/>
      <c r="G45" s="99">
        <v>413.2</v>
      </c>
      <c r="H45" s="99">
        <v>327.10000000000002</v>
      </c>
      <c r="I45" s="99">
        <v>783.3</v>
      </c>
      <c r="J45" s="99">
        <v>950.9</v>
      </c>
      <c r="K45" s="99">
        <v>704.4</v>
      </c>
      <c r="L45" s="99">
        <v>802.3</v>
      </c>
      <c r="M45" s="99">
        <v>601.1</v>
      </c>
      <c r="N45" s="99">
        <v>256</v>
      </c>
      <c r="O45" s="99"/>
      <c r="P45" s="99"/>
      <c r="Q45" s="99"/>
      <c r="R45" s="99"/>
      <c r="S45" s="99">
        <v>248.4</v>
      </c>
      <c r="T45" s="99"/>
      <c r="U45" s="99"/>
      <c r="V45" s="99"/>
      <c r="W45" s="99"/>
      <c r="X45" s="99">
        <v>9.8000000000000007</v>
      </c>
      <c r="Y45" s="99"/>
      <c r="Z45" s="100"/>
      <c r="AA45" s="79">
        <f t="shared" si="7"/>
        <v>5750.0000000000009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182.9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>
        <v>500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360</v>
      </c>
      <c r="R47" s="99">
        <v>205</v>
      </c>
      <c r="S47" s="99"/>
      <c r="T47" s="99"/>
      <c r="U47" s="99"/>
      <c r="V47" s="99"/>
      <c r="W47" s="99"/>
      <c r="X47" s="99"/>
      <c r="Y47" s="99">
        <v>45.8</v>
      </c>
      <c r="Z47" s="100"/>
      <c r="AA47" s="79">
        <f t="shared" si="7"/>
        <v>7793.7</v>
      </c>
    </row>
    <row r="48" spans="1:27" ht="24.95" customHeight="1" x14ac:dyDescent="0.2">
      <c r="A48" s="85" t="s">
        <v>48</v>
      </c>
      <c r="B48" s="98">
        <v>41</v>
      </c>
      <c r="C48" s="99">
        <v>93</v>
      </c>
      <c r="D48" s="99">
        <v>81</v>
      </c>
      <c r="E48" s="99">
        <v>73</v>
      </c>
      <c r="F48" s="99">
        <v>74</v>
      </c>
      <c r="G48" s="99">
        <v>92</v>
      </c>
      <c r="H48" s="99">
        <v>148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3152</v>
      </c>
    </row>
    <row r="49" spans="1:27" ht="30" customHeight="1" thickBot="1" x14ac:dyDescent="0.25">
      <c r="A49" s="86" t="s">
        <v>49</v>
      </c>
      <c r="B49" s="87">
        <f>IF(LEN(B$2)&gt;0,SUM(B43:B48),"")</f>
        <v>712.8</v>
      </c>
      <c r="C49" s="88">
        <f t="shared" ref="C49:Z49" si="8">IF(LEN(C$2)&gt;0,SUM(C43:C48),"")</f>
        <v>593</v>
      </c>
      <c r="D49" s="88">
        <f t="shared" si="8"/>
        <v>581</v>
      </c>
      <c r="E49" s="88">
        <f t="shared" si="8"/>
        <v>737.6</v>
      </c>
      <c r="F49" s="88">
        <f t="shared" si="8"/>
        <v>574</v>
      </c>
      <c r="G49" s="88">
        <f t="shared" si="8"/>
        <v>1005.2</v>
      </c>
      <c r="H49" s="88">
        <f t="shared" si="8"/>
        <v>975.1</v>
      </c>
      <c r="I49" s="88">
        <f t="shared" si="8"/>
        <v>1433.3</v>
      </c>
      <c r="J49" s="88">
        <f t="shared" si="8"/>
        <v>1600.9</v>
      </c>
      <c r="K49" s="88">
        <f t="shared" si="8"/>
        <v>1354.4</v>
      </c>
      <c r="L49" s="88">
        <f t="shared" si="8"/>
        <v>1452.3</v>
      </c>
      <c r="M49" s="88">
        <f t="shared" si="8"/>
        <v>1251.0999999999999</v>
      </c>
      <c r="N49" s="88">
        <f t="shared" si="8"/>
        <v>906</v>
      </c>
      <c r="O49" s="88">
        <f t="shared" si="8"/>
        <v>650</v>
      </c>
      <c r="P49" s="88">
        <f t="shared" si="8"/>
        <v>650</v>
      </c>
      <c r="Q49" s="88">
        <f t="shared" si="8"/>
        <v>510</v>
      </c>
      <c r="R49" s="88">
        <f t="shared" si="8"/>
        <v>355</v>
      </c>
      <c r="S49" s="88">
        <f t="shared" si="8"/>
        <v>398.4</v>
      </c>
      <c r="T49" s="88">
        <f t="shared" si="8"/>
        <v>150</v>
      </c>
      <c r="U49" s="88">
        <f t="shared" si="8"/>
        <v>150</v>
      </c>
      <c r="V49" s="88">
        <f t="shared" si="8"/>
        <v>150</v>
      </c>
      <c r="W49" s="88">
        <f t="shared" si="8"/>
        <v>150</v>
      </c>
      <c r="X49" s="88">
        <f t="shared" si="8"/>
        <v>159.80000000000001</v>
      </c>
      <c r="Y49" s="88">
        <f t="shared" si="8"/>
        <v>195.8</v>
      </c>
      <c r="Z49" s="89" t="str">
        <f t="shared" si="8"/>
        <v/>
      </c>
      <c r="AA49" s="90">
        <f t="shared" si="7"/>
        <v>16695.7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7662.7039999999988</v>
      </c>
      <c r="C52" s="88">
        <f t="shared" ref="C52:Z52" si="10">IF(LEN(C$2)&gt;0,SUM(C10:C15)+C26+C40,"")</f>
        <v>7203.4779999999992</v>
      </c>
      <c r="D52" s="88">
        <f t="shared" si="10"/>
        <v>7002.735999999999</v>
      </c>
      <c r="E52" s="88">
        <f t="shared" si="10"/>
        <v>7053.6440000000002</v>
      </c>
      <c r="F52" s="88">
        <f t="shared" si="10"/>
        <v>6890.0679999999993</v>
      </c>
      <c r="G52" s="88">
        <f t="shared" si="10"/>
        <v>7462.9889999999996</v>
      </c>
      <c r="H52" s="88">
        <f t="shared" si="10"/>
        <v>8154.4369999999999</v>
      </c>
      <c r="I52" s="88">
        <f t="shared" si="10"/>
        <v>9404.5429999999997</v>
      </c>
      <c r="J52" s="88">
        <f t="shared" si="10"/>
        <v>10051.100000000002</v>
      </c>
      <c r="K52" s="88">
        <f t="shared" si="10"/>
        <v>10193.382</v>
      </c>
      <c r="L52" s="88">
        <f t="shared" si="10"/>
        <v>10727.291999999999</v>
      </c>
      <c r="M52" s="88">
        <f t="shared" si="10"/>
        <v>10896.85</v>
      </c>
      <c r="N52" s="88">
        <f t="shared" si="10"/>
        <v>10719.365000000002</v>
      </c>
      <c r="O52" s="88">
        <f t="shared" si="10"/>
        <v>10445.64</v>
      </c>
      <c r="P52" s="88">
        <f t="shared" si="10"/>
        <v>10162.131000000001</v>
      </c>
      <c r="Q52" s="88">
        <f t="shared" si="10"/>
        <v>9878.6720000000005</v>
      </c>
      <c r="R52" s="88">
        <f t="shared" si="10"/>
        <v>9509.7960000000003</v>
      </c>
      <c r="S52" s="88">
        <f t="shared" si="10"/>
        <v>9541.7909999999993</v>
      </c>
      <c r="T52" s="88">
        <f t="shared" si="10"/>
        <v>9151.5290000000005</v>
      </c>
      <c r="U52" s="88">
        <f t="shared" si="10"/>
        <v>8978.6090000000022</v>
      </c>
      <c r="V52" s="88">
        <f t="shared" si="10"/>
        <v>8789.6440000000002</v>
      </c>
      <c r="W52" s="88">
        <f t="shared" si="10"/>
        <v>8646.5789999999997</v>
      </c>
      <c r="X52" s="88">
        <f t="shared" si="10"/>
        <v>8147.067</v>
      </c>
      <c r="Y52" s="88">
        <f t="shared" si="10"/>
        <v>7588.47</v>
      </c>
      <c r="Z52" s="89" t="str">
        <f t="shared" si="10"/>
        <v/>
      </c>
      <c r="AA52" s="104">
        <f>SUM(B52:Z52)</f>
        <v>214262.516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45469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671.8</v>
      </c>
      <c r="C4" s="18">
        <v>418.5</v>
      </c>
      <c r="D4" s="18">
        <v>476.5</v>
      </c>
      <c r="E4" s="18">
        <v>664.6</v>
      </c>
      <c r="F4" s="18">
        <v>239.60000000000002</v>
      </c>
      <c r="G4" s="18">
        <v>913.2</v>
      </c>
      <c r="H4" s="18">
        <v>827.1</v>
      </c>
      <c r="I4" s="18">
        <v>1283.3</v>
      </c>
      <c r="J4" s="18">
        <v>1450.9</v>
      </c>
      <c r="K4" s="18">
        <v>1204.4000000000001</v>
      </c>
      <c r="L4" s="18">
        <v>1302.3</v>
      </c>
      <c r="M4" s="18">
        <v>1101.0999999999999</v>
      </c>
      <c r="N4" s="18">
        <v>756</v>
      </c>
      <c r="O4" s="18">
        <v>419.3</v>
      </c>
      <c r="P4" s="18">
        <v>355.7</v>
      </c>
      <c r="Q4" s="18">
        <v>12.800000000000011</v>
      </c>
      <c r="R4" s="18">
        <v>159.9</v>
      </c>
      <c r="S4" s="18">
        <v>71.700000000000017</v>
      </c>
      <c r="T4" s="18">
        <v>-516.20000000000005</v>
      </c>
      <c r="U4" s="18">
        <v>-648.20000000000005</v>
      </c>
      <c r="V4" s="18">
        <v>-618.1</v>
      </c>
      <c r="W4" s="18">
        <v>-699.9</v>
      </c>
      <c r="X4" s="18">
        <v>-490.2</v>
      </c>
      <c r="Y4" s="18">
        <v>-174.8</v>
      </c>
      <c r="Z4" s="19"/>
      <c r="AA4" s="111">
        <f>SUM(B4:Z4)</f>
        <v>9181.2999999999975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109.03</v>
      </c>
      <c r="C7" s="117">
        <v>100.94</v>
      </c>
      <c r="D7" s="117">
        <v>95.32</v>
      </c>
      <c r="E7" s="117">
        <v>95.46</v>
      </c>
      <c r="F7" s="117">
        <v>92.34</v>
      </c>
      <c r="G7" s="117">
        <v>98.7</v>
      </c>
      <c r="H7" s="117">
        <v>110.2</v>
      </c>
      <c r="I7" s="117">
        <v>130</v>
      </c>
      <c r="J7" s="117">
        <v>121.1</v>
      </c>
      <c r="K7" s="117">
        <v>101.76</v>
      </c>
      <c r="L7" s="117">
        <v>96.54</v>
      </c>
      <c r="M7" s="117">
        <v>93.42</v>
      </c>
      <c r="N7" s="117">
        <v>84.02</v>
      </c>
      <c r="O7" s="117">
        <v>82.44</v>
      </c>
      <c r="P7" s="117">
        <v>85.2</v>
      </c>
      <c r="Q7" s="117">
        <v>93</v>
      </c>
      <c r="R7" s="117">
        <v>104</v>
      </c>
      <c r="S7" s="117">
        <v>108.59</v>
      </c>
      <c r="T7" s="117">
        <v>183.21</v>
      </c>
      <c r="U7" s="117">
        <v>278.57</v>
      </c>
      <c r="V7" s="117">
        <v>319.29000000000002</v>
      </c>
      <c r="W7" s="117">
        <v>193.14</v>
      </c>
      <c r="X7" s="117">
        <v>119.11</v>
      </c>
      <c r="Y7" s="117">
        <v>110</v>
      </c>
      <c r="Z7" s="118"/>
      <c r="AA7" s="119">
        <f>IF(SUM(B7:Z7)&lt;&gt;0,AVERAGEIF(B7:Z7,"&lt;&gt;"""),"")</f>
        <v>125.22416666666668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81.5</v>
      </c>
      <c r="D13" s="129">
        <v>23.5</v>
      </c>
      <c r="E13" s="129"/>
      <c r="F13" s="129">
        <v>260.39999999999998</v>
      </c>
      <c r="G13" s="129"/>
      <c r="H13" s="129"/>
      <c r="I13" s="129"/>
      <c r="J13" s="129"/>
      <c r="K13" s="129"/>
      <c r="L13" s="129"/>
      <c r="M13" s="129"/>
      <c r="N13" s="129"/>
      <c r="O13" s="129">
        <v>80.7</v>
      </c>
      <c r="P13" s="129">
        <v>144.30000000000001</v>
      </c>
      <c r="Q13" s="129">
        <v>347.2</v>
      </c>
      <c r="R13" s="129">
        <v>45.1</v>
      </c>
      <c r="S13" s="129"/>
      <c r="T13" s="129">
        <v>16.2</v>
      </c>
      <c r="U13" s="129">
        <v>148.19999999999999</v>
      </c>
      <c r="V13" s="129">
        <v>118.1</v>
      </c>
      <c r="W13" s="129">
        <v>199.9</v>
      </c>
      <c r="X13" s="129"/>
      <c r="Y13" s="130">
        <v>220.6</v>
      </c>
      <c r="Z13" s="131"/>
      <c r="AA13" s="132">
        <f t="shared" si="0"/>
        <v>1685.6999999999998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176.7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/>
      <c r="Z15" s="131"/>
      <c r="AA15" s="132">
        <f t="shared" si="0"/>
        <v>2676.7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81.5</v>
      </c>
      <c r="D16" s="135">
        <f t="shared" si="1"/>
        <v>23.5</v>
      </c>
      <c r="E16" s="135">
        <f t="shared" si="1"/>
        <v>0</v>
      </c>
      <c r="F16" s="135">
        <f t="shared" si="1"/>
        <v>260.39999999999998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80.7</v>
      </c>
      <c r="P16" s="135">
        <f t="shared" si="1"/>
        <v>144.30000000000001</v>
      </c>
      <c r="Q16" s="135">
        <f t="shared" si="1"/>
        <v>347.2</v>
      </c>
      <c r="R16" s="135">
        <f t="shared" si="1"/>
        <v>45.1</v>
      </c>
      <c r="S16" s="135">
        <f t="shared" si="1"/>
        <v>176.7</v>
      </c>
      <c r="T16" s="135">
        <f t="shared" si="1"/>
        <v>516.20000000000005</v>
      </c>
      <c r="U16" s="135">
        <f t="shared" si="1"/>
        <v>648.20000000000005</v>
      </c>
      <c r="V16" s="135">
        <f t="shared" si="1"/>
        <v>618.1</v>
      </c>
      <c r="W16" s="135">
        <f t="shared" si="1"/>
        <v>699.9</v>
      </c>
      <c r="X16" s="135">
        <f t="shared" si="1"/>
        <v>500</v>
      </c>
      <c r="Y16" s="135">
        <f t="shared" si="1"/>
        <v>220.6</v>
      </c>
      <c r="Z16" s="136" t="str">
        <f t="shared" si="1"/>
        <v/>
      </c>
      <c r="AA16" s="90">
        <f t="shared" si="0"/>
        <v>4362.4000000000005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488.9</v>
      </c>
      <c r="C21" s="129"/>
      <c r="D21" s="129"/>
      <c r="E21" s="129">
        <v>164.6</v>
      </c>
      <c r="F21" s="129"/>
      <c r="G21" s="129">
        <v>413.2</v>
      </c>
      <c r="H21" s="129">
        <v>327.10000000000002</v>
      </c>
      <c r="I21" s="129">
        <v>783.3</v>
      </c>
      <c r="J21" s="129">
        <v>950.9</v>
      </c>
      <c r="K21" s="129">
        <v>704.4</v>
      </c>
      <c r="L21" s="129">
        <v>802.3</v>
      </c>
      <c r="M21" s="129">
        <v>601.1</v>
      </c>
      <c r="N21" s="129">
        <v>256</v>
      </c>
      <c r="O21" s="129"/>
      <c r="P21" s="129"/>
      <c r="Q21" s="129"/>
      <c r="R21" s="129"/>
      <c r="S21" s="129">
        <v>248.4</v>
      </c>
      <c r="T21" s="129"/>
      <c r="U21" s="129"/>
      <c r="V21" s="129"/>
      <c r="W21" s="129"/>
      <c r="X21" s="129">
        <v>9.8000000000000007</v>
      </c>
      <c r="Y21" s="130"/>
      <c r="Z21" s="131"/>
      <c r="AA21" s="132">
        <f t="shared" si="2"/>
        <v>5750.0000000000009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182.9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360</v>
      </c>
      <c r="R23" s="133">
        <v>205</v>
      </c>
      <c r="S23" s="133"/>
      <c r="T23" s="133"/>
      <c r="U23" s="133"/>
      <c r="V23" s="133"/>
      <c r="W23" s="133"/>
      <c r="X23" s="133"/>
      <c r="Y23" s="133">
        <v>45.8</v>
      </c>
      <c r="Z23" s="131"/>
      <c r="AA23" s="132">
        <f t="shared" si="2"/>
        <v>7793.7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671.8</v>
      </c>
      <c r="C24" s="135">
        <f t="shared" si="3"/>
        <v>500</v>
      </c>
      <c r="D24" s="135">
        <f t="shared" si="3"/>
        <v>500</v>
      </c>
      <c r="E24" s="135">
        <f t="shared" si="3"/>
        <v>664.6</v>
      </c>
      <c r="F24" s="135">
        <f t="shared" si="3"/>
        <v>500</v>
      </c>
      <c r="G24" s="135">
        <f t="shared" si="3"/>
        <v>913.2</v>
      </c>
      <c r="H24" s="135">
        <f t="shared" si="3"/>
        <v>827.1</v>
      </c>
      <c r="I24" s="135">
        <f t="shared" si="3"/>
        <v>1283.3</v>
      </c>
      <c r="J24" s="135">
        <f t="shared" si="3"/>
        <v>1450.9</v>
      </c>
      <c r="K24" s="135">
        <f t="shared" si="3"/>
        <v>1204.4000000000001</v>
      </c>
      <c r="L24" s="135">
        <f t="shared" si="3"/>
        <v>1302.3</v>
      </c>
      <c r="M24" s="135">
        <f t="shared" si="3"/>
        <v>1101.0999999999999</v>
      </c>
      <c r="N24" s="135">
        <f t="shared" si="3"/>
        <v>756</v>
      </c>
      <c r="O24" s="135">
        <f t="shared" si="3"/>
        <v>500</v>
      </c>
      <c r="P24" s="135">
        <f t="shared" si="3"/>
        <v>500</v>
      </c>
      <c r="Q24" s="135">
        <f t="shared" si="3"/>
        <v>360</v>
      </c>
      <c r="R24" s="135">
        <f t="shared" si="3"/>
        <v>205</v>
      </c>
      <c r="S24" s="135">
        <f t="shared" si="3"/>
        <v>248.4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9.8000000000000007</v>
      </c>
      <c r="Y24" s="135">
        <f t="shared" si="3"/>
        <v>45.8</v>
      </c>
      <c r="Z24" s="136" t="str">
        <f t="shared" si="3"/>
        <v/>
      </c>
      <c r="AA24" s="90">
        <f t="shared" si="2"/>
        <v>13543.699999999999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2024-06-25T12:25:40Z</dcterms:created>
  <dcterms:modified xsi:type="dcterms:W3CDTF">2024-06-25T12:25:41Z</dcterms:modified>
</cp:coreProperties>
</file>