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<sst xmlns="http://schemas.openxmlformats.org/spreadsheetml/2006/main" count="119" uniqueCount="54">
  <si>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24/06/2024 14:09:59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</si>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</sst>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46A-497B-B9EC-57C73565F28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46A-497B-B9EC-57C73565F28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46A-497B-B9EC-57C73565F28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46A-497B-B9EC-57C73565F28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46A-497B-B9EC-57C73565F28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46A-497B-B9EC-57C73565F28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46A-497B-B9EC-57C73565F28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1102.914</c:v>
                </c:pt>
                <c:pt idx="1">
                  <c:v>1034</c:v>
                </c:pt>
                <c:pt idx="2">
                  <c:v>850.79</c:v>
                </c:pt>
                <c:pt idx="3">
                  <c:v>806</c:v>
                </c:pt>
                <c:pt idx="4">
                  <c:v>806</c:v>
                </c:pt>
                <c:pt idx="5">
                  <c:v>806</c:v>
                </c:pt>
                <c:pt idx="6">
                  <c:v>1034</c:v>
                </c:pt>
                <c:pt idx="7">
                  <c:v>1034</c:v>
                </c:pt>
                <c:pt idx="8">
                  <c:v>990.71900000000005</c:v>
                </c:pt>
                <c:pt idx="9">
                  <c:v>806</c:v>
                </c:pt>
                <c:pt idx="10">
                  <c:v>786</c:v>
                </c:pt>
                <c:pt idx="11">
                  <c:v>786</c:v>
                </c:pt>
                <c:pt idx="12">
                  <c:v>786</c:v>
                </c:pt>
                <c:pt idx="13">
                  <c:v>786</c:v>
                </c:pt>
                <c:pt idx="14">
                  <c:v>786</c:v>
                </c:pt>
                <c:pt idx="15">
                  <c:v>848.00400000000002</c:v>
                </c:pt>
                <c:pt idx="16">
                  <c:v>1183.7049999999999</c:v>
                </c:pt>
                <c:pt idx="17">
                  <c:v>1019</c:v>
                </c:pt>
                <c:pt idx="18">
                  <c:v>1365.8710000000001</c:v>
                </c:pt>
                <c:pt idx="19">
                  <c:v>1375</c:v>
                </c:pt>
                <c:pt idx="20">
                  <c:v>1375</c:v>
                </c:pt>
                <c:pt idx="21">
                  <c:v>1375</c:v>
                </c:pt>
                <c:pt idx="22">
                  <c:v>1019</c:v>
                </c:pt>
                <c:pt idx="23">
                  <c:v>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46A-497B-B9EC-57C73565F28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190</c:v>
                </c:pt>
                <c:pt idx="1">
                  <c:v>168</c:v>
                </c:pt>
                <c:pt idx="2">
                  <c:v>159</c:v>
                </c:pt>
                <c:pt idx="3">
                  <c:v>152</c:v>
                </c:pt>
                <c:pt idx="4">
                  <c:v>154</c:v>
                </c:pt>
                <c:pt idx="5">
                  <c:v>167</c:v>
                </c:pt>
                <c:pt idx="6">
                  <c:v>225</c:v>
                </c:pt>
                <c:pt idx="7">
                  <c:v>284</c:v>
                </c:pt>
                <c:pt idx="8">
                  <c:v>319</c:v>
                </c:pt>
                <c:pt idx="9">
                  <c:v>325</c:v>
                </c:pt>
                <c:pt idx="10">
                  <c:v>326</c:v>
                </c:pt>
                <c:pt idx="11">
                  <c:v>325</c:v>
                </c:pt>
                <c:pt idx="12">
                  <c:v>327</c:v>
                </c:pt>
                <c:pt idx="13">
                  <c:v>319</c:v>
                </c:pt>
                <c:pt idx="14">
                  <c:v>306</c:v>
                </c:pt>
                <c:pt idx="15">
                  <c:v>305</c:v>
                </c:pt>
                <c:pt idx="16">
                  <c:v>325</c:v>
                </c:pt>
                <c:pt idx="17">
                  <c:v>359</c:v>
                </c:pt>
                <c:pt idx="18">
                  <c:v>383</c:v>
                </c:pt>
                <c:pt idx="19">
                  <c:v>372</c:v>
                </c:pt>
                <c:pt idx="20">
                  <c:v>352</c:v>
                </c:pt>
                <c:pt idx="21">
                  <c:v>310</c:v>
                </c:pt>
                <c:pt idx="22">
                  <c:v>264</c:v>
                </c:pt>
                <c:pt idx="23">
                  <c:v>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46A-497B-B9EC-57C73565F28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4043.1550000000002</c:v>
                </c:pt>
                <c:pt idx="1">
                  <c:v>3703.924</c:v>
                </c:pt>
                <c:pt idx="2">
                  <c:v>3709.4639999999999</c:v>
                </c:pt>
                <c:pt idx="3">
                  <c:v>3633.9080000000004</c:v>
                </c:pt>
                <c:pt idx="4">
                  <c:v>3629.232</c:v>
                </c:pt>
                <c:pt idx="5">
                  <c:v>3622.2980000000002</c:v>
                </c:pt>
                <c:pt idx="6">
                  <c:v>3453.4700000000003</c:v>
                </c:pt>
                <c:pt idx="7">
                  <c:v>3347.6390000000001</c:v>
                </c:pt>
                <c:pt idx="8">
                  <c:v>3353.2840000000001</c:v>
                </c:pt>
                <c:pt idx="9">
                  <c:v>2594.6580000000004</c:v>
                </c:pt>
                <c:pt idx="10">
                  <c:v>2330.0569999999998</c:v>
                </c:pt>
                <c:pt idx="11">
                  <c:v>2309.741</c:v>
                </c:pt>
                <c:pt idx="12">
                  <c:v>2456.9499999999998</c:v>
                </c:pt>
                <c:pt idx="13">
                  <c:v>2615.3290000000002</c:v>
                </c:pt>
                <c:pt idx="14">
                  <c:v>2915.4880000000003</c:v>
                </c:pt>
                <c:pt idx="15">
                  <c:v>3222.8140000000003</c:v>
                </c:pt>
                <c:pt idx="16">
                  <c:v>3321.11</c:v>
                </c:pt>
                <c:pt idx="17">
                  <c:v>3695.585</c:v>
                </c:pt>
                <c:pt idx="18">
                  <c:v>3734.5970000000002</c:v>
                </c:pt>
                <c:pt idx="19">
                  <c:v>3711.902</c:v>
                </c:pt>
                <c:pt idx="20">
                  <c:v>3740.34</c:v>
                </c:pt>
                <c:pt idx="21">
                  <c:v>3712.067</c:v>
                </c:pt>
                <c:pt idx="22">
                  <c:v>3718.623</c:v>
                </c:pt>
                <c:pt idx="23">
                  <c:v>3786.1820000000002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46A-497B-B9EC-57C73565F28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918.45900000000006</c:v>
                </c:pt>
                <c:pt idx="1">
                  <c:v>1057</c:v>
                </c:pt>
                <c:pt idx="2">
                  <c:v>976.7</c:v>
                </c:pt>
                <c:pt idx="3">
                  <c:v>852.8</c:v>
                </c:pt>
                <c:pt idx="4">
                  <c:v>564</c:v>
                </c:pt>
                <c:pt idx="5">
                  <c:v>474</c:v>
                </c:pt>
                <c:pt idx="6">
                  <c:v>588.20000000000005</c:v>
                </c:pt>
                <c:pt idx="7">
                  <c:v>382</c:v>
                </c:pt>
                <c:pt idx="8">
                  <c:v>286</c:v>
                </c:pt>
                <c:pt idx="9">
                  <c:v>377</c:v>
                </c:pt>
                <c:pt idx="10">
                  <c:v>357</c:v>
                </c:pt>
                <c:pt idx="11">
                  <c:v>356</c:v>
                </c:pt>
                <c:pt idx="12">
                  <c:v>358</c:v>
                </c:pt>
                <c:pt idx="13">
                  <c:v>401</c:v>
                </c:pt>
                <c:pt idx="14">
                  <c:v>372</c:v>
                </c:pt>
                <c:pt idx="15">
                  <c:v>550.6</c:v>
                </c:pt>
                <c:pt idx="16">
                  <c:v>845</c:v>
                </c:pt>
                <c:pt idx="17">
                  <c:v>698.8</c:v>
                </c:pt>
                <c:pt idx="18">
                  <c:v>960</c:v>
                </c:pt>
                <c:pt idx="19">
                  <c:v>1010</c:v>
                </c:pt>
                <c:pt idx="20">
                  <c:v>1052</c:v>
                </c:pt>
                <c:pt idx="21">
                  <c:v>1004</c:v>
                </c:pt>
                <c:pt idx="22">
                  <c:v>923</c:v>
                </c:pt>
                <c:pt idx="23">
                  <c:v>700.5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6A-497B-B9EC-57C73565F28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1000.9229999999999</c:v>
                </c:pt>
                <c:pt idx="1">
                  <c:v>1078.777</c:v>
                </c:pt>
                <c:pt idx="2">
                  <c:v>1173.2520000000002</c:v>
                </c:pt>
                <c:pt idx="3">
                  <c:v>1302.481</c:v>
                </c:pt>
                <c:pt idx="4">
                  <c:v>1450.5510000000004</c:v>
                </c:pt>
                <c:pt idx="5">
                  <c:v>1627.6430000000005</c:v>
                </c:pt>
                <c:pt idx="6">
                  <c:v>2098.3389999999995</c:v>
                </c:pt>
                <c:pt idx="7">
                  <c:v>3109.1110000000003</c:v>
                </c:pt>
                <c:pt idx="8">
                  <c:v>4308.5019999999995</c:v>
                </c:pt>
                <c:pt idx="9">
                  <c:v>5330.8600000000024</c:v>
                </c:pt>
                <c:pt idx="10">
                  <c:v>6047.9920000000002</c:v>
                </c:pt>
                <c:pt idx="11">
                  <c:v>6444.1069999999991</c:v>
                </c:pt>
                <c:pt idx="12">
                  <c:v>6537.4059999999999</c:v>
                </c:pt>
                <c:pt idx="13">
                  <c:v>6359.8230000000003</c:v>
                </c:pt>
                <c:pt idx="14">
                  <c:v>5879.451</c:v>
                </c:pt>
                <c:pt idx="15">
                  <c:v>5151.2760000000007</c:v>
                </c:pt>
                <c:pt idx="16">
                  <c:v>4199.47</c:v>
                </c:pt>
                <c:pt idx="17">
                  <c:v>3201.8059999999996</c:v>
                </c:pt>
                <c:pt idx="18">
                  <c:v>2256.7689999999998</c:v>
                </c:pt>
                <c:pt idx="19">
                  <c:v>1773.1760000000004</c:v>
                </c:pt>
                <c:pt idx="20">
                  <c:v>1675.0059999999999</c:v>
                </c:pt>
                <c:pt idx="21">
                  <c:v>1680.7419999999997</c:v>
                </c:pt>
                <c:pt idx="22">
                  <c:v>1733.5030000000002</c:v>
                </c:pt>
                <c:pt idx="23">
                  <c:v>1852.9370000000006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46A-497B-B9EC-57C73565F28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38</c:v>
                </c:pt>
                <c:pt idx="1">
                  <c:v>37</c:v>
                </c:pt>
                <c:pt idx="2">
                  <c:v>35</c:v>
                </c:pt>
                <c:pt idx="3">
                  <c:v>33</c:v>
                </c:pt>
                <c:pt idx="4">
                  <c:v>33</c:v>
                </c:pt>
                <c:pt idx="5">
                  <c:v>32</c:v>
                </c:pt>
                <c:pt idx="6">
                  <c:v>33</c:v>
                </c:pt>
                <c:pt idx="7">
                  <c:v>41</c:v>
                </c:pt>
                <c:pt idx="8">
                  <c:v>53</c:v>
                </c:pt>
                <c:pt idx="9">
                  <c:v>71</c:v>
                </c:pt>
                <c:pt idx="10">
                  <c:v>86</c:v>
                </c:pt>
                <c:pt idx="11">
                  <c:v>98</c:v>
                </c:pt>
                <c:pt idx="12">
                  <c:v>103</c:v>
                </c:pt>
                <c:pt idx="13">
                  <c:v>102</c:v>
                </c:pt>
                <c:pt idx="14">
                  <c:v>96</c:v>
                </c:pt>
                <c:pt idx="15">
                  <c:v>86</c:v>
                </c:pt>
                <c:pt idx="16">
                  <c:v>73</c:v>
                </c:pt>
                <c:pt idx="17">
                  <c:v>55</c:v>
                </c:pt>
                <c:pt idx="18">
                  <c:v>40</c:v>
                </c:pt>
                <c:pt idx="19">
                  <c:v>36</c:v>
                </c:pt>
                <c:pt idx="20">
                  <c:v>40</c:v>
                </c:pt>
                <c:pt idx="21">
                  <c:v>45</c:v>
                </c:pt>
                <c:pt idx="22">
                  <c:v>47</c:v>
                </c:pt>
                <c:pt idx="23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46A-497B-B9EC-57C73565F28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122</c:v>
                </c:pt>
                <c:pt idx="1">
                  <c:v>96</c:v>
                </c:pt>
                <c:pt idx="2">
                  <c:v>96</c:v>
                </c:pt>
                <c:pt idx="3">
                  <c:v>96</c:v>
                </c:pt>
                <c:pt idx="4">
                  <c:v>270</c:v>
                </c:pt>
                <c:pt idx="5">
                  <c:v>449</c:v>
                </c:pt>
                <c:pt idx="6">
                  <c:v>542</c:v>
                </c:pt>
                <c:pt idx="7">
                  <c:v>532</c:v>
                </c:pt>
                <c:pt idx="8">
                  <c:v>326</c:v>
                </c:pt>
                <c:pt idx="9">
                  <c:v>96</c:v>
                </c:pt>
                <c:pt idx="10">
                  <c:v>109</c:v>
                </c:pt>
                <c:pt idx="11">
                  <c:v>123</c:v>
                </c:pt>
                <c:pt idx="12">
                  <c:v>109</c:v>
                </c:pt>
                <c:pt idx="13">
                  <c:v>96</c:v>
                </c:pt>
                <c:pt idx="14">
                  <c:v>96</c:v>
                </c:pt>
                <c:pt idx="15">
                  <c:v>96</c:v>
                </c:pt>
                <c:pt idx="16">
                  <c:v>216</c:v>
                </c:pt>
                <c:pt idx="17">
                  <c:v>972</c:v>
                </c:pt>
                <c:pt idx="18">
                  <c:v>1111</c:v>
                </c:pt>
                <c:pt idx="19">
                  <c:v>1256</c:v>
                </c:pt>
                <c:pt idx="20">
                  <c:v>1289</c:v>
                </c:pt>
                <c:pt idx="21">
                  <c:v>1216</c:v>
                </c:pt>
                <c:pt idx="22">
                  <c:v>1112</c:v>
                </c:pt>
                <c:pt idx="23">
                  <c:v>947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46A-497B-B9EC-57C73565F2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147.65</c:v>
                </c:pt>
                <c:pt idx="1">
                  <c:v>119.33</c:v>
                </c:pt>
                <c:pt idx="2">
                  <c:v>110.21</c:v>
                </c:pt>
                <c:pt idx="3">
                  <c:v>107.52</c:v>
                </c:pt>
                <c:pt idx="4">
                  <c:v>105.73</c:v>
                </c:pt>
                <c:pt idx="5">
                  <c:v>107.52</c:v>
                </c:pt>
                <c:pt idx="6">
                  <c:v>114.8</c:v>
                </c:pt>
                <c:pt idx="7">
                  <c:v>134.94</c:v>
                </c:pt>
                <c:pt idx="8">
                  <c:v>111.01</c:v>
                </c:pt>
                <c:pt idx="9">
                  <c:v>90.41</c:v>
                </c:pt>
                <c:pt idx="10">
                  <c:v>78.61</c:v>
                </c:pt>
                <c:pt idx="11">
                  <c:v>78.56</c:v>
                </c:pt>
                <c:pt idx="12">
                  <c:v>86.02</c:v>
                </c:pt>
                <c:pt idx="13">
                  <c:v>90.1</c:v>
                </c:pt>
                <c:pt idx="14">
                  <c:v>108.96</c:v>
                </c:pt>
                <c:pt idx="15">
                  <c:v>110.28</c:v>
                </c:pt>
                <c:pt idx="16">
                  <c:v>151.33000000000001</c:v>
                </c:pt>
                <c:pt idx="17">
                  <c:v>113.63</c:v>
                </c:pt>
                <c:pt idx="18">
                  <c:v>166.99</c:v>
                </c:pt>
                <c:pt idx="19">
                  <c:v>320</c:v>
                </c:pt>
                <c:pt idx="20">
                  <c:v>300</c:v>
                </c:pt>
                <c:pt idx="21">
                  <c:v>186.62</c:v>
                </c:pt>
                <c:pt idx="22">
                  <c:v>112.54</c:v>
                </c:pt>
                <c:pt idx="23">
                  <c:v>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46A-497B-B9EC-57C73565F2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155</c:v>
                </c:pt>
                <c:pt idx="1">
                  <c:v>126.5</c:v>
                </c:pt>
                <c:pt idx="2">
                  <c:v>125</c:v>
                </c:pt>
                <c:pt idx="3">
                  <c:v>120</c:v>
                </c:pt>
                <c:pt idx="4">
                  <c:v>114</c:v>
                </c:pt>
                <c:pt idx="5">
                  <c:v>121.5</c:v>
                </c:pt>
                <c:pt idx="6">
                  <c:v>159</c:v>
                </c:pt>
                <c:pt idx="7">
                  <c:v>146</c:v>
                </c:pt>
                <c:pt idx="8">
                  <c:v>132.5</c:v>
                </c:pt>
                <c:pt idx="9">
                  <c:v>113</c:v>
                </c:pt>
                <c:pt idx="10">
                  <c:v>103</c:v>
                </c:pt>
                <c:pt idx="11">
                  <c:v>103</c:v>
                </c:pt>
                <c:pt idx="12">
                  <c:v>108</c:v>
                </c:pt>
                <c:pt idx="13">
                  <c:v>112.5</c:v>
                </c:pt>
                <c:pt idx="14">
                  <c:v>116</c:v>
                </c:pt>
                <c:pt idx="15">
                  <c:v>132.5</c:v>
                </c:pt>
                <c:pt idx="16">
                  <c:v>144.5</c:v>
                </c:pt>
                <c:pt idx="17">
                  <c:v>167</c:v>
                </c:pt>
                <c:pt idx="18">
                  <c:v>185</c:v>
                </c:pt>
                <c:pt idx="19">
                  <c:v>206</c:v>
                </c:pt>
                <c:pt idx="20">
                  <c:v>215.5</c:v>
                </c:pt>
                <c:pt idx="21">
                  <c:v>201</c:v>
                </c:pt>
                <c:pt idx="22">
                  <c:v>148.5</c:v>
                </c:pt>
                <c:pt idx="23">
                  <c:v>138.5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81-4650-87DE-68BC49B0E9A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796.26900000000012</c:v>
                </c:pt>
                <c:pt idx="1">
                  <c:v>850.26599999999996</c:v>
                </c:pt>
                <c:pt idx="2">
                  <c:v>845.51200000000006</c:v>
                </c:pt>
                <c:pt idx="3">
                  <c:v>851.26099999999997</c:v>
                </c:pt>
                <c:pt idx="4">
                  <c:v>863.94299999999998</c:v>
                </c:pt>
                <c:pt idx="5">
                  <c:v>912.19999999999993</c:v>
                </c:pt>
                <c:pt idx="6">
                  <c:v>898.67</c:v>
                </c:pt>
                <c:pt idx="7">
                  <c:v>903.59399999999994</c:v>
                </c:pt>
                <c:pt idx="8">
                  <c:v>894.18900000000008</c:v>
                </c:pt>
                <c:pt idx="9">
                  <c:v>883.88800000000003</c:v>
                </c:pt>
                <c:pt idx="10">
                  <c:v>891.62</c:v>
                </c:pt>
                <c:pt idx="11">
                  <c:v>896.96900000000005</c:v>
                </c:pt>
                <c:pt idx="12">
                  <c:v>839.75200000000007</c:v>
                </c:pt>
                <c:pt idx="13">
                  <c:v>831.16099999999994</c:v>
                </c:pt>
                <c:pt idx="14">
                  <c:v>812.82299999999998</c:v>
                </c:pt>
                <c:pt idx="15">
                  <c:v>794.95499999999993</c:v>
                </c:pt>
                <c:pt idx="16">
                  <c:v>798.0680000000001</c:v>
                </c:pt>
                <c:pt idx="17">
                  <c:v>729.63599999999997</c:v>
                </c:pt>
                <c:pt idx="18">
                  <c:v>706.65</c:v>
                </c:pt>
                <c:pt idx="19">
                  <c:v>615.39499999999998</c:v>
                </c:pt>
                <c:pt idx="20">
                  <c:v>613.25400000000002</c:v>
                </c:pt>
                <c:pt idx="21">
                  <c:v>701.73299999999995</c:v>
                </c:pt>
                <c:pt idx="22">
                  <c:v>726.87199999999996</c:v>
                </c:pt>
                <c:pt idx="23">
                  <c:v>813.505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81-4650-87DE-68BC49B0E9A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1262.479</c:v>
                </c:pt>
                <c:pt idx="1">
                  <c:v>1234.6229999999994</c:v>
                </c:pt>
                <c:pt idx="2">
                  <c:v>1227.942</c:v>
                </c:pt>
                <c:pt idx="3">
                  <c:v>1230.671</c:v>
                </c:pt>
                <c:pt idx="4">
                  <c:v>1282.7399999999998</c:v>
                </c:pt>
                <c:pt idx="5">
                  <c:v>1425.4509999999998</c:v>
                </c:pt>
                <c:pt idx="6">
                  <c:v>1679.2149999999999</c:v>
                </c:pt>
                <c:pt idx="7">
                  <c:v>1869.34</c:v>
                </c:pt>
                <c:pt idx="8">
                  <c:v>1985.576</c:v>
                </c:pt>
                <c:pt idx="9">
                  <c:v>2035.2300000000002</c:v>
                </c:pt>
                <c:pt idx="10">
                  <c:v>2077.0500000000002</c:v>
                </c:pt>
                <c:pt idx="11">
                  <c:v>2093.1930000000002</c:v>
                </c:pt>
                <c:pt idx="12">
                  <c:v>2103.1990000000001</c:v>
                </c:pt>
                <c:pt idx="13">
                  <c:v>2085.732</c:v>
                </c:pt>
                <c:pt idx="14">
                  <c:v>2042.123</c:v>
                </c:pt>
                <c:pt idx="15">
                  <c:v>2006.4080000000004</c:v>
                </c:pt>
                <c:pt idx="16">
                  <c:v>1980.8369999999998</c:v>
                </c:pt>
                <c:pt idx="17">
                  <c:v>1939.4449999999999</c:v>
                </c:pt>
                <c:pt idx="18">
                  <c:v>1876.5920000000001</c:v>
                </c:pt>
                <c:pt idx="19">
                  <c:v>1737.0509999999999</c:v>
                </c:pt>
                <c:pt idx="20">
                  <c:v>1682.2800000000004</c:v>
                </c:pt>
                <c:pt idx="21">
                  <c:v>1556.9399999999998</c:v>
                </c:pt>
                <c:pt idx="22">
                  <c:v>1486.9240000000004</c:v>
                </c:pt>
                <c:pt idx="23">
                  <c:v>1452.3520000000001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81-4650-87DE-68BC49B0E9A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3725.7030000000004</c:v>
                </c:pt>
                <c:pt idx="1">
                  <c:v>3508.3120000000004</c:v>
                </c:pt>
                <c:pt idx="2">
                  <c:v>3362.7759999999998</c:v>
                </c:pt>
                <c:pt idx="3">
                  <c:v>3244.2229999999995</c:v>
                </c:pt>
                <c:pt idx="4">
                  <c:v>3200.1210000000001</c:v>
                </c:pt>
                <c:pt idx="5">
                  <c:v>3233.7919999999995</c:v>
                </c:pt>
                <c:pt idx="6">
                  <c:v>3654.1719999999996</c:v>
                </c:pt>
                <c:pt idx="7">
                  <c:v>4191.3820000000005</c:v>
                </c:pt>
                <c:pt idx="8">
                  <c:v>4686.3250000000007</c:v>
                </c:pt>
                <c:pt idx="9">
                  <c:v>5091.3029999999999</c:v>
                </c:pt>
                <c:pt idx="10">
                  <c:v>5422.9080000000004</c:v>
                </c:pt>
                <c:pt idx="11">
                  <c:v>5691.3210000000008</c:v>
                </c:pt>
                <c:pt idx="12">
                  <c:v>5868.723</c:v>
                </c:pt>
                <c:pt idx="13">
                  <c:v>5863.8540000000012</c:v>
                </c:pt>
                <c:pt idx="14">
                  <c:v>5656.7950000000001</c:v>
                </c:pt>
                <c:pt idx="15">
                  <c:v>5521.8689999999997</c:v>
                </c:pt>
                <c:pt idx="16">
                  <c:v>5474.880000000001</c:v>
                </c:pt>
                <c:pt idx="17">
                  <c:v>5464.0720000000001</c:v>
                </c:pt>
                <c:pt idx="18">
                  <c:v>5390.9950000000008</c:v>
                </c:pt>
                <c:pt idx="19">
                  <c:v>5236.6319999999996</c:v>
                </c:pt>
                <c:pt idx="20">
                  <c:v>5286.3119999999999</c:v>
                </c:pt>
                <c:pt idx="21">
                  <c:v>5232.1360000000004</c:v>
                </c:pt>
                <c:pt idx="22">
                  <c:v>4873.8300000000008</c:v>
                </c:pt>
                <c:pt idx="23">
                  <c:v>4449.2220000000007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81-4650-87DE-68BC49B0E9A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376.00000000000011</c:v>
                </c:pt>
                <c:pt idx="1">
                  <c:v>354.99999999999994</c:v>
                </c:pt>
                <c:pt idx="2">
                  <c:v>344</c:v>
                </c:pt>
                <c:pt idx="3">
                  <c:v>334.99999999999994</c:v>
                </c:pt>
                <c:pt idx="4">
                  <c:v>336.99999999999994</c:v>
                </c:pt>
                <c:pt idx="5">
                  <c:v>348.99999999999994</c:v>
                </c:pt>
                <c:pt idx="6">
                  <c:v>408</c:v>
                </c:pt>
                <c:pt idx="7">
                  <c:v>475</c:v>
                </c:pt>
                <c:pt idx="8">
                  <c:v>522</c:v>
                </c:pt>
                <c:pt idx="9">
                  <c:v>545.99999999999989</c:v>
                </c:pt>
                <c:pt idx="10">
                  <c:v>562.00000000000011</c:v>
                </c:pt>
                <c:pt idx="11">
                  <c:v>573.00000000000011</c:v>
                </c:pt>
                <c:pt idx="12">
                  <c:v>580</c:v>
                </c:pt>
                <c:pt idx="13">
                  <c:v>571</c:v>
                </c:pt>
                <c:pt idx="14">
                  <c:v>552</c:v>
                </c:pt>
                <c:pt idx="15">
                  <c:v>541</c:v>
                </c:pt>
                <c:pt idx="16">
                  <c:v>548</c:v>
                </c:pt>
                <c:pt idx="17">
                  <c:v>564</c:v>
                </c:pt>
                <c:pt idx="18">
                  <c:v>573.00000000000011</c:v>
                </c:pt>
                <c:pt idx="19">
                  <c:v>558.00000000000011</c:v>
                </c:pt>
                <c:pt idx="20">
                  <c:v>542</c:v>
                </c:pt>
                <c:pt idx="21">
                  <c:v>505</c:v>
                </c:pt>
                <c:pt idx="22">
                  <c:v>461.00000000000006</c:v>
                </c:pt>
                <c:pt idx="23">
                  <c:v>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81-4650-87DE-68BC49B0E9A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481-4650-87DE-68BC49B0E9A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481-4650-87DE-68BC49B0E9A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481-4650-87DE-68BC49B0E9A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481-4650-87DE-68BC49B0E9A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481-4650-87DE-68BC49B0E9A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1100</c:v>
                </c:pt>
                <c:pt idx="1">
                  <c:v>1100</c:v>
                </c:pt>
                <c:pt idx="2">
                  <c:v>1095</c:v>
                </c:pt>
                <c:pt idx="3">
                  <c:v>1095</c:v>
                </c:pt>
                <c:pt idx="4">
                  <c:v>1109</c:v>
                </c:pt>
                <c:pt idx="5">
                  <c:v>1136</c:v>
                </c:pt>
                <c:pt idx="6">
                  <c:v>1175</c:v>
                </c:pt>
                <c:pt idx="7">
                  <c:v>1144.5</c:v>
                </c:pt>
                <c:pt idx="8">
                  <c:v>1415.9</c:v>
                </c:pt>
                <c:pt idx="9">
                  <c:v>931.1</c:v>
                </c:pt>
                <c:pt idx="10">
                  <c:v>875.5</c:v>
                </c:pt>
                <c:pt idx="11">
                  <c:v>974.4</c:v>
                </c:pt>
                <c:pt idx="12">
                  <c:v>1177.7</c:v>
                </c:pt>
                <c:pt idx="13">
                  <c:v>1214.9000000000001</c:v>
                </c:pt>
                <c:pt idx="14">
                  <c:v>1271.1999999999998</c:v>
                </c:pt>
                <c:pt idx="15">
                  <c:v>1263</c:v>
                </c:pt>
                <c:pt idx="16">
                  <c:v>1217</c:v>
                </c:pt>
                <c:pt idx="17">
                  <c:v>1137</c:v>
                </c:pt>
                <c:pt idx="18">
                  <c:v>1119</c:v>
                </c:pt>
                <c:pt idx="19">
                  <c:v>1181</c:v>
                </c:pt>
                <c:pt idx="20">
                  <c:v>1184</c:v>
                </c:pt>
                <c:pt idx="21">
                  <c:v>1146</c:v>
                </c:pt>
                <c:pt idx="22">
                  <c:v>1120</c:v>
                </c:pt>
                <c:pt idx="23">
                  <c:v>1069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481-4650-87DE-68BC49B0E9A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B-A481-4650-87DE-68BC49B0E9A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481-4650-87DE-68BC49B0E9A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481-4650-87DE-68BC49B0E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147.65</c:v>
                </c:pt>
                <c:pt idx="1">
                  <c:v>119.33</c:v>
                </c:pt>
                <c:pt idx="2">
                  <c:v>110.21</c:v>
                </c:pt>
                <c:pt idx="3">
                  <c:v>107.52</c:v>
                </c:pt>
                <c:pt idx="4">
                  <c:v>105.73</c:v>
                </c:pt>
                <c:pt idx="5">
                  <c:v>107.52</c:v>
                </c:pt>
                <c:pt idx="6">
                  <c:v>114.8</c:v>
                </c:pt>
                <c:pt idx="7">
                  <c:v>134.94</c:v>
                </c:pt>
                <c:pt idx="8">
                  <c:v>111.01</c:v>
                </c:pt>
                <c:pt idx="9">
                  <c:v>90.41</c:v>
                </c:pt>
                <c:pt idx="10">
                  <c:v>78.61</c:v>
                </c:pt>
                <c:pt idx="11">
                  <c:v>78.56</c:v>
                </c:pt>
                <c:pt idx="12">
                  <c:v>86.02</c:v>
                </c:pt>
                <c:pt idx="13">
                  <c:v>90.1</c:v>
                </c:pt>
                <c:pt idx="14">
                  <c:v>108.96</c:v>
                </c:pt>
                <c:pt idx="15">
                  <c:v>110.28</c:v>
                </c:pt>
                <c:pt idx="16">
                  <c:v>151.33000000000001</c:v>
                </c:pt>
                <c:pt idx="17">
                  <c:v>113.63</c:v>
                </c:pt>
                <c:pt idx="18">
                  <c:v>166.99</c:v>
                </c:pt>
                <c:pt idx="19">
                  <c:v>320</c:v>
                </c:pt>
                <c:pt idx="20">
                  <c:v>300</c:v>
                </c:pt>
                <c:pt idx="21">
                  <c:v>186.62</c:v>
                </c:pt>
                <c:pt idx="22">
                  <c:v>112.54</c:v>
                </c:pt>
                <c:pt idx="23">
                  <c:v>109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481-4650-87DE-68BC49B0E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7415.451</v>
      </c>
      <c r="C4" s="18">
        <v>7174.7010000000018</v>
      </c>
      <c r="D4" s="18">
        <v>7000.206000000001</v>
      </c>
      <c r="E4" s="18">
        <v>6876.1890000000003</v>
      </c>
      <c r="F4" s="18">
        <v>6906.7830000000013</v>
      </c>
      <c r="G4" s="18">
        <v>7177.9409999999989</v>
      </c>
      <c r="H4" s="18">
        <v>7974.0089999999991</v>
      </c>
      <c r="I4" s="18">
        <v>8729.7500000000018</v>
      </c>
      <c r="J4" s="18">
        <v>9636.505000000001</v>
      </c>
      <c r="K4" s="18">
        <v>9600.5179999999946</v>
      </c>
      <c r="L4" s="18">
        <v>10042.048999999999</v>
      </c>
      <c r="M4" s="18">
        <v>10441.848</v>
      </c>
      <c r="N4" s="18">
        <v>10677.355999999998</v>
      </c>
      <c r="O4" s="18">
        <v>10679.152000000004</v>
      </c>
      <c r="P4" s="18">
        <v>10450.939</v>
      </c>
      <c r="Q4" s="18">
        <v>10259.694</v>
      </c>
      <c r="R4" s="18">
        <v>10163.285000000003</v>
      </c>
      <c r="S4" s="18">
        <v>10001.191000000001</v>
      </c>
      <c r="T4" s="18">
        <v>9851.2369999999992</v>
      </c>
      <c r="U4" s="18">
        <v>9534.0780000000013</v>
      </c>
      <c r="V4" s="18">
        <v>9523.3460000000014</v>
      </c>
      <c r="W4" s="18">
        <v>9342.8089999999993</v>
      </c>
      <c r="X4" s="18">
        <v>8817.1259999999984</v>
      </c>
      <c r="Y4" s="18">
        <v>8343.6190000000006</v>
      </c>
      <c r="Z4" s="19"/>
      <c r="AA4" s="20">
        <f>SUM(B4:Z4)</f>
        <v>216619.78199999998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147.65</v>
      </c>
      <c r="C7" s="28">
        <v>119.33</v>
      </c>
      <c r="D7" s="28">
        <v>110.21</v>
      </c>
      <c r="E7" s="28">
        <v>107.52</v>
      </c>
      <c r="F7" s="28">
        <v>105.73</v>
      </c>
      <c r="G7" s="28">
        <v>107.52</v>
      </c>
      <c r="H7" s="28">
        <v>114.8</v>
      </c>
      <c r="I7" s="28">
        <v>134.94</v>
      </c>
      <c r="J7" s="28">
        <v>111.01</v>
      </c>
      <c r="K7" s="28">
        <v>90.41</v>
      </c>
      <c r="L7" s="28">
        <v>78.61</v>
      </c>
      <c r="M7" s="28">
        <v>78.56</v>
      </c>
      <c r="N7" s="28">
        <v>86.02</v>
      </c>
      <c r="O7" s="28">
        <v>90.1</v>
      </c>
      <c r="P7" s="28">
        <v>108.96</v>
      </c>
      <c r="Q7" s="28">
        <v>110.28</v>
      </c>
      <c r="R7" s="28">
        <v>151.33000000000001</v>
      </c>
      <c r="S7" s="28">
        <v>113.63</v>
      </c>
      <c r="T7" s="28">
        <v>166.99</v>
      </c>
      <c r="U7" s="28">
        <v>320</v>
      </c>
      <c r="V7" s="28">
        <v>300</v>
      </c>
      <c r="W7" s="28">
        <v>186.62</v>
      </c>
      <c r="X7" s="28">
        <v>112.54</v>
      </c>
      <c r="Y7" s="28">
        <v>109</v>
      </c>
      <c r="Z7" s="29"/>
      <c r="AA7" s="30">
        <f>IF(SUM(B7:Z7)&lt;&gt;0,AVERAGEIF(B7:Z7,"&lt;&gt;"""),"")</f>
        <v>131.73999999999998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1102.914</v>
      </c>
      <c r="C10" s="42">
        <v>1034</v>
      </c>
      <c r="D10" s="42">
        <v>850.79</v>
      </c>
      <c r="E10" s="42">
        <v>806</v>
      </c>
      <c r="F10" s="42">
        <v>806</v>
      </c>
      <c r="G10" s="42">
        <v>806</v>
      </c>
      <c r="H10" s="42">
        <v>1034</v>
      </c>
      <c r="I10" s="42">
        <v>1034</v>
      </c>
      <c r="J10" s="42">
        <v>990.71900000000005</v>
      </c>
      <c r="K10" s="42">
        <v>806</v>
      </c>
      <c r="L10" s="42">
        <v>786</v>
      </c>
      <c r="M10" s="42">
        <v>786</v>
      </c>
      <c r="N10" s="42">
        <v>786</v>
      </c>
      <c r="O10" s="42">
        <v>786</v>
      </c>
      <c r="P10" s="42">
        <v>786</v>
      </c>
      <c r="Q10" s="42">
        <v>848.00400000000002</v>
      </c>
      <c r="R10" s="42">
        <v>1183.7049999999999</v>
      </c>
      <c r="S10" s="42">
        <v>1019</v>
      </c>
      <c r="T10" s="42">
        <v>1365.8710000000001</v>
      </c>
      <c r="U10" s="42">
        <v>1375</v>
      </c>
      <c r="V10" s="42">
        <v>1375</v>
      </c>
      <c r="W10" s="42">
        <v>1375</v>
      </c>
      <c r="X10" s="42">
        <v>1019</v>
      </c>
      <c r="Y10" s="42">
        <v>786</v>
      </c>
      <c r="Z10" s="43"/>
      <c r="AA10" s="44">
        <f t="shared" ref="AA10:AA15" si="0">SUM(B10:Z10)</f>
        <v>23547.003000000001</v>
      </c>
    </row>
    <row r="11" spans="1:27" ht="24.95" customHeight="1" x14ac:dyDescent="0.2">
      <c r="A11" s="45" t="s">
        <v>7</v>
      </c>
      <c r="B11" s="46">
        <v>190</v>
      </c>
      <c r="C11" s="47">
        <v>168</v>
      </c>
      <c r="D11" s="47">
        <v>159</v>
      </c>
      <c r="E11" s="47">
        <v>152</v>
      </c>
      <c r="F11" s="47">
        <v>154</v>
      </c>
      <c r="G11" s="47">
        <v>167</v>
      </c>
      <c r="H11" s="47">
        <v>225</v>
      </c>
      <c r="I11" s="47">
        <v>284</v>
      </c>
      <c r="J11" s="47">
        <v>319</v>
      </c>
      <c r="K11" s="47">
        <v>325</v>
      </c>
      <c r="L11" s="47">
        <v>326</v>
      </c>
      <c r="M11" s="47">
        <v>325</v>
      </c>
      <c r="N11" s="47">
        <v>327</v>
      </c>
      <c r="O11" s="47">
        <v>319</v>
      </c>
      <c r="P11" s="47">
        <v>306</v>
      </c>
      <c r="Q11" s="47">
        <v>305</v>
      </c>
      <c r="R11" s="47">
        <v>325</v>
      </c>
      <c r="S11" s="47">
        <v>359</v>
      </c>
      <c r="T11" s="47">
        <v>383</v>
      </c>
      <c r="U11" s="47">
        <v>372</v>
      </c>
      <c r="V11" s="47">
        <v>352</v>
      </c>
      <c r="W11" s="47">
        <v>310</v>
      </c>
      <c r="X11" s="47">
        <v>264</v>
      </c>
      <c r="Y11" s="47">
        <v>222</v>
      </c>
      <c r="Z11" s="48"/>
      <c r="AA11" s="49">
        <f t="shared" si="0"/>
        <v>6638</v>
      </c>
    </row>
    <row r="12" spans="1:27" ht="24.95" customHeight="1" x14ac:dyDescent="0.2">
      <c r="A12" s="50" t="s">
        <v>8</v>
      </c>
      <c r="B12" s="51">
        <v>4043.1550000000002</v>
      </c>
      <c r="C12" s="52">
        <v>3703.924</v>
      </c>
      <c r="D12" s="52">
        <v>3709.4639999999999</v>
      </c>
      <c r="E12" s="52">
        <v>3633.9080000000004</v>
      </c>
      <c r="F12" s="52">
        <v>3629.232</v>
      </c>
      <c r="G12" s="52">
        <v>3622.2980000000002</v>
      </c>
      <c r="H12" s="52">
        <v>3453.4700000000003</v>
      </c>
      <c r="I12" s="52">
        <v>3347.6390000000001</v>
      </c>
      <c r="J12" s="52">
        <v>3353.2840000000001</v>
      </c>
      <c r="K12" s="52">
        <v>2594.6580000000004</v>
      </c>
      <c r="L12" s="52">
        <v>2330.0569999999998</v>
      </c>
      <c r="M12" s="52">
        <v>2309.741</v>
      </c>
      <c r="N12" s="52">
        <v>2456.9499999999998</v>
      </c>
      <c r="O12" s="52">
        <v>2615.3290000000002</v>
      </c>
      <c r="P12" s="52">
        <v>2915.4880000000003</v>
      </c>
      <c r="Q12" s="52">
        <v>3222.8140000000003</v>
      </c>
      <c r="R12" s="52">
        <v>3321.11</v>
      </c>
      <c r="S12" s="52">
        <v>3695.585</v>
      </c>
      <c r="T12" s="52">
        <v>3734.5970000000002</v>
      </c>
      <c r="U12" s="52">
        <v>3711.902</v>
      </c>
      <c r="V12" s="52">
        <v>3740.34</v>
      </c>
      <c r="W12" s="52">
        <v>3712.067</v>
      </c>
      <c r="X12" s="52">
        <v>3718.623</v>
      </c>
      <c r="Y12" s="52">
        <v>3786.1820000000002</v>
      </c>
      <c r="Z12" s="53"/>
      <c r="AA12" s="54">
        <f t="shared" si="0"/>
        <v>80361.816999999995</v>
      </c>
    </row>
    <row r="13" spans="1:27" ht="24.95" customHeight="1" x14ac:dyDescent="0.2">
      <c r="A13" s="50" t="s">
        <v>9</v>
      </c>
      <c r="B13" s="51">
        <v>122</v>
      </c>
      <c r="C13" s="52">
        <v>96</v>
      </c>
      <c r="D13" s="52">
        <v>96</v>
      </c>
      <c r="E13" s="52">
        <v>96</v>
      </c>
      <c r="F13" s="52">
        <v>270</v>
      </c>
      <c r="G13" s="52">
        <v>449</v>
      </c>
      <c r="H13" s="52">
        <v>542</v>
      </c>
      <c r="I13" s="52">
        <v>532</v>
      </c>
      <c r="J13" s="52">
        <v>326</v>
      </c>
      <c r="K13" s="52">
        <v>96</v>
      </c>
      <c r="L13" s="52">
        <v>109</v>
      </c>
      <c r="M13" s="52">
        <v>123</v>
      </c>
      <c r="N13" s="52">
        <v>109</v>
      </c>
      <c r="O13" s="52">
        <v>96</v>
      </c>
      <c r="P13" s="52">
        <v>96</v>
      </c>
      <c r="Q13" s="52">
        <v>96</v>
      </c>
      <c r="R13" s="52">
        <v>216</v>
      </c>
      <c r="S13" s="52">
        <v>972</v>
      </c>
      <c r="T13" s="52">
        <v>1111</v>
      </c>
      <c r="U13" s="52">
        <v>1256</v>
      </c>
      <c r="V13" s="52">
        <v>1289</v>
      </c>
      <c r="W13" s="52">
        <v>1216</v>
      </c>
      <c r="X13" s="52">
        <v>1112</v>
      </c>
      <c r="Y13" s="52">
        <v>947</v>
      </c>
      <c r="Z13" s="53"/>
      <c r="AA13" s="54">
        <f t="shared" si="0"/>
        <v>11373</v>
      </c>
    </row>
    <row r="14" spans="1:27" ht="24.95" customHeight="1" x14ac:dyDescent="0.2">
      <c r="A14" s="55" t="s">
        <v>10</v>
      </c>
      <c r="B14" s="56">
        <v>1000.9229999999999</v>
      </c>
      <c r="C14" s="57">
        <v>1078.777</v>
      </c>
      <c r="D14" s="57">
        <v>1173.2520000000002</v>
      </c>
      <c r="E14" s="57">
        <v>1302.481</v>
      </c>
      <c r="F14" s="57">
        <v>1450.5510000000004</v>
      </c>
      <c r="G14" s="57">
        <v>1627.6430000000005</v>
      </c>
      <c r="H14" s="57">
        <v>2098.3389999999995</v>
      </c>
      <c r="I14" s="57">
        <v>3109.1110000000003</v>
      </c>
      <c r="J14" s="57">
        <v>4308.5019999999995</v>
      </c>
      <c r="K14" s="57">
        <v>5330.8600000000024</v>
      </c>
      <c r="L14" s="57">
        <v>6047.9920000000002</v>
      </c>
      <c r="M14" s="57">
        <v>6444.1069999999991</v>
      </c>
      <c r="N14" s="57">
        <v>6537.4059999999999</v>
      </c>
      <c r="O14" s="57">
        <v>6359.8230000000003</v>
      </c>
      <c r="P14" s="57">
        <v>5879.451</v>
      </c>
      <c r="Q14" s="57">
        <v>5151.2760000000007</v>
      </c>
      <c r="R14" s="57">
        <v>4199.47</v>
      </c>
      <c r="S14" s="57">
        <v>3201.8059999999996</v>
      </c>
      <c r="T14" s="57">
        <v>2256.7689999999998</v>
      </c>
      <c r="U14" s="57">
        <v>1773.1760000000004</v>
      </c>
      <c r="V14" s="57">
        <v>1675.0059999999999</v>
      </c>
      <c r="W14" s="57">
        <v>1680.7419999999997</v>
      </c>
      <c r="X14" s="57">
        <v>1733.5030000000002</v>
      </c>
      <c r="Y14" s="57">
        <v>1852.9370000000006</v>
      </c>
      <c r="Z14" s="58"/>
      <c r="AA14" s="59">
        <f t="shared" si="0"/>
        <v>77273.903000000006</v>
      </c>
    </row>
    <row r="15" spans="1:27" ht="24.95" customHeight="1" x14ac:dyDescent="0.2">
      <c r="A15" s="55" t="s">
        <v>11</v>
      </c>
      <c r="B15" s="56">
        <v>38</v>
      </c>
      <c r="C15" s="57">
        <v>37</v>
      </c>
      <c r="D15" s="57">
        <v>35</v>
      </c>
      <c r="E15" s="57">
        <v>33</v>
      </c>
      <c r="F15" s="57">
        <v>33</v>
      </c>
      <c r="G15" s="57">
        <v>32</v>
      </c>
      <c r="H15" s="57">
        <v>33</v>
      </c>
      <c r="I15" s="57">
        <v>41</v>
      </c>
      <c r="J15" s="57">
        <v>53</v>
      </c>
      <c r="K15" s="57">
        <v>71</v>
      </c>
      <c r="L15" s="57">
        <v>86</v>
      </c>
      <c r="M15" s="57">
        <v>98</v>
      </c>
      <c r="N15" s="57">
        <v>103</v>
      </c>
      <c r="O15" s="57">
        <v>102</v>
      </c>
      <c r="P15" s="57">
        <v>96</v>
      </c>
      <c r="Q15" s="57">
        <v>86</v>
      </c>
      <c r="R15" s="57">
        <v>73</v>
      </c>
      <c r="S15" s="57">
        <v>55</v>
      </c>
      <c r="T15" s="57">
        <v>40</v>
      </c>
      <c r="U15" s="57">
        <v>36</v>
      </c>
      <c r="V15" s="57">
        <v>40</v>
      </c>
      <c r="W15" s="57">
        <v>45</v>
      </c>
      <c r="X15" s="57">
        <v>47</v>
      </c>
      <c r="Y15" s="57">
        <v>49</v>
      </c>
      <c r="Z15" s="58"/>
      <c r="AA15" s="59">
        <f t="shared" si="0"/>
        <v>1362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6496.9920000000002</v>
      </c>
      <c r="C16" s="62">
        <f t="shared" si="1"/>
        <v>6117.701</v>
      </c>
      <c r="D16" s="62">
        <f t="shared" si="1"/>
        <v>6023.5060000000003</v>
      </c>
      <c r="E16" s="62">
        <f t="shared" si="1"/>
        <v>6023.3890000000001</v>
      </c>
      <c r="F16" s="62">
        <f t="shared" si="1"/>
        <v>6342.7830000000004</v>
      </c>
      <c r="G16" s="62">
        <f t="shared" si="1"/>
        <v>6703.9410000000007</v>
      </c>
      <c r="H16" s="62">
        <f t="shared" si="1"/>
        <v>7385.8089999999993</v>
      </c>
      <c r="I16" s="62">
        <f t="shared" si="1"/>
        <v>8347.75</v>
      </c>
      <c r="J16" s="62">
        <f t="shared" si="1"/>
        <v>9350.505000000001</v>
      </c>
      <c r="K16" s="62">
        <f t="shared" si="1"/>
        <v>9223.5180000000037</v>
      </c>
      <c r="L16" s="62">
        <f t="shared" si="1"/>
        <v>9685.0489999999991</v>
      </c>
      <c r="M16" s="62">
        <f t="shared" si="1"/>
        <v>10085.847999999998</v>
      </c>
      <c r="N16" s="62">
        <f t="shared" si="1"/>
        <v>10319.356</v>
      </c>
      <c r="O16" s="62">
        <f t="shared" si="1"/>
        <v>10278.152</v>
      </c>
      <c r="P16" s="62">
        <f t="shared" si="1"/>
        <v>10078.939</v>
      </c>
      <c r="Q16" s="62">
        <f t="shared" si="1"/>
        <v>9709.094000000001</v>
      </c>
      <c r="R16" s="62">
        <f t="shared" si="1"/>
        <v>9318.2849999999999</v>
      </c>
      <c r="S16" s="62">
        <f t="shared" si="1"/>
        <v>9302.3909999999996</v>
      </c>
      <c r="T16" s="62">
        <f t="shared" si="1"/>
        <v>8891.237000000001</v>
      </c>
      <c r="U16" s="62">
        <f t="shared" si="1"/>
        <v>8524.0780000000013</v>
      </c>
      <c r="V16" s="62">
        <f t="shared" si="1"/>
        <v>8471.3459999999995</v>
      </c>
      <c r="W16" s="62">
        <f t="shared" si="1"/>
        <v>8338.8089999999993</v>
      </c>
      <c r="X16" s="62">
        <f t="shared" si="1"/>
        <v>7894.1260000000002</v>
      </c>
      <c r="Y16" s="62">
        <f t="shared" si="1"/>
        <v>7643.1190000000015</v>
      </c>
      <c r="Z16" s="63" t="str">
        <f t="shared" si="1"/>
        <v/>
      </c>
      <c r="AA16" s="64">
        <f>SUM(AA10:AA15)</f>
        <v>200555.723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2029.9</v>
      </c>
      <c r="C29" s="72">
        <v>2071.9</v>
      </c>
      <c r="D29" s="72">
        <v>2118.9</v>
      </c>
      <c r="E29" s="72">
        <v>2164.9</v>
      </c>
      <c r="F29" s="72">
        <v>2400.9</v>
      </c>
      <c r="G29" s="72">
        <v>2640.9</v>
      </c>
      <c r="H29" s="72">
        <v>2966.9</v>
      </c>
      <c r="I29" s="72">
        <v>3374.9</v>
      </c>
      <c r="J29" s="72">
        <v>3672.9</v>
      </c>
      <c r="K29" s="72">
        <v>3852.9</v>
      </c>
      <c r="L29" s="72">
        <v>4131.8999999999996</v>
      </c>
      <c r="M29" s="72">
        <v>4321.8999999999996</v>
      </c>
      <c r="N29" s="72">
        <v>4355.8999999999996</v>
      </c>
      <c r="O29" s="72">
        <v>4285.8999999999996</v>
      </c>
      <c r="P29" s="72">
        <v>4107.8999999999996</v>
      </c>
      <c r="Q29" s="72">
        <v>3843.9</v>
      </c>
      <c r="R29" s="72">
        <v>3483.9</v>
      </c>
      <c r="S29" s="72">
        <v>3934.9</v>
      </c>
      <c r="T29" s="72">
        <v>3687.9</v>
      </c>
      <c r="U29" s="72">
        <v>3613.9</v>
      </c>
      <c r="V29" s="72">
        <v>3601.9</v>
      </c>
      <c r="W29" s="72">
        <v>3509.9</v>
      </c>
      <c r="X29" s="72">
        <v>3338.9</v>
      </c>
      <c r="Y29" s="72">
        <v>3182.9</v>
      </c>
      <c r="Z29" s="73"/>
      <c r="AA29" s="74">
        <f>SUM(B29:Z29)</f>
        <v>80696.599999999991</v>
      </c>
    </row>
    <row r="30" spans="1:27" ht="24.95" customHeight="1" x14ac:dyDescent="0.2">
      <c r="A30" s="75" t="s">
        <v>24</v>
      </c>
      <c r="B30" s="76">
        <v>2072.5509999999999</v>
      </c>
      <c r="C30" s="77">
        <v>2089.8009999999999</v>
      </c>
      <c r="D30" s="77">
        <v>2004.606</v>
      </c>
      <c r="E30" s="77">
        <v>1940.489</v>
      </c>
      <c r="F30" s="77">
        <v>2003.883</v>
      </c>
      <c r="G30" s="77">
        <v>2049.0410000000002</v>
      </c>
      <c r="H30" s="77">
        <v>2325.9090000000001</v>
      </c>
      <c r="I30" s="77">
        <v>2901.85</v>
      </c>
      <c r="J30" s="77">
        <v>3570.605</v>
      </c>
      <c r="K30" s="77">
        <v>3534.6179999999999</v>
      </c>
      <c r="L30" s="77">
        <v>3736.1489999999999</v>
      </c>
      <c r="M30" s="77">
        <v>3965.9479999999999</v>
      </c>
      <c r="N30" s="77">
        <v>4167.4560000000001</v>
      </c>
      <c r="O30" s="77">
        <v>4239.2520000000004</v>
      </c>
      <c r="P30" s="77">
        <v>4169.0389999999998</v>
      </c>
      <c r="Q30" s="77">
        <v>3685.194</v>
      </c>
      <c r="R30" s="77">
        <v>3431.3850000000002</v>
      </c>
      <c r="S30" s="77">
        <v>2831.491</v>
      </c>
      <c r="T30" s="77">
        <v>2721.337</v>
      </c>
      <c r="U30" s="77">
        <v>2478.1779999999999</v>
      </c>
      <c r="V30" s="77">
        <v>2479.4459999999999</v>
      </c>
      <c r="W30" s="77">
        <v>2390.9090000000001</v>
      </c>
      <c r="X30" s="77">
        <v>2096.2260000000001</v>
      </c>
      <c r="Y30" s="77">
        <v>1983.2190000000001</v>
      </c>
      <c r="Z30" s="78"/>
      <c r="AA30" s="79">
        <f>SUM(B30:Z30)</f>
        <v>68868.581999999995</v>
      </c>
    </row>
    <row r="31" spans="1:27" ht="24.95" customHeight="1" x14ac:dyDescent="0.2">
      <c r="A31" s="82" t="s">
        <v>25</v>
      </c>
      <c r="B31" s="80">
        <v>2813</v>
      </c>
      <c r="C31" s="81">
        <v>2513</v>
      </c>
      <c r="D31" s="81">
        <v>2453</v>
      </c>
      <c r="E31" s="81">
        <v>2453</v>
      </c>
      <c r="F31" s="81">
        <v>2453</v>
      </c>
      <c r="G31" s="81">
        <v>2453</v>
      </c>
      <c r="H31" s="81">
        <v>2583</v>
      </c>
      <c r="I31" s="81">
        <v>2453</v>
      </c>
      <c r="J31" s="81">
        <v>2393</v>
      </c>
      <c r="K31" s="81">
        <v>2213</v>
      </c>
      <c r="L31" s="81">
        <v>2174</v>
      </c>
      <c r="M31" s="81">
        <v>2154</v>
      </c>
      <c r="N31" s="81">
        <v>2154</v>
      </c>
      <c r="O31" s="81">
        <v>2154</v>
      </c>
      <c r="P31" s="81">
        <v>2174</v>
      </c>
      <c r="Q31" s="81">
        <v>2526</v>
      </c>
      <c r="R31" s="81">
        <v>2748</v>
      </c>
      <c r="S31" s="81">
        <v>2962</v>
      </c>
      <c r="T31" s="81">
        <v>2942</v>
      </c>
      <c r="U31" s="81">
        <v>2942</v>
      </c>
      <c r="V31" s="81">
        <v>2942</v>
      </c>
      <c r="W31" s="81">
        <v>2942</v>
      </c>
      <c r="X31" s="81">
        <v>2882</v>
      </c>
      <c r="Y31" s="81">
        <v>2882</v>
      </c>
      <c r="Z31" s="83"/>
      <c r="AA31" s="84">
        <f>SUM(B31:Z31)</f>
        <v>61358</v>
      </c>
    </row>
    <row r="32" spans="1:27" ht="30" customHeight="1" thickBot="1" x14ac:dyDescent="0.25">
      <c r="A32" s="60" t="s">
        <v>26</v>
      </c>
      <c r="B32" s="61">
        <f>IF(LEN(B$2)&gt;0,SUM(B29:B31),"")</f>
        <v>6915.451</v>
      </c>
      <c r="C32" s="62">
        <f t="shared" ref="C32:Z32" si="4">IF(LEN(C$2)&gt;0,SUM(C29:C31),"")</f>
        <v>6674.701</v>
      </c>
      <c r="D32" s="62">
        <f t="shared" si="4"/>
        <v>6576.5060000000003</v>
      </c>
      <c r="E32" s="62">
        <f t="shared" si="4"/>
        <v>6558.3890000000001</v>
      </c>
      <c r="F32" s="62">
        <f t="shared" si="4"/>
        <v>6857.7830000000004</v>
      </c>
      <c r="G32" s="62">
        <f t="shared" si="4"/>
        <v>7142.9410000000007</v>
      </c>
      <c r="H32" s="62">
        <f t="shared" si="4"/>
        <v>7875.8090000000002</v>
      </c>
      <c r="I32" s="62">
        <f t="shared" si="4"/>
        <v>8729.75</v>
      </c>
      <c r="J32" s="62">
        <f t="shared" si="4"/>
        <v>9636.505000000001</v>
      </c>
      <c r="K32" s="62">
        <f t="shared" si="4"/>
        <v>9600.518</v>
      </c>
      <c r="L32" s="62">
        <f t="shared" si="4"/>
        <v>10042.048999999999</v>
      </c>
      <c r="M32" s="62">
        <f t="shared" si="4"/>
        <v>10441.848</v>
      </c>
      <c r="N32" s="62">
        <f t="shared" si="4"/>
        <v>10677.356</v>
      </c>
      <c r="O32" s="62">
        <f t="shared" si="4"/>
        <v>10679.152</v>
      </c>
      <c r="P32" s="62">
        <f t="shared" si="4"/>
        <v>10450.938999999998</v>
      </c>
      <c r="Q32" s="62">
        <f t="shared" si="4"/>
        <v>10055.094000000001</v>
      </c>
      <c r="R32" s="62">
        <f t="shared" si="4"/>
        <v>9663.2849999999999</v>
      </c>
      <c r="S32" s="62">
        <f t="shared" si="4"/>
        <v>9728.3909999999996</v>
      </c>
      <c r="T32" s="62">
        <f t="shared" si="4"/>
        <v>9351.237000000001</v>
      </c>
      <c r="U32" s="62">
        <f t="shared" si="4"/>
        <v>9034.0779999999995</v>
      </c>
      <c r="V32" s="62">
        <f t="shared" si="4"/>
        <v>9023.3459999999995</v>
      </c>
      <c r="W32" s="62">
        <f t="shared" si="4"/>
        <v>8842.8090000000011</v>
      </c>
      <c r="X32" s="62">
        <f t="shared" si="4"/>
        <v>8317.1260000000002</v>
      </c>
      <c r="Y32" s="62">
        <f t="shared" si="4"/>
        <v>8048.1190000000006</v>
      </c>
      <c r="Z32" s="63" t="str">
        <f t="shared" si="4"/>
        <v/>
      </c>
      <c r="AA32" s="64">
        <f>SUM(AA29:AA31)</f>
        <v>210923.18199999997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117</v>
      </c>
      <c r="C35" s="95">
        <v>141</v>
      </c>
      <c r="D35" s="95">
        <v>141</v>
      </c>
      <c r="E35" s="95">
        <v>141</v>
      </c>
      <c r="F35" s="95">
        <v>141</v>
      </c>
      <c r="G35" s="95">
        <v>106</v>
      </c>
      <c r="H35" s="95">
        <v>93</v>
      </c>
      <c r="I35" s="95">
        <v>86</v>
      </c>
      <c r="J35" s="95">
        <v>54</v>
      </c>
      <c r="K35" s="95">
        <v>33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20</v>
      </c>
      <c r="R35" s="95">
        <v>58</v>
      </c>
      <c r="S35" s="95">
        <v>139</v>
      </c>
      <c r="T35" s="95">
        <v>180</v>
      </c>
      <c r="U35" s="95">
        <v>225</v>
      </c>
      <c r="V35" s="95">
        <v>254</v>
      </c>
      <c r="W35" s="95">
        <v>215</v>
      </c>
      <c r="X35" s="95">
        <v>133</v>
      </c>
      <c r="Y35" s="95">
        <v>139</v>
      </c>
      <c r="Z35" s="96"/>
      <c r="AA35" s="74">
        <f t="shared" ref="AA35:AA40" si="5">SUM(B35:Z35)</f>
        <v>2516</v>
      </c>
    </row>
    <row r="36" spans="1:27" ht="24.95" customHeight="1" x14ac:dyDescent="0.2">
      <c r="A36" s="97" t="s">
        <v>29</v>
      </c>
      <c r="B36" s="98">
        <v>246.459</v>
      </c>
      <c r="C36" s="99">
        <v>361</v>
      </c>
      <c r="D36" s="99">
        <v>357</v>
      </c>
      <c r="E36" s="99">
        <v>339</v>
      </c>
      <c r="F36" s="99">
        <v>319</v>
      </c>
      <c r="G36" s="99">
        <v>278</v>
      </c>
      <c r="H36" s="99">
        <v>342</v>
      </c>
      <c r="I36" s="99">
        <v>241</v>
      </c>
      <c r="J36" s="99">
        <v>177</v>
      </c>
      <c r="K36" s="99">
        <v>289</v>
      </c>
      <c r="L36" s="99">
        <v>282</v>
      </c>
      <c r="M36" s="99">
        <v>281</v>
      </c>
      <c r="N36" s="99">
        <v>283</v>
      </c>
      <c r="O36" s="99">
        <v>326</v>
      </c>
      <c r="P36" s="99">
        <v>297</v>
      </c>
      <c r="Q36" s="99">
        <v>271</v>
      </c>
      <c r="R36" s="99">
        <v>232</v>
      </c>
      <c r="S36" s="99">
        <v>232</v>
      </c>
      <c r="T36" s="99">
        <v>225</v>
      </c>
      <c r="U36" s="99">
        <v>230</v>
      </c>
      <c r="V36" s="99">
        <v>243</v>
      </c>
      <c r="W36" s="99">
        <v>234</v>
      </c>
      <c r="X36" s="99">
        <v>235</v>
      </c>
      <c r="Y36" s="99">
        <v>211</v>
      </c>
      <c r="Z36" s="100"/>
      <c r="AA36" s="79">
        <f t="shared" si="5"/>
        <v>6531.4589999999998</v>
      </c>
    </row>
    <row r="37" spans="1:27" ht="24.95" customHeight="1" x14ac:dyDescent="0.2">
      <c r="A37" s="97" t="s">
        <v>30</v>
      </c>
      <c r="B37" s="98">
        <v>5</v>
      </c>
      <c r="C37" s="99">
        <v>5</v>
      </c>
      <c r="D37" s="99">
        <v>5</v>
      </c>
      <c r="E37" s="99">
        <v>5</v>
      </c>
      <c r="F37" s="99">
        <v>5</v>
      </c>
      <c r="G37" s="99">
        <v>5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120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>
        <v>500</v>
      </c>
      <c r="C39" s="99">
        <v>500</v>
      </c>
      <c r="D39" s="99">
        <v>423.7</v>
      </c>
      <c r="E39" s="99">
        <v>317.8</v>
      </c>
      <c r="F39" s="99">
        <v>49</v>
      </c>
      <c r="G39" s="99">
        <v>35</v>
      </c>
      <c r="H39" s="99">
        <v>98.2</v>
      </c>
      <c r="I39" s="99"/>
      <c r="J39" s="99"/>
      <c r="K39" s="99"/>
      <c r="L39" s="99"/>
      <c r="M39" s="99"/>
      <c r="N39" s="99"/>
      <c r="O39" s="99"/>
      <c r="P39" s="99"/>
      <c r="Q39" s="99">
        <v>204.6</v>
      </c>
      <c r="R39" s="99">
        <v>500</v>
      </c>
      <c r="S39" s="99">
        <v>272.8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295.5</v>
      </c>
      <c r="Z39" s="100"/>
      <c r="AA39" s="79">
        <f t="shared" si="5"/>
        <v>5696.6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918.45900000000006</v>
      </c>
      <c r="C40" s="88">
        <f t="shared" si="6"/>
        <v>1057</v>
      </c>
      <c r="D40" s="88">
        <f t="shared" si="6"/>
        <v>976.7</v>
      </c>
      <c r="E40" s="88">
        <f t="shared" si="6"/>
        <v>852.8</v>
      </c>
      <c r="F40" s="88">
        <f t="shared" si="6"/>
        <v>564</v>
      </c>
      <c r="G40" s="88">
        <f t="shared" si="6"/>
        <v>474</v>
      </c>
      <c r="H40" s="88">
        <f t="shared" si="6"/>
        <v>588.20000000000005</v>
      </c>
      <c r="I40" s="88">
        <f t="shared" si="6"/>
        <v>382</v>
      </c>
      <c r="J40" s="88">
        <f t="shared" si="6"/>
        <v>286</v>
      </c>
      <c r="K40" s="88">
        <f t="shared" si="6"/>
        <v>377</v>
      </c>
      <c r="L40" s="88">
        <f t="shared" si="6"/>
        <v>357</v>
      </c>
      <c r="M40" s="88">
        <f t="shared" si="6"/>
        <v>356</v>
      </c>
      <c r="N40" s="88">
        <f t="shared" si="6"/>
        <v>358</v>
      </c>
      <c r="O40" s="88">
        <f t="shared" si="6"/>
        <v>401</v>
      </c>
      <c r="P40" s="88">
        <f t="shared" si="6"/>
        <v>372</v>
      </c>
      <c r="Q40" s="88">
        <f t="shared" si="6"/>
        <v>550.6</v>
      </c>
      <c r="R40" s="88">
        <f t="shared" si="6"/>
        <v>845</v>
      </c>
      <c r="S40" s="88">
        <f t="shared" si="6"/>
        <v>698.8</v>
      </c>
      <c r="T40" s="88">
        <f t="shared" si="6"/>
        <v>960</v>
      </c>
      <c r="U40" s="88">
        <f t="shared" si="6"/>
        <v>1010</v>
      </c>
      <c r="V40" s="88">
        <f t="shared" si="6"/>
        <v>1052</v>
      </c>
      <c r="W40" s="88">
        <f t="shared" si="6"/>
        <v>1004</v>
      </c>
      <c r="X40" s="88">
        <f t="shared" si="6"/>
        <v>923</v>
      </c>
      <c r="Y40" s="88">
        <f t="shared" si="6"/>
        <v>700.5</v>
      </c>
      <c r="Z40" s="89" t="str">
        <f t="shared" si="6"/>
        <v/>
      </c>
      <c r="AA40" s="90">
        <f t="shared" si="5"/>
        <v>16064.058999999999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500</v>
      </c>
      <c r="C47" s="99">
        <v>500</v>
      </c>
      <c r="D47" s="99">
        <v>423.7</v>
      </c>
      <c r="E47" s="99">
        <v>317.8</v>
      </c>
      <c r="F47" s="99">
        <v>49</v>
      </c>
      <c r="G47" s="99">
        <v>35</v>
      </c>
      <c r="H47" s="99">
        <v>98.2</v>
      </c>
      <c r="I47" s="99"/>
      <c r="J47" s="99"/>
      <c r="K47" s="99"/>
      <c r="L47" s="99"/>
      <c r="M47" s="99"/>
      <c r="N47" s="99"/>
      <c r="O47" s="99"/>
      <c r="P47" s="99"/>
      <c r="Q47" s="99">
        <v>204.6</v>
      </c>
      <c r="R47" s="99">
        <v>500</v>
      </c>
      <c r="S47" s="99">
        <v>272.8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295.5</v>
      </c>
      <c r="Z47" s="100"/>
      <c r="AA47" s="79">
        <f t="shared" si="7"/>
        <v>5696.6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500</v>
      </c>
      <c r="C49" s="88">
        <f t="shared" ref="C49:Z49" si="8">IF(LEN(C$2)&gt;0,SUM(C43:C48),"")</f>
        <v>500</v>
      </c>
      <c r="D49" s="88">
        <f t="shared" si="8"/>
        <v>423.7</v>
      </c>
      <c r="E49" s="88">
        <f t="shared" si="8"/>
        <v>317.8</v>
      </c>
      <c r="F49" s="88">
        <f t="shared" si="8"/>
        <v>49</v>
      </c>
      <c r="G49" s="88">
        <f t="shared" si="8"/>
        <v>35</v>
      </c>
      <c r="H49" s="88">
        <f t="shared" si="8"/>
        <v>98.2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204.6</v>
      </c>
      <c r="R49" s="88">
        <f t="shared" si="8"/>
        <v>500</v>
      </c>
      <c r="S49" s="88">
        <f t="shared" si="8"/>
        <v>272.8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295.5</v>
      </c>
      <c r="Z49" s="89" t="str">
        <f t="shared" si="8"/>
        <v/>
      </c>
      <c r="AA49" s="90">
        <f t="shared" si="7"/>
        <v>5696.6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7415.451</v>
      </c>
      <c r="C52" s="88">
        <f t="shared" si="10"/>
        <v>7174.701</v>
      </c>
      <c r="D52" s="88">
        <f t="shared" si="10"/>
        <v>7000.2060000000001</v>
      </c>
      <c r="E52" s="88">
        <f t="shared" si="10"/>
        <v>6876.1890000000003</v>
      </c>
      <c r="F52" s="88">
        <f t="shared" si="10"/>
        <v>6906.7830000000004</v>
      </c>
      <c r="G52" s="88">
        <f t="shared" si="10"/>
        <v>7177.9410000000007</v>
      </c>
      <c r="H52" s="88">
        <f t="shared" si="10"/>
        <v>7974.0089999999991</v>
      </c>
      <c r="I52" s="88">
        <f t="shared" si="10"/>
        <v>8729.75</v>
      </c>
      <c r="J52" s="88">
        <f t="shared" si="10"/>
        <v>9636.505000000001</v>
      </c>
      <c r="K52" s="88">
        <f t="shared" si="10"/>
        <v>9600.5180000000037</v>
      </c>
      <c r="L52" s="88">
        <f t="shared" si="10"/>
        <v>10042.048999999999</v>
      </c>
      <c r="M52" s="88">
        <f t="shared" si="10"/>
        <v>10441.847999999998</v>
      </c>
      <c r="N52" s="88">
        <f t="shared" si="10"/>
        <v>10677.356</v>
      </c>
      <c r="O52" s="88">
        <f t="shared" si="10"/>
        <v>10679.152</v>
      </c>
      <c r="P52" s="88">
        <f t="shared" si="10"/>
        <v>10450.939</v>
      </c>
      <c r="Q52" s="88">
        <f t="shared" si="10"/>
        <v>10259.694000000001</v>
      </c>
      <c r="R52" s="88">
        <f t="shared" si="10"/>
        <v>10163.285</v>
      </c>
      <c r="S52" s="88">
        <f t="shared" si="10"/>
        <v>10001.190999999999</v>
      </c>
      <c r="T52" s="88">
        <f t="shared" si="10"/>
        <v>9851.237000000001</v>
      </c>
      <c r="U52" s="88">
        <f t="shared" si="10"/>
        <v>9534.0780000000013</v>
      </c>
      <c r="V52" s="88">
        <f t="shared" si="10"/>
        <v>9523.3459999999995</v>
      </c>
      <c r="W52" s="88">
        <f t="shared" si="10"/>
        <v>9342.8089999999993</v>
      </c>
      <c r="X52" s="88">
        <f t="shared" si="10"/>
        <v>8817.1260000000002</v>
      </c>
      <c r="Y52" s="88">
        <f t="shared" si="10"/>
        <v>8343.6190000000024</v>
      </c>
      <c r="Z52" s="89" t="str">
        <f t="shared" si="10"/>
        <v/>
      </c>
      <c r="AA52" s="104">
        <f>SUM(B52:Z52)</f>
        <v>216619.78200000001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7415.451</v>
      </c>
      <c r="C4" s="18">
        <v>7174.7010000000028</v>
      </c>
      <c r="D4" s="18">
        <v>7000.2300000000005</v>
      </c>
      <c r="E4" s="18">
        <v>6876.1549999999988</v>
      </c>
      <c r="F4" s="18">
        <v>6906.8040000000019</v>
      </c>
      <c r="G4" s="18">
        <v>7177.9430000000002</v>
      </c>
      <c r="H4" s="18">
        <v>7974.056999999998</v>
      </c>
      <c r="I4" s="18">
        <v>8729.8160000000007</v>
      </c>
      <c r="J4" s="18">
        <v>9636.49</v>
      </c>
      <c r="K4" s="18">
        <v>9600.5210000000043</v>
      </c>
      <c r="L4" s="18">
        <v>10042.078</v>
      </c>
      <c r="M4" s="18">
        <v>10441.883000000003</v>
      </c>
      <c r="N4" s="18">
        <v>10677.374000000003</v>
      </c>
      <c r="O4" s="18">
        <v>10679.147000000001</v>
      </c>
      <c r="P4" s="18">
        <v>10450.941000000003</v>
      </c>
      <c r="Q4" s="18">
        <v>10259.732000000005</v>
      </c>
      <c r="R4" s="18">
        <v>10163.285000000002</v>
      </c>
      <c r="S4" s="18">
        <v>10001.152999999998</v>
      </c>
      <c r="T4" s="18">
        <v>9851.2369999999992</v>
      </c>
      <c r="U4" s="18">
        <v>9534.0779999999995</v>
      </c>
      <c r="V4" s="18">
        <v>9523.3460000000032</v>
      </c>
      <c r="W4" s="18">
        <v>9342.8090000000029</v>
      </c>
      <c r="X4" s="18">
        <v>8817.1259999999966</v>
      </c>
      <c r="Y4" s="18">
        <v>8343.5790000000015</v>
      </c>
      <c r="Z4" s="19"/>
      <c r="AA4" s="20">
        <f>SUM(B4:Z4)</f>
        <v>216619.93599999999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147.65</v>
      </c>
      <c r="C7" s="28">
        <v>119.33</v>
      </c>
      <c r="D7" s="28">
        <v>110.21</v>
      </c>
      <c r="E7" s="28">
        <v>107.52</v>
      </c>
      <c r="F7" s="28">
        <v>105.73</v>
      </c>
      <c r="G7" s="28">
        <v>107.52</v>
      </c>
      <c r="H7" s="28">
        <v>114.8</v>
      </c>
      <c r="I7" s="28">
        <v>134.94</v>
      </c>
      <c r="J7" s="28">
        <v>111.01</v>
      </c>
      <c r="K7" s="28">
        <v>90.41</v>
      </c>
      <c r="L7" s="28">
        <v>78.61</v>
      </c>
      <c r="M7" s="28">
        <v>78.56</v>
      </c>
      <c r="N7" s="28">
        <v>86.02</v>
      </c>
      <c r="O7" s="28">
        <v>90.1</v>
      </c>
      <c r="P7" s="28">
        <v>108.96</v>
      </c>
      <c r="Q7" s="28">
        <v>110.28</v>
      </c>
      <c r="R7" s="28">
        <v>151.33000000000001</v>
      </c>
      <c r="S7" s="28">
        <v>113.63</v>
      </c>
      <c r="T7" s="28">
        <v>166.99</v>
      </c>
      <c r="U7" s="28">
        <v>320</v>
      </c>
      <c r="V7" s="28">
        <v>300</v>
      </c>
      <c r="W7" s="28">
        <v>186.62</v>
      </c>
      <c r="X7" s="28">
        <v>112.54</v>
      </c>
      <c r="Y7" s="28">
        <v>109</v>
      </c>
      <c r="Z7" s="29"/>
      <c r="AA7" s="30">
        <f>IF(SUM(B7:Z7)&lt;&gt;0,AVERAGEIF(B7:Z7,"&lt;&gt;"""),"")</f>
        <v>131.73999999999998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796.26900000000012</v>
      </c>
      <c r="C19" s="72">
        <v>850.26599999999996</v>
      </c>
      <c r="D19" s="72">
        <v>845.51200000000006</v>
      </c>
      <c r="E19" s="72">
        <v>851.26099999999997</v>
      </c>
      <c r="F19" s="72">
        <v>863.94299999999998</v>
      </c>
      <c r="G19" s="72">
        <v>912.19999999999993</v>
      </c>
      <c r="H19" s="72">
        <v>898.67</v>
      </c>
      <c r="I19" s="72">
        <v>903.59399999999994</v>
      </c>
      <c r="J19" s="72">
        <v>894.18900000000008</v>
      </c>
      <c r="K19" s="72">
        <v>883.88800000000003</v>
      </c>
      <c r="L19" s="72">
        <v>891.62</v>
      </c>
      <c r="M19" s="72">
        <v>896.96900000000005</v>
      </c>
      <c r="N19" s="72">
        <v>839.75200000000007</v>
      </c>
      <c r="O19" s="72">
        <v>831.16099999999994</v>
      </c>
      <c r="P19" s="72">
        <v>812.82299999999998</v>
      </c>
      <c r="Q19" s="72">
        <v>794.95499999999993</v>
      </c>
      <c r="R19" s="72">
        <v>798.0680000000001</v>
      </c>
      <c r="S19" s="72">
        <v>729.63599999999997</v>
      </c>
      <c r="T19" s="72">
        <v>706.65</v>
      </c>
      <c r="U19" s="72">
        <v>615.39499999999998</v>
      </c>
      <c r="V19" s="72">
        <v>613.25400000000002</v>
      </c>
      <c r="W19" s="72">
        <v>701.73299999999995</v>
      </c>
      <c r="X19" s="72">
        <v>726.87199999999996</v>
      </c>
      <c r="Y19" s="72">
        <v>813.505</v>
      </c>
      <c r="Z19" s="73"/>
      <c r="AA19" s="74">
        <f t="shared" ref="AA19:AA25" si="2">SUM(B19:Z19)</f>
        <v>19472.185000000001</v>
      </c>
    </row>
    <row r="20" spans="1:27" ht="24.95" customHeight="1" x14ac:dyDescent="0.2">
      <c r="A20" s="75" t="s">
        <v>15</v>
      </c>
      <c r="B20" s="76">
        <v>1262.479</v>
      </c>
      <c r="C20" s="77">
        <v>1234.6229999999994</v>
      </c>
      <c r="D20" s="77">
        <v>1227.942</v>
      </c>
      <c r="E20" s="77">
        <v>1230.671</v>
      </c>
      <c r="F20" s="77">
        <v>1282.7399999999998</v>
      </c>
      <c r="G20" s="77">
        <v>1425.4509999999998</v>
      </c>
      <c r="H20" s="77">
        <v>1679.2149999999999</v>
      </c>
      <c r="I20" s="77">
        <v>1869.34</v>
      </c>
      <c r="J20" s="77">
        <v>1985.576</v>
      </c>
      <c r="K20" s="77">
        <v>2035.2300000000002</v>
      </c>
      <c r="L20" s="77">
        <v>2077.0500000000002</v>
      </c>
      <c r="M20" s="77">
        <v>2093.1930000000002</v>
      </c>
      <c r="N20" s="77">
        <v>2103.1990000000001</v>
      </c>
      <c r="O20" s="77">
        <v>2085.732</v>
      </c>
      <c r="P20" s="77">
        <v>2042.123</v>
      </c>
      <c r="Q20" s="77">
        <v>2006.4080000000004</v>
      </c>
      <c r="R20" s="77">
        <v>1980.8369999999998</v>
      </c>
      <c r="S20" s="77">
        <v>1939.4449999999999</v>
      </c>
      <c r="T20" s="77">
        <v>1876.5920000000001</v>
      </c>
      <c r="U20" s="77">
        <v>1737.0509999999999</v>
      </c>
      <c r="V20" s="77">
        <v>1682.2800000000004</v>
      </c>
      <c r="W20" s="77">
        <v>1556.9399999999998</v>
      </c>
      <c r="X20" s="77">
        <v>1486.9240000000004</v>
      </c>
      <c r="Y20" s="77">
        <v>1452.3520000000001</v>
      </c>
      <c r="Z20" s="78"/>
      <c r="AA20" s="79">
        <f t="shared" si="2"/>
        <v>41353.392999999996</v>
      </c>
    </row>
    <row r="21" spans="1:27" ht="24.95" customHeight="1" x14ac:dyDescent="0.2">
      <c r="A21" s="75" t="s">
        <v>16</v>
      </c>
      <c r="B21" s="80">
        <v>3725.7030000000004</v>
      </c>
      <c r="C21" s="81">
        <v>3508.3120000000004</v>
      </c>
      <c r="D21" s="81">
        <v>3362.7759999999998</v>
      </c>
      <c r="E21" s="81">
        <v>3244.2229999999995</v>
      </c>
      <c r="F21" s="81">
        <v>3200.1210000000001</v>
      </c>
      <c r="G21" s="81">
        <v>3233.7919999999995</v>
      </c>
      <c r="H21" s="81">
        <v>3654.1719999999996</v>
      </c>
      <c r="I21" s="81">
        <v>4191.3820000000005</v>
      </c>
      <c r="J21" s="81">
        <v>4686.3250000000007</v>
      </c>
      <c r="K21" s="81">
        <v>5091.3029999999999</v>
      </c>
      <c r="L21" s="81">
        <v>5422.9080000000004</v>
      </c>
      <c r="M21" s="81">
        <v>5691.3210000000008</v>
      </c>
      <c r="N21" s="81">
        <v>5868.723</v>
      </c>
      <c r="O21" s="81">
        <v>5863.8540000000012</v>
      </c>
      <c r="P21" s="81">
        <v>5656.7950000000001</v>
      </c>
      <c r="Q21" s="81">
        <v>5521.8689999999997</v>
      </c>
      <c r="R21" s="81">
        <v>5474.880000000001</v>
      </c>
      <c r="S21" s="81">
        <v>5464.0720000000001</v>
      </c>
      <c r="T21" s="81">
        <v>5390.9950000000008</v>
      </c>
      <c r="U21" s="81">
        <v>5236.6319999999996</v>
      </c>
      <c r="V21" s="81">
        <v>5286.3119999999999</v>
      </c>
      <c r="W21" s="81">
        <v>5232.1360000000004</v>
      </c>
      <c r="X21" s="81">
        <v>4873.8300000000008</v>
      </c>
      <c r="Y21" s="81">
        <v>4449.2220000000007</v>
      </c>
      <c r="Z21" s="78"/>
      <c r="AA21" s="79">
        <f t="shared" si="2"/>
        <v>113331.65800000001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>
        <v>155</v>
      </c>
      <c r="C23" s="77">
        <v>126.5</v>
      </c>
      <c r="D23" s="77">
        <v>125</v>
      </c>
      <c r="E23" s="77">
        <v>120</v>
      </c>
      <c r="F23" s="77">
        <v>114</v>
      </c>
      <c r="G23" s="77">
        <v>121.5</v>
      </c>
      <c r="H23" s="77">
        <v>159</v>
      </c>
      <c r="I23" s="77">
        <v>146</v>
      </c>
      <c r="J23" s="77">
        <v>132.5</v>
      </c>
      <c r="K23" s="77">
        <v>113</v>
      </c>
      <c r="L23" s="77">
        <v>103</v>
      </c>
      <c r="M23" s="77">
        <v>103</v>
      </c>
      <c r="N23" s="77">
        <v>108</v>
      </c>
      <c r="O23" s="77">
        <v>112.5</v>
      </c>
      <c r="P23" s="77">
        <v>116</v>
      </c>
      <c r="Q23" s="77">
        <v>132.5</v>
      </c>
      <c r="R23" s="77">
        <v>144.5</v>
      </c>
      <c r="S23" s="77">
        <v>167</v>
      </c>
      <c r="T23" s="77">
        <v>185</v>
      </c>
      <c r="U23" s="77">
        <v>206</v>
      </c>
      <c r="V23" s="77">
        <v>215.5</v>
      </c>
      <c r="W23" s="77">
        <v>201</v>
      </c>
      <c r="X23" s="77">
        <v>148.5</v>
      </c>
      <c r="Y23" s="77">
        <v>138.5</v>
      </c>
      <c r="Z23" s="77"/>
      <c r="AA23" s="79">
        <f t="shared" si="2"/>
        <v>3393.5</v>
      </c>
    </row>
    <row r="24" spans="1:27" ht="24.95" customHeight="1" x14ac:dyDescent="0.2">
      <c r="A24" s="85" t="s">
        <v>19</v>
      </c>
      <c r="B24" s="77">
        <v>376.00000000000011</v>
      </c>
      <c r="C24" s="77">
        <v>354.99999999999994</v>
      </c>
      <c r="D24" s="77">
        <v>344</v>
      </c>
      <c r="E24" s="77">
        <v>334.99999999999994</v>
      </c>
      <c r="F24" s="77">
        <v>336.99999999999994</v>
      </c>
      <c r="G24" s="77">
        <v>348.99999999999994</v>
      </c>
      <c r="H24" s="77">
        <v>408</v>
      </c>
      <c r="I24" s="77">
        <v>475</v>
      </c>
      <c r="J24" s="77">
        <v>522</v>
      </c>
      <c r="K24" s="77">
        <v>545.99999999999989</v>
      </c>
      <c r="L24" s="77">
        <v>562.00000000000011</v>
      </c>
      <c r="M24" s="77">
        <v>573.00000000000011</v>
      </c>
      <c r="N24" s="77">
        <v>580</v>
      </c>
      <c r="O24" s="77">
        <v>571</v>
      </c>
      <c r="P24" s="77">
        <v>552</v>
      </c>
      <c r="Q24" s="77">
        <v>541</v>
      </c>
      <c r="R24" s="77">
        <v>548</v>
      </c>
      <c r="S24" s="77">
        <v>564</v>
      </c>
      <c r="T24" s="77">
        <v>573.00000000000011</v>
      </c>
      <c r="U24" s="77">
        <v>558.00000000000011</v>
      </c>
      <c r="V24" s="77">
        <v>542</v>
      </c>
      <c r="W24" s="77">
        <v>505</v>
      </c>
      <c r="X24" s="77">
        <v>461.00000000000006</v>
      </c>
      <c r="Y24" s="77">
        <v>421</v>
      </c>
      <c r="Z24" s="77"/>
      <c r="AA24" s="79">
        <f t="shared" si="2"/>
        <v>11598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6315.4510000000009</v>
      </c>
      <c r="C26" s="88">
        <f t="shared" ref="C26:Z26" si="3">IF(LEN(C$2)&gt;0,SUM(C19:C25),"")</f>
        <v>6074.7009999999991</v>
      </c>
      <c r="D26" s="88">
        <f t="shared" si="3"/>
        <v>5905.23</v>
      </c>
      <c r="E26" s="88">
        <f t="shared" si="3"/>
        <v>5781.1549999999988</v>
      </c>
      <c r="F26" s="88">
        <f t="shared" si="3"/>
        <v>5797.8040000000001</v>
      </c>
      <c r="G26" s="88">
        <f t="shared" si="3"/>
        <v>6041.9429999999993</v>
      </c>
      <c r="H26" s="88">
        <f t="shared" si="3"/>
        <v>6799.0569999999989</v>
      </c>
      <c r="I26" s="88">
        <f t="shared" si="3"/>
        <v>7585.3160000000007</v>
      </c>
      <c r="J26" s="88">
        <f t="shared" si="3"/>
        <v>8220.59</v>
      </c>
      <c r="K26" s="88">
        <f t="shared" si="3"/>
        <v>8669.4210000000003</v>
      </c>
      <c r="L26" s="88">
        <f t="shared" si="3"/>
        <v>9166.5780000000013</v>
      </c>
      <c r="M26" s="88">
        <f t="shared" si="3"/>
        <v>9467.4830000000002</v>
      </c>
      <c r="N26" s="88">
        <f t="shared" si="3"/>
        <v>9499.6739999999991</v>
      </c>
      <c r="O26" s="88">
        <f t="shared" si="3"/>
        <v>9464.2470000000012</v>
      </c>
      <c r="P26" s="88">
        <f t="shared" si="3"/>
        <v>9179.741</v>
      </c>
      <c r="Q26" s="88">
        <f t="shared" si="3"/>
        <v>8996.732</v>
      </c>
      <c r="R26" s="88">
        <f t="shared" si="3"/>
        <v>8946.2849999999999</v>
      </c>
      <c r="S26" s="88">
        <f t="shared" si="3"/>
        <v>8864.1530000000002</v>
      </c>
      <c r="T26" s="88">
        <f t="shared" si="3"/>
        <v>8732.237000000001</v>
      </c>
      <c r="U26" s="88">
        <f t="shared" si="3"/>
        <v>8353.0779999999995</v>
      </c>
      <c r="V26" s="88">
        <f t="shared" si="3"/>
        <v>8339.3460000000014</v>
      </c>
      <c r="W26" s="88">
        <f t="shared" si="3"/>
        <v>8196.8090000000011</v>
      </c>
      <c r="X26" s="88">
        <f t="shared" si="3"/>
        <v>7697.1260000000011</v>
      </c>
      <c r="Y26" s="88">
        <f t="shared" si="3"/>
        <v>7274.5790000000006</v>
      </c>
      <c r="Z26" s="89" t="str">
        <f t="shared" si="3"/>
        <v/>
      </c>
      <c r="AA26" s="90">
        <f>SUM(AA19:AA25)</f>
        <v>189368.736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604</v>
      </c>
      <c r="C29" s="72">
        <v>554.5</v>
      </c>
      <c r="D29" s="72">
        <v>542</v>
      </c>
      <c r="E29" s="72">
        <v>528</v>
      </c>
      <c r="F29" s="72">
        <v>524</v>
      </c>
      <c r="G29" s="72">
        <v>543.5</v>
      </c>
      <c r="H29" s="72">
        <v>640</v>
      </c>
      <c r="I29" s="72">
        <v>716</v>
      </c>
      <c r="J29" s="72">
        <v>742.5</v>
      </c>
      <c r="K29" s="72">
        <v>747</v>
      </c>
      <c r="L29" s="72">
        <v>810</v>
      </c>
      <c r="M29" s="72">
        <v>821</v>
      </c>
      <c r="N29" s="72">
        <v>823</v>
      </c>
      <c r="O29" s="72">
        <v>818.5</v>
      </c>
      <c r="P29" s="72">
        <v>776</v>
      </c>
      <c r="Q29" s="72">
        <v>781.5</v>
      </c>
      <c r="R29" s="72">
        <v>775.5</v>
      </c>
      <c r="S29" s="72">
        <v>804</v>
      </c>
      <c r="T29" s="72">
        <v>831</v>
      </c>
      <c r="U29" s="72">
        <v>857</v>
      </c>
      <c r="V29" s="72">
        <v>850.5</v>
      </c>
      <c r="W29" s="72">
        <v>779</v>
      </c>
      <c r="X29" s="72">
        <v>682.5</v>
      </c>
      <c r="Y29" s="72">
        <v>632.5</v>
      </c>
      <c r="Z29" s="73"/>
      <c r="AA29" s="74">
        <f>SUM(B29:Z29)</f>
        <v>17183.5</v>
      </c>
    </row>
    <row r="30" spans="1:27" ht="24.95" customHeight="1" x14ac:dyDescent="0.2">
      <c r="A30" s="75" t="s">
        <v>24</v>
      </c>
      <c r="B30" s="76">
        <v>5856.451</v>
      </c>
      <c r="C30" s="77">
        <v>5665.201</v>
      </c>
      <c r="D30" s="77">
        <v>5503.23</v>
      </c>
      <c r="E30" s="77">
        <v>5393.1549999999997</v>
      </c>
      <c r="F30" s="77">
        <v>5427.8040000000001</v>
      </c>
      <c r="G30" s="77">
        <v>5679.4430000000002</v>
      </c>
      <c r="H30" s="77">
        <v>6379.0569999999998</v>
      </c>
      <c r="I30" s="77">
        <v>7146.3159999999998</v>
      </c>
      <c r="J30" s="77">
        <v>7707.09</v>
      </c>
      <c r="K30" s="77">
        <v>8147.4210000000003</v>
      </c>
      <c r="L30" s="77">
        <v>8729.5779999999995</v>
      </c>
      <c r="M30" s="77">
        <v>9042.4830000000002</v>
      </c>
      <c r="N30" s="77">
        <v>9011.6740000000009</v>
      </c>
      <c r="O30" s="77">
        <v>8977.7469999999994</v>
      </c>
      <c r="P30" s="77">
        <v>8711.741</v>
      </c>
      <c r="Q30" s="77">
        <v>8523.232</v>
      </c>
      <c r="R30" s="77">
        <v>8432.7849999999999</v>
      </c>
      <c r="S30" s="77">
        <v>8242.1530000000002</v>
      </c>
      <c r="T30" s="77">
        <v>8065.2370000000001</v>
      </c>
      <c r="U30" s="77">
        <v>7722.0780000000004</v>
      </c>
      <c r="V30" s="77">
        <v>7717.8459999999995</v>
      </c>
      <c r="W30" s="77">
        <v>7608.8090000000002</v>
      </c>
      <c r="X30" s="77">
        <v>7179.6260000000002</v>
      </c>
      <c r="Y30" s="77">
        <v>6756.0789999999997</v>
      </c>
      <c r="Z30" s="78"/>
      <c r="AA30" s="79">
        <f>SUM(B30:Z30)</f>
        <v>177626.23599999998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6460.451</v>
      </c>
      <c r="C32" s="62">
        <f t="shared" ref="C32:Z32" si="4">IF(LEN(C$2)&gt;0,SUM(C29:C31),"")</f>
        <v>6219.701</v>
      </c>
      <c r="D32" s="62">
        <f t="shared" si="4"/>
        <v>6045.23</v>
      </c>
      <c r="E32" s="62">
        <f t="shared" si="4"/>
        <v>5921.1549999999997</v>
      </c>
      <c r="F32" s="62">
        <f t="shared" si="4"/>
        <v>5951.8040000000001</v>
      </c>
      <c r="G32" s="62">
        <f t="shared" si="4"/>
        <v>6222.9430000000002</v>
      </c>
      <c r="H32" s="62">
        <f t="shared" si="4"/>
        <v>7019.0569999999998</v>
      </c>
      <c r="I32" s="62">
        <f t="shared" si="4"/>
        <v>7862.3159999999998</v>
      </c>
      <c r="J32" s="62">
        <f t="shared" si="4"/>
        <v>8449.59</v>
      </c>
      <c r="K32" s="62">
        <f t="shared" si="4"/>
        <v>8894.4210000000003</v>
      </c>
      <c r="L32" s="62">
        <f t="shared" si="4"/>
        <v>9539.5779999999995</v>
      </c>
      <c r="M32" s="62">
        <f t="shared" si="4"/>
        <v>9863.4830000000002</v>
      </c>
      <c r="N32" s="62">
        <f t="shared" si="4"/>
        <v>9834.6740000000009</v>
      </c>
      <c r="O32" s="62">
        <f t="shared" si="4"/>
        <v>9796.2469999999994</v>
      </c>
      <c r="P32" s="62">
        <f t="shared" si="4"/>
        <v>9487.741</v>
      </c>
      <c r="Q32" s="62">
        <f t="shared" si="4"/>
        <v>9304.732</v>
      </c>
      <c r="R32" s="62">
        <f t="shared" si="4"/>
        <v>9208.2849999999999</v>
      </c>
      <c r="S32" s="62">
        <f t="shared" si="4"/>
        <v>9046.1530000000002</v>
      </c>
      <c r="T32" s="62">
        <f t="shared" si="4"/>
        <v>8896.237000000001</v>
      </c>
      <c r="U32" s="62">
        <f t="shared" si="4"/>
        <v>8579.0780000000013</v>
      </c>
      <c r="V32" s="62">
        <f t="shared" si="4"/>
        <v>8568.3459999999995</v>
      </c>
      <c r="W32" s="62">
        <f t="shared" si="4"/>
        <v>8387.8090000000011</v>
      </c>
      <c r="X32" s="62">
        <f t="shared" si="4"/>
        <v>7862.1260000000002</v>
      </c>
      <c r="Y32" s="62">
        <f t="shared" si="4"/>
        <v>7388.5789999999997</v>
      </c>
      <c r="Z32" s="63" t="str">
        <f t="shared" si="4"/>
        <v/>
      </c>
      <c r="AA32" s="64">
        <f>SUM(AA29:AA31)</f>
        <v>194809.73599999998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85</v>
      </c>
      <c r="C35" s="95">
        <v>85</v>
      </c>
      <c r="D35" s="95">
        <v>85</v>
      </c>
      <c r="E35" s="95">
        <v>98</v>
      </c>
      <c r="F35" s="95">
        <v>93</v>
      </c>
      <c r="G35" s="95">
        <v>111</v>
      </c>
      <c r="H35" s="95">
        <v>85</v>
      </c>
      <c r="I35" s="95">
        <v>117</v>
      </c>
      <c r="J35" s="95">
        <v>144</v>
      </c>
      <c r="K35" s="95">
        <v>140</v>
      </c>
      <c r="L35" s="95">
        <v>263</v>
      </c>
      <c r="M35" s="95">
        <v>263</v>
      </c>
      <c r="N35" s="95">
        <v>238</v>
      </c>
      <c r="O35" s="95">
        <v>238</v>
      </c>
      <c r="P35" s="95">
        <v>213</v>
      </c>
      <c r="Q35" s="95">
        <v>213</v>
      </c>
      <c r="R35" s="95">
        <v>171</v>
      </c>
      <c r="S35" s="95">
        <v>92</v>
      </c>
      <c r="T35" s="95">
        <v>62</v>
      </c>
      <c r="U35" s="95">
        <v>35</v>
      </c>
      <c r="V35" s="95">
        <v>60</v>
      </c>
      <c r="W35" s="95">
        <v>35</v>
      </c>
      <c r="X35" s="95">
        <v>92</v>
      </c>
      <c r="Y35" s="95">
        <v>64</v>
      </c>
      <c r="Z35" s="96"/>
      <c r="AA35" s="74">
        <f t="shared" ref="AA35:AA40" si="5">SUM(B35:Z35)</f>
        <v>3082</v>
      </c>
    </row>
    <row r="36" spans="1:27" ht="24.95" customHeight="1" x14ac:dyDescent="0.2">
      <c r="A36" s="97" t="s">
        <v>42</v>
      </c>
      <c r="B36" s="98">
        <v>60</v>
      </c>
      <c r="C36" s="99">
        <v>60</v>
      </c>
      <c r="D36" s="99">
        <v>55</v>
      </c>
      <c r="E36" s="99">
        <v>42</v>
      </c>
      <c r="F36" s="99">
        <v>61</v>
      </c>
      <c r="G36" s="99">
        <v>70</v>
      </c>
      <c r="H36" s="99">
        <v>135</v>
      </c>
      <c r="I36" s="99">
        <v>160</v>
      </c>
      <c r="J36" s="99">
        <v>85</v>
      </c>
      <c r="K36" s="99">
        <v>85</v>
      </c>
      <c r="L36" s="99">
        <v>110</v>
      </c>
      <c r="M36" s="99">
        <v>133</v>
      </c>
      <c r="N36" s="99">
        <v>97</v>
      </c>
      <c r="O36" s="99">
        <v>94</v>
      </c>
      <c r="P36" s="99">
        <v>95</v>
      </c>
      <c r="Q36" s="99">
        <v>95</v>
      </c>
      <c r="R36" s="99">
        <v>91</v>
      </c>
      <c r="S36" s="99">
        <v>90</v>
      </c>
      <c r="T36" s="99">
        <v>102</v>
      </c>
      <c r="U36" s="99">
        <v>191</v>
      </c>
      <c r="V36" s="99">
        <v>169</v>
      </c>
      <c r="W36" s="99">
        <v>156</v>
      </c>
      <c r="X36" s="99">
        <v>73</v>
      </c>
      <c r="Y36" s="99">
        <v>50</v>
      </c>
      <c r="Z36" s="100"/>
      <c r="AA36" s="79">
        <f t="shared" si="5"/>
        <v>2359</v>
      </c>
    </row>
    <row r="37" spans="1:27" ht="24.95" customHeight="1" x14ac:dyDescent="0.2">
      <c r="A37" s="97" t="s">
        <v>43</v>
      </c>
      <c r="B37" s="98">
        <v>955</v>
      </c>
      <c r="C37" s="99">
        <v>955</v>
      </c>
      <c r="D37" s="99">
        <v>955</v>
      </c>
      <c r="E37" s="99">
        <v>955</v>
      </c>
      <c r="F37" s="99">
        <v>955</v>
      </c>
      <c r="G37" s="99">
        <v>955</v>
      </c>
      <c r="H37" s="99">
        <v>955</v>
      </c>
      <c r="I37" s="99">
        <v>744.4</v>
      </c>
      <c r="J37" s="99">
        <v>686.9</v>
      </c>
      <c r="K37" s="99">
        <v>206.1</v>
      </c>
      <c r="L37" s="99">
        <v>2.5</v>
      </c>
      <c r="M37" s="99">
        <v>78.400000000000006</v>
      </c>
      <c r="N37" s="99">
        <v>342.7</v>
      </c>
      <c r="O37" s="99">
        <v>382.9</v>
      </c>
      <c r="P37" s="99">
        <v>515.29999999999995</v>
      </c>
      <c r="Q37" s="99">
        <v>955</v>
      </c>
      <c r="R37" s="99">
        <v>955</v>
      </c>
      <c r="S37" s="99">
        <v>955</v>
      </c>
      <c r="T37" s="99">
        <v>955</v>
      </c>
      <c r="U37" s="99">
        <v>955</v>
      </c>
      <c r="V37" s="99">
        <v>955</v>
      </c>
      <c r="W37" s="99">
        <v>955</v>
      </c>
      <c r="X37" s="99">
        <v>955</v>
      </c>
      <c r="Y37" s="99">
        <v>955</v>
      </c>
      <c r="Z37" s="100"/>
      <c r="AA37" s="79">
        <f t="shared" si="5"/>
        <v>18239.199999999997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>
        <v>123.1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447.9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3571</v>
      </c>
    </row>
    <row r="40" spans="1:27" ht="30" customHeight="1" thickBot="1" x14ac:dyDescent="0.25">
      <c r="A40" s="86" t="s">
        <v>46</v>
      </c>
      <c r="B40" s="87">
        <f>IF(LEN(B$2)&gt;0,SUM(B35:B39),"")</f>
        <v>1100</v>
      </c>
      <c r="C40" s="88">
        <f t="shared" ref="C40:Z40" si="6">IF(LEN(C$2)&gt;0,SUM(C35:C39),"")</f>
        <v>1100</v>
      </c>
      <c r="D40" s="88">
        <f t="shared" si="6"/>
        <v>1095</v>
      </c>
      <c r="E40" s="88">
        <f t="shared" si="6"/>
        <v>1095</v>
      </c>
      <c r="F40" s="88">
        <f t="shared" si="6"/>
        <v>1109</v>
      </c>
      <c r="G40" s="88">
        <f t="shared" si="6"/>
        <v>1136</v>
      </c>
      <c r="H40" s="88">
        <f t="shared" si="6"/>
        <v>1175</v>
      </c>
      <c r="I40" s="88">
        <f t="shared" si="6"/>
        <v>1144.5</v>
      </c>
      <c r="J40" s="88">
        <f t="shared" si="6"/>
        <v>1415.9</v>
      </c>
      <c r="K40" s="88">
        <f t="shared" si="6"/>
        <v>931.1</v>
      </c>
      <c r="L40" s="88">
        <f t="shared" si="6"/>
        <v>875.5</v>
      </c>
      <c r="M40" s="88">
        <f t="shared" si="6"/>
        <v>974.4</v>
      </c>
      <c r="N40" s="88">
        <f t="shared" si="6"/>
        <v>1177.7</v>
      </c>
      <c r="O40" s="88">
        <f t="shared" si="6"/>
        <v>1214.9000000000001</v>
      </c>
      <c r="P40" s="88">
        <f t="shared" si="6"/>
        <v>1271.1999999999998</v>
      </c>
      <c r="Q40" s="88">
        <f t="shared" si="6"/>
        <v>1263</v>
      </c>
      <c r="R40" s="88">
        <f t="shared" si="6"/>
        <v>1217</v>
      </c>
      <c r="S40" s="88">
        <f t="shared" si="6"/>
        <v>1137</v>
      </c>
      <c r="T40" s="88">
        <f t="shared" si="6"/>
        <v>1119</v>
      </c>
      <c r="U40" s="88">
        <f t="shared" si="6"/>
        <v>1181</v>
      </c>
      <c r="V40" s="88">
        <f t="shared" si="6"/>
        <v>1184</v>
      </c>
      <c r="W40" s="88">
        <f t="shared" si="6"/>
        <v>1146</v>
      </c>
      <c r="X40" s="88">
        <f t="shared" si="6"/>
        <v>1120</v>
      </c>
      <c r="Y40" s="88">
        <f t="shared" si="6"/>
        <v>1069</v>
      </c>
      <c r="Z40" s="89" t="str">
        <f t="shared" si="6"/>
        <v/>
      </c>
      <c r="AA40" s="90">
        <f t="shared" si="5"/>
        <v>27251.200000000001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955</v>
      </c>
      <c r="C45" s="99">
        <v>955</v>
      </c>
      <c r="D45" s="99">
        <v>955</v>
      </c>
      <c r="E45" s="99">
        <v>955</v>
      </c>
      <c r="F45" s="99">
        <v>955</v>
      </c>
      <c r="G45" s="99">
        <v>955</v>
      </c>
      <c r="H45" s="99">
        <v>955</v>
      </c>
      <c r="I45" s="99">
        <v>744.4</v>
      </c>
      <c r="J45" s="99">
        <v>686.9</v>
      </c>
      <c r="K45" s="99">
        <v>206.1</v>
      </c>
      <c r="L45" s="99">
        <v>2.5</v>
      </c>
      <c r="M45" s="99">
        <v>78.400000000000006</v>
      </c>
      <c r="N45" s="99">
        <v>342.7</v>
      </c>
      <c r="O45" s="99">
        <v>382.9</v>
      </c>
      <c r="P45" s="99">
        <v>515.29999999999995</v>
      </c>
      <c r="Q45" s="99">
        <v>955</v>
      </c>
      <c r="R45" s="99">
        <v>955</v>
      </c>
      <c r="S45" s="99">
        <v>955</v>
      </c>
      <c r="T45" s="99">
        <v>955</v>
      </c>
      <c r="U45" s="99">
        <v>955</v>
      </c>
      <c r="V45" s="99">
        <v>955</v>
      </c>
      <c r="W45" s="99">
        <v>955</v>
      </c>
      <c r="X45" s="99">
        <v>955</v>
      </c>
      <c r="Y45" s="99">
        <v>955</v>
      </c>
      <c r="Z45" s="100"/>
      <c r="AA45" s="79">
        <f t="shared" si="7"/>
        <v>18239.199999999997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>
        <v>123.1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447.9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3571</v>
      </c>
    </row>
    <row r="48" spans="1:27" ht="24.95" customHeight="1" x14ac:dyDescent="0.2">
      <c r="A48" s="85" t="s">
        <v>48</v>
      </c>
      <c r="B48" s="98">
        <v>148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3598</v>
      </c>
    </row>
    <row r="49" spans="1:27" ht="30" customHeight="1" thickBot="1" x14ac:dyDescent="0.25">
      <c r="A49" s="86" t="s">
        <v>49</v>
      </c>
      <c r="B49" s="87">
        <f>IF(LEN(B$2)&gt;0,SUM(B43:B48),"")</f>
        <v>1103</v>
      </c>
      <c r="C49" s="88">
        <f t="shared" ref="C49:Z49" si="8">IF(LEN(C$2)&gt;0,SUM(C43:C48),"")</f>
        <v>1105</v>
      </c>
      <c r="D49" s="88">
        <f t="shared" si="8"/>
        <v>1105</v>
      </c>
      <c r="E49" s="88">
        <f t="shared" si="8"/>
        <v>1105</v>
      </c>
      <c r="F49" s="88">
        <f t="shared" si="8"/>
        <v>1105</v>
      </c>
      <c r="G49" s="88">
        <f t="shared" si="8"/>
        <v>1105</v>
      </c>
      <c r="H49" s="88">
        <f t="shared" si="8"/>
        <v>1105</v>
      </c>
      <c r="I49" s="88">
        <f t="shared" si="8"/>
        <v>1017.5</v>
      </c>
      <c r="J49" s="88">
        <f t="shared" si="8"/>
        <v>1336.9</v>
      </c>
      <c r="K49" s="88">
        <f t="shared" si="8"/>
        <v>856.1</v>
      </c>
      <c r="L49" s="88">
        <f t="shared" si="8"/>
        <v>652.5</v>
      </c>
      <c r="M49" s="88">
        <f t="shared" si="8"/>
        <v>728.4</v>
      </c>
      <c r="N49" s="88">
        <f t="shared" si="8"/>
        <v>992.7</v>
      </c>
      <c r="O49" s="88">
        <f t="shared" si="8"/>
        <v>1032.9000000000001</v>
      </c>
      <c r="P49" s="88">
        <f t="shared" si="8"/>
        <v>1113.1999999999998</v>
      </c>
      <c r="Q49" s="88">
        <f t="shared" si="8"/>
        <v>1105</v>
      </c>
      <c r="R49" s="88">
        <f t="shared" si="8"/>
        <v>1105</v>
      </c>
      <c r="S49" s="88">
        <f t="shared" si="8"/>
        <v>1105</v>
      </c>
      <c r="T49" s="88">
        <f t="shared" si="8"/>
        <v>1105</v>
      </c>
      <c r="U49" s="88">
        <f t="shared" si="8"/>
        <v>1105</v>
      </c>
      <c r="V49" s="88">
        <f t="shared" si="8"/>
        <v>1105</v>
      </c>
      <c r="W49" s="88">
        <f t="shared" si="8"/>
        <v>1105</v>
      </c>
      <c r="X49" s="88">
        <f t="shared" si="8"/>
        <v>1105</v>
      </c>
      <c r="Y49" s="88">
        <f t="shared" si="8"/>
        <v>1105</v>
      </c>
      <c r="Z49" s="89" t="str">
        <f t="shared" si="8"/>
        <v/>
      </c>
      <c r="AA49" s="90">
        <f t="shared" si="7"/>
        <v>25408.2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7415.4510000000009</v>
      </c>
      <c r="C52" s="88">
        <f t="shared" ref="C52:Z52" si="10">IF(LEN(C$2)&gt;0,SUM(C10:C15)+C26+C40,"")</f>
        <v>7174.7009999999991</v>
      </c>
      <c r="D52" s="88">
        <f t="shared" si="10"/>
        <v>7000.23</v>
      </c>
      <c r="E52" s="88">
        <f t="shared" si="10"/>
        <v>6876.1549999999988</v>
      </c>
      <c r="F52" s="88">
        <f t="shared" si="10"/>
        <v>6906.8040000000001</v>
      </c>
      <c r="G52" s="88">
        <f t="shared" si="10"/>
        <v>7177.9429999999993</v>
      </c>
      <c r="H52" s="88">
        <f t="shared" si="10"/>
        <v>7974.0569999999989</v>
      </c>
      <c r="I52" s="88">
        <f t="shared" si="10"/>
        <v>8729.8160000000007</v>
      </c>
      <c r="J52" s="88">
        <f t="shared" si="10"/>
        <v>9636.49</v>
      </c>
      <c r="K52" s="88">
        <f t="shared" si="10"/>
        <v>9600.5210000000006</v>
      </c>
      <c r="L52" s="88">
        <f t="shared" si="10"/>
        <v>10042.078000000001</v>
      </c>
      <c r="M52" s="88">
        <f t="shared" si="10"/>
        <v>10441.883</v>
      </c>
      <c r="N52" s="88">
        <f t="shared" si="10"/>
        <v>10677.374</v>
      </c>
      <c r="O52" s="88">
        <f t="shared" si="10"/>
        <v>10679.147000000001</v>
      </c>
      <c r="P52" s="88">
        <f t="shared" si="10"/>
        <v>10450.940999999999</v>
      </c>
      <c r="Q52" s="88">
        <f t="shared" si="10"/>
        <v>10259.732</v>
      </c>
      <c r="R52" s="88">
        <f t="shared" si="10"/>
        <v>10163.285</v>
      </c>
      <c r="S52" s="88">
        <f t="shared" si="10"/>
        <v>10001.153</v>
      </c>
      <c r="T52" s="88">
        <f t="shared" si="10"/>
        <v>9851.237000000001</v>
      </c>
      <c r="U52" s="88">
        <f t="shared" si="10"/>
        <v>9534.0779999999995</v>
      </c>
      <c r="V52" s="88">
        <f t="shared" si="10"/>
        <v>9523.3460000000014</v>
      </c>
      <c r="W52" s="88">
        <f t="shared" si="10"/>
        <v>9342.8090000000011</v>
      </c>
      <c r="X52" s="88">
        <f t="shared" si="10"/>
        <v>8817.1260000000002</v>
      </c>
      <c r="Y52" s="88">
        <f t="shared" si="10"/>
        <v>8343.5790000000015</v>
      </c>
      <c r="Z52" s="89" t="str">
        <f t="shared" si="10"/>
        <v/>
      </c>
      <c r="AA52" s="104">
        <f>SUM(B52:Z52)</f>
        <v>216619.93599999999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455</v>
      </c>
      <c r="C4" s="18">
        <v>455</v>
      </c>
      <c r="D4" s="18">
        <v>531.29999999999995</v>
      </c>
      <c r="E4" s="18">
        <v>637.20000000000005</v>
      </c>
      <c r="F4" s="18">
        <v>906</v>
      </c>
      <c r="G4" s="18">
        <v>920</v>
      </c>
      <c r="H4" s="18">
        <v>856.8</v>
      </c>
      <c r="I4" s="18">
        <v>867.5</v>
      </c>
      <c r="J4" s="18">
        <v>1186.9000000000001</v>
      </c>
      <c r="K4" s="18">
        <v>706.1</v>
      </c>
      <c r="L4" s="18">
        <v>502.5</v>
      </c>
      <c r="M4" s="18">
        <v>578.4</v>
      </c>
      <c r="N4" s="18">
        <v>842.7</v>
      </c>
      <c r="O4" s="18">
        <v>882.9</v>
      </c>
      <c r="P4" s="18">
        <v>963.19999999999993</v>
      </c>
      <c r="Q4" s="18">
        <v>750.4</v>
      </c>
      <c r="R4" s="18">
        <v>455</v>
      </c>
      <c r="S4" s="18">
        <v>682.2</v>
      </c>
      <c r="T4" s="18">
        <v>455</v>
      </c>
      <c r="U4" s="18">
        <v>455</v>
      </c>
      <c r="V4" s="18">
        <v>455</v>
      </c>
      <c r="W4" s="18">
        <v>455</v>
      </c>
      <c r="X4" s="18">
        <v>455</v>
      </c>
      <c r="Y4" s="18">
        <v>659.5</v>
      </c>
      <c r="Z4" s="19"/>
      <c r="AA4" s="111">
        <f>SUM(B4:Z4)</f>
        <v>16113.600000000002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147.65</v>
      </c>
      <c r="C7" s="117">
        <v>119.33</v>
      </c>
      <c r="D7" s="117">
        <v>110.21</v>
      </c>
      <c r="E7" s="117">
        <v>107.52</v>
      </c>
      <c r="F7" s="117">
        <v>105.73</v>
      </c>
      <c r="G7" s="117">
        <v>107.52</v>
      </c>
      <c r="H7" s="117">
        <v>114.8</v>
      </c>
      <c r="I7" s="117">
        <v>134.94</v>
      </c>
      <c r="J7" s="117">
        <v>111.01</v>
      </c>
      <c r="K7" s="117">
        <v>90.41</v>
      </c>
      <c r="L7" s="117">
        <v>78.61</v>
      </c>
      <c r="M7" s="117">
        <v>78.56</v>
      </c>
      <c r="N7" s="117">
        <v>86.02</v>
      </c>
      <c r="O7" s="117">
        <v>90.1</v>
      </c>
      <c r="P7" s="117">
        <v>108.96</v>
      </c>
      <c r="Q7" s="117">
        <v>110.28</v>
      </c>
      <c r="R7" s="117">
        <v>151.33000000000001</v>
      </c>
      <c r="S7" s="117">
        <v>113.63</v>
      </c>
      <c r="T7" s="117">
        <v>166.99</v>
      </c>
      <c r="U7" s="117">
        <v>320</v>
      </c>
      <c r="V7" s="117">
        <v>300</v>
      </c>
      <c r="W7" s="117">
        <v>186.62</v>
      </c>
      <c r="X7" s="117">
        <v>112.54</v>
      </c>
      <c r="Y7" s="117">
        <v>109</v>
      </c>
      <c r="Z7" s="118"/>
      <c r="AA7" s="119">
        <f>IF(SUM(B7:Z7)&lt;&gt;0,AVERAGEIF(B7:Z7,"&lt;&gt;"""),"")</f>
        <v>131.73999999999998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500</v>
      </c>
      <c r="C15" s="133">
        <v>500</v>
      </c>
      <c r="D15" s="133">
        <v>423.7</v>
      </c>
      <c r="E15" s="133">
        <v>317.8</v>
      </c>
      <c r="F15" s="133">
        <v>49</v>
      </c>
      <c r="G15" s="133">
        <v>35</v>
      </c>
      <c r="H15" s="133">
        <v>98.2</v>
      </c>
      <c r="I15" s="133"/>
      <c r="J15" s="133"/>
      <c r="K15" s="133"/>
      <c r="L15" s="133"/>
      <c r="M15" s="133"/>
      <c r="N15" s="133"/>
      <c r="O15" s="133"/>
      <c r="P15" s="133"/>
      <c r="Q15" s="133">
        <v>204.6</v>
      </c>
      <c r="R15" s="133">
        <v>500</v>
      </c>
      <c r="S15" s="133">
        <v>272.8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295.5</v>
      </c>
      <c r="Z15" s="131"/>
      <c r="AA15" s="132">
        <f t="shared" si="0"/>
        <v>5696.6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500</v>
      </c>
      <c r="C16" s="135">
        <f t="shared" si="1"/>
        <v>500</v>
      </c>
      <c r="D16" s="135">
        <f t="shared" si="1"/>
        <v>423.7</v>
      </c>
      <c r="E16" s="135">
        <f t="shared" si="1"/>
        <v>317.8</v>
      </c>
      <c r="F16" s="135">
        <f t="shared" si="1"/>
        <v>49</v>
      </c>
      <c r="G16" s="135">
        <f t="shared" si="1"/>
        <v>35</v>
      </c>
      <c r="H16" s="135">
        <f t="shared" si="1"/>
        <v>98.2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204.6</v>
      </c>
      <c r="R16" s="135">
        <f t="shared" si="1"/>
        <v>500</v>
      </c>
      <c r="S16" s="135">
        <f t="shared" si="1"/>
        <v>272.8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295.5</v>
      </c>
      <c r="Z16" s="136" t="str">
        <f t="shared" si="1"/>
        <v/>
      </c>
      <c r="AA16" s="90">
        <f t="shared" si="0"/>
        <v>5696.6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955</v>
      </c>
      <c r="C21" s="129">
        <v>955</v>
      </c>
      <c r="D21" s="129">
        <v>955</v>
      </c>
      <c r="E21" s="129">
        <v>955</v>
      </c>
      <c r="F21" s="129">
        <v>955</v>
      </c>
      <c r="G21" s="129">
        <v>955</v>
      </c>
      <c r="H21" s="129">
        <v>955</v>
      </c>
      <c r="I21" s="129">
        <v>744.4</v>
      </c>
      <c r="J21" s="129">
        <v>686.9</v>
      </c>
      <c r="K21" s="129">
        <v>206.1</v>
      </c>
      <c r="L21" s="129">
        <v>2.5</v>
      </c>
      <c r="M21" s="129">
        <v>78.400000000000006</v>
      </c>
      <c r="N21" s="129">
        <v>342.7</v>
      </c>
      <c r="O21" s="129">
        <v>382.9</v>
      </c>
      <c r="P21" s="129">
        <v>515.29999999999995</v>
      </c>
      <c r="Q21" s="129">
        <v>955</v>
      </c>
      <c r="R21" s="129">
        <v>955</v>
      </c>
      <c r="S21" s="129">
        <v>955</v>
      </c>
      <c r="T21" s="129">
        <v>955</v>
      </c>
      <c r="U21" s="129">
        <v>955</v>
      </c>
      <c r="V21" s="129">
        <v>955</v>
      </c>
      <c r="W21" s="129">
        <v>955</v>
      </c>
      <c r="X21" s="129">
        <v>955</v>
      </c>
      <c r="Y21" s="130">
        <v>955</v>
      </c>
      <c r="Z21" s="131"/>
      <c r="AA21" s="132">
        <f t="shared" si="2"/>
        <v>18239.199999999997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>
        <v>123.1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447.9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3571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955</v>
      </c>
      <c r="C24" s="135">
        <f t="shared" si="3"/>
        <v>955</v>
      </c>
      <c r="D24" s="135">
        <f t="shared" si="3"/>
        <v>955</v>
      </c>
      <c r="E24" s="135">
        <f t="shared" si="3"/>
        <v>955</v>
      </c>
      <c r="F24" s="135">
        <f t="shared" si="3"/>
        <v>955</v>
      </c>
      <c r="G24" s="135">
        <f t="shared" si="3"/>
        <v>955</v>
      </c>
      <c r="H24" s="135">
        <f t="shared" si="3"/>
        <v>955</v>
      </c>
      <c r="I24" s="135">
        <f t="shared" si="3"/>
        <v>867.5</v>
      </c>
      <c r="J24" s="135">
        <f t="shared" si="3"/>
        <v>1186.9000000000001</v>
      </c>
      <c r="K24" s="135">
        <f t="shared" si="3"/>
        <v>706.1</v>
      </c>
      <c r="L24" s="135">
        <f t="shared" si="3"/>
        <v>502.5</v>
      </c>
      <c r="M24" s="135">
        <f t="shared" si="3"/>
        <v>578.4</v>
      </c>
      <c r="N24" s="135">
        <f t="shared" si="3"/>
        <v>842.7</v>
      </c>
      <c r="O24" s="135">
        <f t="shared" si="3"/>
        <v>882.9</v>
      </c>
      <c r="P24" s="135">
        <f t="shared" si="3"/>
        <v>963.19999999999993</v>
      </c>
      <c r="Q24" s="135">
        <f t="shared" si="3"/>
        <v>955</v>
      </c>
      <c r="R24" s="135">
        <f t="shared" si="3"/>
        <v>955</v>
      </c>
      <c r="S24" s="135">
        <f t="shared" si="3"/>
        <v>955</v>
      </c>
      <c r="T24" s="135">
        <f t="shared" si="3"/>
        <v>955</v>
      </c>
      <c r="U24" s="135">
        <f t="shared" si="3"/>
        <v>955</v>
      </c>
      <c r="V24" s="135">
        <f t="shared" si="3"/>
        <v>955</v>
      </c>
      <c r="W24" s="135">
        <f t="shared" si="3"/>
        <v>955</v>
      </c>
      <c r="X24" s="135">
        <f t="shared" si="3"/>
        <v>955</v>
      </c>
      <c r="Y24" s="135">
        <f t="shared" si="3"/>
        <v>955</v>
      </c>
      <c r="Z24" s="136" t="str">
        <f t="shared" si="3"/>
        <v/>
      </c>
      <c r="AA24" s="90">
        <f t="shared" si="2"/>
        <v>21810.2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2024-06-24T11:09:59Z</dcterms:created>
  <dcterms:modified xsi:type="dcterms:W3CDTF">2024-06-24T11:10:01Z</dcterms:modified>
</cp:coreProperties>
</file>