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<sst xmlns="http://schemas.openxmlformats.org/spreadsheetml/2006/main" count="119" uniqueCount="54">
  <si>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23/06/2024 14:07:39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</si>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</sst>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831-4184-AFD1-66B81392203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831-4184-AFD1-66B81392203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0831-4184-AFD1-66B81392203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0831-4184-AFD1-66B81392203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831-4184-AFD1-66B81392203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831-4184-AFD1-66B81392203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831-4184-AFD1-66B81392203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302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421.63400000000001</c:v>
                </c:pt>
                <c:pt idx="7">
                  <c:v>550</c:v>
                </c:pt>
                <c:pt idx="8">
                  <c:v>480.46600000000001</c:v>
                </c:pt>
                <c:pt idx="9">
                  <c:v>302</c:v>
                </c:pt>
                <c:pt idx="10">
                  <c:v>352</c:v>
                </c:pt>
                <c:pt idx="11">
                  <c:v>352</c:v>
                </c:pt>
                <c:pt idx="12">
                  <c:v>352</c:v>
                </c:pt>
                <c:pt idx="13">
                  <c:v>352</c:v>
                </c:pt>
                <c:pt idx="14">
                  <c:v>352</c:v>
                </c:pt>
                <c:pt idx="15">
                  <c:v>302</c:v>
                </c:pt>
                <c:pt idx="16">
                  <c:v>550</c:v>
                </c:pt>
                <c:pt idx="17">
                  <c:v>467.68099999999998</c:v>
                </c:pt>
                <c:pt idx="18">
                  <c:v>550</c:v>
                </c:pt>
                <c:pt idx="19">
                  <c:v>550</c:v>
                </c:pt>
                <c:pt idx="20">
                  <c:v>550</c:v>
                </c:pt>
                <c:pt idx="21">
                  <c:v>550</c:v>
                </c:pt>
                <c:pt idx="22">
                  <c:v>550</c:v>
                </c:pt>
                <c:pt idx="23">
                  <c:v>550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831-4184-AFD1-66B81392203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222</c:v>
                </c:pt>
                <c:pt idx="1">
                  <c:v>206</c:v>
                </c:pt>
                <c:pt idx="2">
                  <c:v>195</c:v>
                </c:pt>
                <c:pt idx="3">
                  <c:v>190</c:v>
                </c:pt>
                <c:pt idx="4">
                  <c:v>191</c:v>
                </c:pt>
                <c:pt idx="5">
                  <c:v>205</c:v>
                </c:pt>
                <c:pt idx="6">
                  <c:v>262</c:v>
                </c:pt>
                <c:pt idx="7">
                  <c:v>322</c:v>
                </c:pt>
                <c:pt idx="8">
                  <c:v>361</c:v>
                </c:pt>
                <c:pt idx="9">
                  <c:v>355</c:v>
                </c:pt>
                <c:pt idx="10">
                  <c:v>350</c:v>
                </c:pt>
                <c:pt idx="11">
                  <c:v>343</c:v>
                </c:pt>
                <c:pt idx="12">
                  <c:v>341</c:v>
                </c:pt>
                <c:pt idx="13">
                  <c:v>338</c:v>
                </c:pt>
                <c:pt idx="14">
                  <c:v>337</c:v>
                </c:pt>
                <c:pt idx="15">
                  <c:v>336</c:v>
                </c:pt>
                <c:pt idx="16">
                  <c:v>355</c:v>
                </c:pt>
                <c:pt idx="17">
                  <c:v>379</c:v>
                </c:pt>
                <c:pt idx="18">
                  <c:v>399</c:v>
                </c:pt>
                <c:pt idx="19">
                  <c:v>395</c:v>
                </c:pt>
                <c:pt idx="20">
                  <c:v>380</c:v>
                </c:pt>
                <c:pt idx="21">
                  <c:v>335</c:v>
                </c:pt>
                <c:pt idx="22">
                  <c:v>292</c:v>
                </c:pt>
                <c:pt idx="23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831-4184-AFD1-66B81392203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4044.6080000000002</c:v>
                </c:pt>
                <c:pt idx="1">
                  <c:v>3467.3119999999999</c:v>
                </c:pt>
                <c:pt idx="2">
                  <c:v>3463.6689999999999</c:v>
                </c:pt>
                <c:pt idx="3">
                  <c:v>3300.886</c:v>
                </c:pt>
                <c:pt idx="4">
                  <c:v>3210.0589999999997</c:v>
                </c:pt>
                <c:pt idx="5">
                  <c:v>3305.3310000000001</c:v>
                </c:pt>
                <c:pt idx="6">
                  <c:v>3291.5070000000001</c:v>
                </c:pt>
                <c:pt idx="7">
                  <c:v>3288.085</c:v>
                </c:pt>
                <c:pt idx="8">
                  <c:v>3120.73</c:v>
                </c:pt>
                <c:pt idx="9">
                  <c:v>2366.8420000000001</c:v>
                </c:pt>
                <c:pt idx="10">
                  <c:v>1957.7639999999999</c:v>
                </c:pt>
                <c:pt idx="11">
                  <c:v>1853.9810000000002</c:v>
                </c:pt>
                <c:pt idx="12">
                  <c:v>1925.837</c:v>
                </c:pt>
                <c:pt idx="13">
                  <c:v>2207.915</c:v>
                </c:pt>
                <c:pt idx="14">
                  <c:v>2544.884</c:v>
                </c:pt>
                <c:pt idx="15">
                  <c:v>2724.2830000000004</c:v>
                </c:pt>
                <c:pt idx="16">
                  <c:v>3078.6869999999999</c:v>
                </c:pt>
                <c:pt idx="17">
                  <c:v>3654.2579999999998</c:v>
                </c:pt>
                <c:pt idx="18">
                  <c:v>3723.6019999999999</c:v>
                </c:pt>
                <c:pt idx="19">
                  <c:v>3740.2449999999999</c:v>
                </c:pt>
                <c:pt idx="20">
                  <c:v>3804.9279999999999</c:v>
                </c:pt>
                <c:pt idx="21">
                  <c:v>3811.527</c:v>
                </c:pt>
                <c:pt idx="22">
                  <c:v>3802.7359999999999</c:v>
                </c:pt>
                <c:pt idx="23">
                  <c:v>3853.0280000000002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831-4184-AFD1-66B81392203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781.2</c:v>
                </c:pt>
                <c:pt idx="1">
                  <c:v>1195</c:v>
                </c:pt>
                <c:pt idx="2">
                  <c:v>1195</c:v>
                </c:pt>
                <c:pt idx="3">
                  <c:v>1195</c:v>
                </c:pt>
                <c:pt idx="4">
                  <c:v>1041.4000000000001</c:v>
                </c:pt>
                <c:pt idx="5">
                  <c:v>769.9</c:v>
                </c:pt>
                <c:pt idx="6">
                  <c:v>884.2</c:v>
                </c:pt>
                <c:pt idx="7">
                  <c:v>512.9</c:v>
                </c:pt>
                <c:pt idx="8">
                  <c:v>300</c:v>
                </c:pt>
                <c:pt idx="9">
                  <c:v>971</c:v>
                </c:pt>
                <c:pt idx="10">
                  <c:v>1014</c:v>
                </c:pt>
                <c:pt idx="11">
                  <c:v>1011</c:v>
                </c:pt>
                <c:pt idx="12">
                  <c:v>974</c:v>
                </c:pt>
                <c:pt idx="13">
                  <c:v>911.5</c:v>
                </c:pt>
                <c:pt idx="14">
                  <c:v>791.6</c:v>
                </c:pt>
                <c:pt idx="15">
                  <c:v>815</c:v>
                </c:pt>
                <c:pt idx="16">
                  <c:v>1021.2</c:v>
                </c:pt>
                <c:pt idx="17">
                  <c:v>763</c:v>
                </c:pt>
                <c:pt idx="18">
                  <c:v>928.8</c:v>
                </c:pt>
                <c:pt idx="19">
                  <c:v>902</c:v>
                </c:pt>
                <c:pt idx="20">
                  <c:v>903</c:v>
                </c:pt>
                <c:pt idx="21">
                  <c:v>883</c:v>
                </c:pt>
                <c:pt idx="22">
                  <c:v>899.9</c:v>
                </c:pt>
                <c:pt idx="23">
                  <c:v>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831-4184-AFD1-66B81392203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930.28599999999994</c:v>
                </c:pt>
                <c:pt idx="1">
                  <c:v>994.90800000000013</c:v>
                </c:pt>
                <c:pt idx="2">
                  <c:v>1055.2230000000002</c:v>
                </c:pt>
                <c:pt idx="3">
                  <c:v>1096.4550000000004</c:v>
                </c:pt>
                <c:pt idx="4">
                  <c:v>1126.9309999999996</c:v>
                </c:pt>
                <c:pt idx="5">
                  <c:v>1227.3340000000003</c:v>
                </c:pt>
                <c:pt idx="6">
                  <c:v>1639.7040000000002</c:v>
                </c:pt>
                <c:pt idx="7">
                  <c:v>2523.9089999999992</c:v>
                </c:pt>
                <c:pt idx="8">
                  <c:v>3619.241</c:v>
                </c:pt>
                <c:pt idx="9">
                  <c:v>4582.1049999999996</c:v>
                </c:pt>
                <c:pt idx="10">
                  <c:v>5283.4</c:v>
                </c:pt>
                <c:pt idx="11">
                  <c:v>5716.7389999999996</c:v>
                </c:pt>
                <c:pt idx="12">
                  <c:v>5832.9669999999987</c:v>
                </c:pt>
                <c:pt idx="13">
                  <c:v>5669.4650000000001</c:v>
                </c:pt>
                <c:pt idx="14">
                  <c:v>5232.9199999999992</c:v>
                </c:pt>
                <c:pt idx="15">
                  <c:v>4449.886999999997</c:v>
                </c:pt>
                <c:pt idx="16">
                  <c:v>3502.9</c:v>
                </c:pt>
                <c:pt idx="17">
                  <c:v>2428.6409999999987</c:v>
                </c:pt>
                <c:pt idx="18">
                  <c:v>1406.973</c:v>
                </c:pt>
                <c:pt idx="19">
                  <c:v>863.66700000000003</c:v>
                </c:pt>
                <c:pt idx="20">
                  <c:v>718.80599999999993</c:v>
                </c:pt>
                <c:pt idx="21">
                  <c:v>707.42699999999979</c:v>
                </c:pt>
                <c:pt idx="22">
                  <c:v>718.4899999999999</c:v>
                </c:pt>
                <c:pt idx="23">
                  <c:v>765.07900000000006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831-4184-AFD1-66B81392203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38</c:v>
                </c:pt>
                <c:pt idx="1">
                  <c:v>37</c:v>
                </c:pt>
                <c:pt idx="2">
                  <c:v>35</c:v>
                </c:pt>
                <c:pt idx="3">
                  <c:v>33</c:v>
                </c:pt>
                <c:pt idx="4">
                  <c:v>33</c:v>
                </c:pt>
                <c:pt idx="5">
                  <c:v>32</c:v>
                </c:pt>
                <c:pt idx="6">
                  <c:v>33</c:v>
                </c:pt>
                <c:pt idx="7">
                  <c:v>41</c:v>
                </c:pt>
                <c:pt idx="8">
                  <c:v>53</c:v>
                </c:pt>
                <c:pt idx="9">
                  <c:v>71</c:v>
                </c:pt>
                <c:pt idx="10">
                  <c:v>86</c:v>
                </c:pt>
                <c:pt idx="11">
                  <c:v>98</c:v>
                </c:pt>
                <c:pt idx="12">
                  <c:v>103</c:v>
                </c:pt>
                <c:pt idx="13">
                  <c:v>102</c:v>
                </c:pt>
                <c:pt idx="14">
                  <c:v>96</c:v>
                </c:pt>
                <c:pt idx="15">
                  <c:v>86</c:v>
                </c:pt>
                <c:pt idx="16">
                  <c:v>73</c:v>
                </c:pt>
                <c:pt idx="17">
                  <c:v>55</c:v>
                </c:pt>
                <c:pt idx="18">
                  <c:v>40</c:v>
                </c:pt>
                <c:pt idx="19">
                  <c:v>36</c:v>
                </c:pt>
                <c:pt idx="20">
                  <c:v>40</c:v>
                </c:pt>
                <c:pt idx="21">
                  <c:v>45</c:v>
                </c:pt>
                <c:pt idx="22">
                  <c:v>47</c:v>
                </c:pt>
                <c:pt idx="23">
                  <c:v>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831-4184-AFD1-66B81392203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122</c:v>
                </c:pt>
                <c:pt idx="1">
                  <c:v>96</c:v>
                </c:pt>
                <c:pt idx="2">
                  <c:v>96</c:v>
                </c:pt>
                <c:pt idx="3">
                  <c:v>96</c:v>
                </c:pt>
                <c:pt idx="4">
                  <c:v>270</c:v>
                </c:pt>
                <c:pt idx="5">
                  <c:v>449</c:v>
                </c:pt>
                <c:pt idx="6">
                  <c:v>542</c:v>
                </c:pt>
                <c:pt idx="7">
                  <c:v>532</c:v>
                </c:pt>
                <c:pt idx="8">
                  <c:v>326</c:v>
                </c:pt>
                <c:pt idx="9">
                  <c:v>96</c:v>
                </c:pt>
                <c:pt idx="10">
                  <c:v>109</c:v>
                </c:pt>
                <c:pt idx="11">
                  <c:v>123</c:v>
                </c:pt>
                <c:pt idx="12">
                  <c:v>109</c:v>
                </c:pt>
                <c:pt idx="13">
                  <c:v>96</c:v>
                </c:pt>
                <c:pt idx="14">
                  <c:v>96</c:v>
                </c:pt>
                <c:pt idx="15">
                  <c:v>96</c:v>
                </c:pt>
                <c:pt idx="16">
                  <c:v>96</c:v>
                </c:pt>
                <c:pt idx="17">
                  <c:v>972</c:v>
                </c:pt>
                <c:pt idx="18">
                  <c:v>1166.2440000000001</c:v>
                </c:pt>
                <c:pt idx="19">
                  <c:v>1684.0250000000001</c:v>
                </c:pt>
                <c:pt idx="20">
                  <c:v>2257</c:v>
                </c:pt>
                <c:pt idx="21">
                  <c:v>2036.787</c:v>
                </c:pt>
                <c:pt idx="22">
                  <c:v>1232</c:v>
                </c:pt>
                <c:pt idx="23">
                  <c:v>947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831-4184-AFD1-66B813922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109.02</c:v>
                </c:pt>
                <c:pt idx="1">
                  <c:v>107.52</c:v>
                </c:pt>
                <c:pt idx="2">
                  <c:v>101.78</c:v>
                </c:pt>
                <c:pt idx="3">
                  <c:v>95.53</c:v>
                </c:pt>
                <c:pt idx="4">
                  <c:v>93.87</c:v>
                </c:pt>
                <c:pt idx="5">
                  <c:v>97.1</c:v>
                </c:pt>
                <c:pt idx="6">
                  <c:v>110.58</c:v>
                </c:pt>
                <c:pt idx="7">
                  <c:v>112.86</c:v>
                </c:pt>
                <c:pt idx="8">
                  <c:v>110.89</c:v>
                </c:pt>
                <c:pt idx="9">
                  <c:v>92.18</c:v>
                </c:pt>
                <c:pt idx="10">
                  <c:v>79.989999999999995</c:v>
                </c:pt>
                <c:pt idx="11">
                  <c:v>72.989999999999995</c:v>
                </c:pt>
                <c:pt idx="12">
                  <c:v>73.14</c:v>
                </c:pt>
                <c:pt idx="13">
                  <c:v>90.3</c:v>
                </c:pt>
                <c:pt idx="14">
                  <c:v>97.48</c:v>
                </c:pt>
                <c:pt idx="15">
                  <c:v>108.68</c:v>
                </c:pt>
                <c:pt idx="16">
                  <c:v>117.51</c:v>
                </c:pt>
                <c:pt idx="17">
                  <c:v>110.83</c:v>
                </c:pt>
                <c:pt idx="18">
                  <c:v>147.79</c:v>
                </c:pt>
                <c:pt idx="19">
                  <c:v>229.9</c:v>
                </c:pt>
                <c:pt idx="20">
                  <c:v>300</c:v>
                </c:pt>
                <c:pt idx="21">
                  <c:v>264.38</c:v>
                </c:pt>
                <c:pt idx="22">
                  <c:v>154.01</c:v>
                </c:pt>
                <c:pt idx="23">
                  <c:v>115.38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831-4184-AFD1-66B813922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152.5</c:v>
                </c:pt>
                <c:pt idx="1">
                  <c:v>122</c:v>
                </c:pt>
                <c:pt idx="2">
                  <c:v>117.5</c:v>
                </c:pt>
                <c:pt idx="3">
                  <c:v>116.5</c:v>
                </c:pt>
                <c:pt idx="4">
                  <c:v>117.5</c:v>
                </c:pt>
                <c:pt idx="5">
                  <c:v>110</c:v>
                </c:pt>
                <c:pt idx="6">
                  <c:v>104</c:v>
                </c:pt>
                <c:pt idx="7">
                  <c:v>96</c:v>
                </c:pt>
                <c:pt idx="8">
                  <c:v>92</c:v>
                </c:pt>
                <c:pt idx="9">
                  <c:v>92</c:v>
                </c:pt>
                <c:pt idx="10">
                  <c:v>92.5</c:v>
                </c:pt>
                <c:pt idx="11">
                  <c:v>100</c:v>
                </c:pt>
                <c:pt idx="12">
                  <c:v>102</c:v>
                </c:pt>
                <c:pt idx="13">
                  <c:v>100.5</c:v>
                </c:pt>
                <c:pt idx="14">
                  <c:v>96</c:v>
                </c:pt>
                <c:pt idx="15">
                  <c:v>101.5</c:v>
                </c:pt>
                <c:pt idx="16">
                  <c:v>105.5</c:v>
                </c:pt>
                <c:pt idx="17">
                  <c:v>159</c:v>
                </c:pt>
                <c:pt idx="18">
                  <c:v>177.5</c:v>
                </c:pt>
                <c:pt idx="19">
                  <c:v>205.5</c:v>
                </c:pt>
                <c:pt idx="20">
                  <c:v>229</c:v>
                </c:pt>
                <c:pt idx="21">
                  <c:v>220.5</c:v>
                </c:pt>
                <c:pt idx="22">
                  <c:v>203.5</c:v>
                </c:pt>
                <c:pt idx="23">
                  <c:v>171.5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74-4052-A11A-F3E64E8B80D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833.51900000000012</c:v>
                </c:pt>
                <c:pt idx="1">
                  <c:v>866.88</c:v>
                </c:pt>
                <c:pt idx="2">
                  <c:v>864.40499999999997</c:v>
                </c:pt>
                <c:pt idx="3">
                  <c:v>867.13100000000009</c:v>
                </c:pt>
                <c:pt idx="4">
                  <c:v>866.15300000000013</c:v>
                </c:pt>
                <c:pt idx="5">
                  <c:v>882.05499999999995</c:v>
                </c:pt>
                <c:pt idx="6">
                  <c:v>881.976</c:v>
                </c:pt>
                <c:pt idx="7">
                  <c:v>893.87699999999995</c:v>
                </c:pt>
                <c:pt idx="8">
                  <c:v>888.67399999999998</c:v>
                </c:pt>
                <c:pt idx="9">
                  <c:v>884.27200000000005</c:v>
                </c:pt>
                <c:pt idx="10">
                  <c:v>898.029</c:v>
                </c:pt>
                <c:pt idx="11">
                  <c:v>916.66800000000001</c:v>
                </c:pt>
                <c:pt idx="12">
                  <c:v>849.09</c:v>
                </c:pt>
                <c:pt idx="13">
                  <c:v>882.476</c:v>
                </c:pt>
                <c:pt idx="14">
                  <c:v>845.89200000000005</c:v>
                </c:pt>
                <c:pt idx="15">
                  <c:v>831.02700000000004</c:v>
                </c:pt>
                <c:pt idx="16">
                  <c:v>832.35100000000011</c:v>
                </c:pt>
                <c:pt idx="17">
                  <c:v>761.30099999999993</c:v>
                </c:pt>
                <c:pt idx="18">
                  <c:v>738.26499999999987</c:v>
                </c:pt>
                <c:pt idx="19">
                  <c:v>731.346</c:v>
                </c:pt>
                <c:pt idx="20">
                  <c:v>725.74</c:v>
                </c:pt>
                <c:pt idx="21">
                  <c:v>728.68899999999996</c:v>
                </c:pt>
                <c:pt idx="22">
                  <c:v>731.85500000000002</c:v>
                </c:pt>
                <c:pt idx="23">
                  <c:v>820.19200000000001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74-4052-A11A-F3E64E8B80D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1077.096</c:v>
                </c:pt>
                <c:pt idx="1">
                  <c:v>1066.778</c:v>
                </c:pt>
                <c:pt idx="2">
                  <c:v>1063.7740000000001</c:v>
                </c:pt>
                <c:pt idx="3">
                  <c:v>1062.335</c:v>
                </c:pt>
                <c:pt idx="4">
                  <c:v>1095.8259999999998</c:v>
                </c:pt>
                <c:pt idx="5">
                  <c:v>1211.277</c:v>
                </c:pt>
                <c:pt idx="6">
                  <c:v>1406.7659999999998</c:v>
                </c:pt>
                <c:pt idx="7">
                  <c:v>1549.0960000000002</c:v>
                </c:pt>
                <c:pt idx="8">
                  <c:v>1639.175</c:v>
                </c:pt>
                <c:pt idx="9">
                  <c:v>1700.1050000000002</c:v>
                </c:pt>
                <c:pt idx="10">
                  <c:v>1740.204</c:v>
                </c:pt>
                <c:pt idx="11">
                  <c:v>1765.336</c:v>
                </c:pt>
                <c:pt idx="12">
                  <c:v>1793.6279999999999</c:v>
                </c:pt>
                <c:pt idx="13">
                  <c:v>1780.9690000000001</c:v>
                </c:pt>
                <c:pt idx="14">
                  <c:v>1770.4300000000003</c:v>
                </c:pt>
                <c:pt idx="15">
                  <c:v>1752.3249999999996</c:v>
                </c:pt>
                <c:pt idx="16">
                  <c:v>1723.9499999999998</c:v>
                </c:pt>
                <c:pt idx="17">
                  <c:v>1682.3229999999999</c:v>
                </c:pt>
                <c:pt idx="18">
                  <c:v>1631.1360000000002</c:v>
                </c:pt>
                <c:pt idx="19">
                  <c:v>1553.0409999999997</c:v>
                </c:pt>
                <c:pt idx="20">
                  <c:v>1428.5119999999999</c:v>
                </c:pt>
                <c:pt idx="21">
                  <c:v>1369.7640000000004</c:v>
                </c:pt>
                <c:pt idx="22">
                  <c:v>1345.1979999999999</c:v>
                </c:pt>
                <c:pt idx="23">
                  <c:v>1317.9229999999998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74-4052-A11A-F3E64E8B80D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3706.4949999999999</c:v>
                </c:pt>
                <c:pt idx="1">
                  <c:v>3436.9769999999999</c:v>
                </c:pt>
                <c:pt idx="2">
                  <c:v>3262.9389999999999</c:v>
                </c:pt>
                <c:pt idx="3">
                  <c:v>3149.3749999999991</c:v>
                </c:pt>
                <c:pt idx="4">
                  <c:v>3075.8959999999997</c:v>
                </c:pt>
                <c:pt idx="5">
                  <c:v>3048.194</c:v>
                </c:pt>
                <c:pt idx="6">
                  <c:v>3338.3400000000006</c:v>
                </c:pt>
                <c:pt idx="7">
                  <c:v>3813.915</c:v>
                </c:pt>
                <c:pt idx="8">
                  <c:v>4263.6489999999985</c:v>
                </c:pt>
                <c:pt idx="9">
                  <c:v>4687.57</c:v>
                </c:pt>
                <c:pt idx="10">
                  <c:v>5026.4309999999996</c:v>
                </c:pt>
                <c:pt idx="11">
                  <c:v>5273.7160000000013</c:v>
                </c:pt>
                <c:pt idx="12">
                  <c:v>5476.0860000000002</c:v>
                </c:pt>
                <c:pt idx="13">
                  <c:v>5477.938000000001</c:v>
                </c:pt>
                <c:pt idx="14">
                  <c:v>5301.0900000000011</c:v>
                </c:pt>
                <c:pt idx="15">
                  <c:v>5173.2150000000001</c:v>
                </c:pt>
                <c:pt idx="16">
                  <c:v>5080.0340000000006</c:v>
                </c:pt>
                <c:pt idx="17">
                  <c:v>4997.3949999999995</c:v>
                </c:pt>
                <c:pt idx="18">
                  <c:v>4850.7160000000013</c:v>
                </c:pt>
                <c:pt idx="19">
                  <c:v>4813.5440000000017</c:v>
                </c:pt>
                <c:pt idx="20">
                  <c:v>4854.4819999999991</c:v>
                </c:pt>
                <c:pt idx="21">
                  <c:v>4780.9580000000005</c:v>
                </c:pt>
                <c:pt idx="22">
                  <c:v>4595.5639999999994</c:v>
                </c:pt>
                <c:pt idx="23">
                  <c:v>4227.4159999999993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74-4052-A11A-F3E64E8B80D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410.00000000000006</c:v>
                </c:pt>
                <c:pt idx="1">
                  <c:v>393</c:v>
                </c:pt>
                <c:pt idx="2">
                  <c:v>380</c:v>
                </c:pt>
                <c:pt idx="3">
                  <c:v>373</c:v>
                </c:pt>
                <c:pt idx="4">
                  <c:v>374</c:v>
                </c:pt>
                <c:pt idx="5">
                  <c:v>387</c:v>
                </c:pt>
                <c:pt idx="6">
                  <c:v>444.99999999999994</c:v>
                </c:pt>
                <c:pt idx="7">
                  <c:v>513</c:v>
                </c:pt>
                <c:pt idx="8">
                  <c:v>564</c:v>
                </c:pt>
                <c:pt idx="9">
                  <c:v>576</c:v>
                </c:pt>
                <c:pt idx="10">
                  <c:v>586.00000000000011</c:v>
                </c:pt>
                <c:pt idx="11">
                  <c:v>591.00000000000011</c:v>
                </c:pt>
                <c:pt idx="12">
                  <c:v>594.00000000000011</c:v>
                </c:pt>
                <c:pt idx="13">
                  <c:v>590.00000000000011</c:v>
                </c:pt>
                <c:pt idx="14">
                  <c:v>583.00000000000011</c:v>
                </c:pt>
                <c:pt idx="15">
                  <c:v>572.00000000000011</c:v>
                </c:pt>
                <c:pt idx="16">
                  <c:v>578</c:v>
                </c:pt>
                <c:pt idx="17">
                  <c:v>584</c:v>
                </c:pt>
                <c:pt idx="18">
                  <c:v>589</c:v>
                </c:pt>
                <c:pt idx="19">
                  <c:v>581</c:v>
                </c:pt>
                <c:pt idx="20">
                  <c:v>570</c:v>
                </c:pt>
                <c:pt idx="21">
                  <c:v>530</c:v>
                </c:pt>
                <c:pt idx="22">
                  <c:v>489.00000000000006</c:v>
                </c:pt>
                <c:pt idx="23">
                  <c:v>434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D74-4052-A11A-F3E64E8B80D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D74-4052-A11A-F3E64E8B80D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D74-4052-A11A-F3E64E8B80D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D74-4052-A11A-F3E64E8B80D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D74-4052-A11A-F3E64E8B80D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D74-4052-A11A-F3E64E8B80D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260.5</c:v>
                </c:pt>
                <c:pt idx="1">
                  <c:v>412.6</c:v>
                </c:pt>
                <c:pt idx="2">
                  <c:v>653.29999999999995</c:v>
                </c:pt>
                <c:pt idx="3">
                  <c:v>645</c:v>
                </c:pt>
                <c:pt idx="4">
                  <c:v>645</c:v>
                </c:pt>
                <c:pt idx="5">
                  <c:v>652</c:v>
                </c:pt>
                <c:pt idx="6">
                  <c:v>898</c:v>
                </c:pt>
                <c:pt idx="7">
                  <c:v>904</c:v>
                </c:pt>
                <c:pt idx="8">
                  <c:v>812.9</c:v>
                </c:pt>
                <c:pt idx="9">
                  <c:v>804</c:v>
                </c:pt>
                <c:pt idx="10">
                  <c:v>809</c:v>
                </c:pt>
                <c:pt idx="11">
                  <c:v>851</c:v>
                </c:pt>
                <c:pt idx="12">
                  <c:v>823</c:v>
                </c:pt>
                <c:pt idx="13">
                  <c:v>845</c:v>
                </c:pt>
                <c:pt idx="14">
                  <c:v>854</c:v>
                </c:pt>
                <c:pt idx="15">
                  <c:v>379.1</c:v>
                </c:pt>
                <c:pt idx="16">
                  <c:v>357</c:v>
                </c:pt>
                <c:pt idx="17">
                  <c:v>535.6</c:v>
                </c:pt>
                <c:pt idx="18">
                  <c:v>228</c:v>
                </c:pt>
                <c:pt idx="19">
                  <c:v>286.5</c:v>
                </c:pt>
                <c:pt idx="20">
                  <c:v>846</c:v>
                </c:pt>
                <c:pt idx="21">
                  <c:v>738.8</c:v>
                </c:pt>
                <c:pt idx="22">
                  <c:v>177</c:v>
                </c:pt>
                <c:pt idx="23">
                  <c:v>251.1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D74-4052-A11A-F3E64E8B80D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B-8D74-4052-A11A-F3E64E8B80D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D74-4052-A11A-F3E64E8B80D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D74-4052-A11A-F3E64E8B80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109.02</c:v>
                </c:pt>
                <c:pt idx="1">
                  <c:v>107.52</c:v>
                </c:pt>
                <c:pt idx="2">
                  <c:v>101.78</c:v>
                </c:pt>
                <c:pt idx="3">
                  <c:v>95.53</c:v>
                </c:pt>
                <c:pt idx="4">
                  <c:v>93.87</c:v>
                </c:pt>
                <c:pt idx="5">
                  <c:v>97.1</c:v>
                </c:pt>
                <c:pt idx="6">
                  <c:v>110.58</c:v>
                </c:pt>
                <c:pt idx="7">
                  <c:v>112.86</c:v>
                </c:pt>
                <c:pt idx="8">
                  <c:v>110.89</c:v>
                </c:pt>
                <c:pt idx="9">
                  <c:v>92.18</c:v>
                </c:pt>
                <c:pt idx="10">
                  <c:v>79.989999999999995</c:v>
                </c:pt>
                <c:pt idx="11">
                  <c:v>72.989999999999995</c:v>
                </c:pt>
                <c:pt idx="12">
                  <c:v>73.14</c:v>
                </c:pt>
                <c:pt idx="13">
                  <c:v>90.3</c:v>
                </c:pt>
                <c:pt idx="14">
                  <c:v>97.48</c:v>
                </c:pt>
                <c:pt idx="15">
                  <c:v>108.68</c:v>
                </c:pt>
                <c:pt idx="16">
                  <c:v>117.51</c:v>
                </c:pt>
                <c:pt idx="17">
                  <c:v>110.83</c:v>
                </c:pt>
                <c:pt idx="18">
                  <c:v>147.79</c:v>
                </c:pt>
                <c:pt idx="19">
                  <c:v>229.9</c:v>
                </c:pt>
                <c:pt idx="20">
                  <c:v>300</c:v>
                </c:pt>
                <c:pt idx="21">
                  <c:v>264.38</c:v>
                </c:pt>
                <c:pt idx="22">
                  <c:v>154.01</c:v>
                </c:pt>
                <c:pt idx="23">
                  <c:v>115.38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D74-4052-A11A-F3E64E8B80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6440.0940000000001</v>
      </c>
      <c r="C4" s="18">
        <v>6298.2200000000012</v>
      </c>
      <c r="D4" s="18">
        <v>6341.8919999999998</v>
      </c>
      <c r="E4" s="18">
        <v>6213.3410000000003</v>
      </c>
      <c r="F4" s="18">
        <v>6174.3900000000012</v>
      </c>
      <c r="G4" s="18">
        <v>6290.5650000000005</v>
      </c>
      <c r="H4" s="18">
        <v>7074.0449999999973</v>
      </c>
      <c r="I4" s="18">
        <v>7769.8940000000002</v>
      </c>
      <c r="J4" s="18">
        <v>8260.4369999999999</v>
      </c>
      <c r="K4" s="18">
        <v>8743.9470000000001</v>
      </c>
      <c r="L4" s="18">
        <v>9152.1639999999989</v>
      </c>
      <c r="M4" s="18">
        <v>9497.7200000000012</v>
      </c>
      <c r="N4" s="18">
        <v>9637.8039999999983</v>
      </c>
      <c r="O4" s="18">
        <v>9676.8799999999992</v>
      </c>
      <c r="P4" s="18">
        <v>9450.4040000000023</v>
      </c>
      <c r="Q4" s="18">
        <v>8809.1699999999964</v>
      </c>
      <c r="R4" s="18">
        <v>8676.7869999999966</v>
      </c>
      <c r="S4" s="18">
        <v>8719.5800000000036</v>
      </c>
      <c r="T4" s="18">
        <v>8214.618999999997</v>
      </c>
      <c r="U4" s="18">
        <v>8170.9369999999999</v>
      </c>
      <c r="V4" s="18">
        <v>8653.7340000000004</v>
      </c>
      <c r="W4" s="18">
        <v>8368.7410000000018</v>
      </c>
      <c r="X4" s="18">
        <v>7542.1259999999993</v>
      </c>
      <c r="Y4" s="18">
        <v>7222.1069999999982</v>
      </c>
      <c r="Z4" s="19"/>
      <c r="AA4" s="20">
        <f>SUM(B4:Z4)</f>
        <v>191399.59800000003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109.02</v>
      </c>
      <c r="C7" s="28">
        <v>107.52</v>
      </c>
      <c r="D7" s="28">
        <v>101.78</v>
      </c>
      <c r="E7" s="28">
        <v>95.53</v>
      </c>
      <c r="F7" s="28">
        <v>93.87</v>
      </c>
      <c r="G7" s="28">
        <v>97.1</v>
      </c>
      <c r="H7" s="28">
        <v>110.58</v>
      </c>
      <c r="I7" s="28">
        <v>112.86</v>
      </c>
      <c r="J7" s="28">
        <v>110.89</v>
      </c>
      <c r="K7" s="28">
        <v>92.18</v>
      </c>
      <c r="L7" s="28">
        <v>79.989999999999995</v>
      </c>
      <c r="M7" s="28">
        <v>72.989999999999995</v>
      </c>
      <c r="N7" s="28">
        <v>73.14</v>
      </c>
      <c r="O7" s="28">
        <v>90.3</v>
      </c>
      <c r="P7" s="28">
        <v>97.48</v>
      </c>
      <c r="Q7" s="28">
        <v>108.68</v>
      </c>
      <c r="R7" s="28">
        <v>117.51</v>
      </c>
      <c r="S7" s="28">
        <v>110.83</v>
      </c>
      <c r="T7" s="28">
        <v>147.79</v>
      </c>
      <c r="U7" s="28">
        <v>229.9</v>
      </c>
      <c r="V7" s="28">
        <v>300</v>
      </c>
      <c r="W7" s="28">
        <v>264.38</v>
      </c>
      <c r="X7" s="28">
        <v>154.01</v>
      </c>
      <c r="Y7" s="28">
        <v>115.38</v>
      </c>
      <c r="Z7" s="29"/>
      <c r="AA7" s="30">
        <f>IF(SUM(B7:Z7)&lt;&gt;0,AVERAGEIF(B7:Z7,"&lt;&gt;"""),"")</f>
        <v>124.73791666666666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302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421.63400000000001</v>
      </c>
      <c r="I10" s="42">
        <v>550</v>
      </c>
      <c r="J10" s="42">
        <v>480.46600000000001</v>
      </c>
      <c r="K10" s="42">
        <v>302</v>
      </c>
      <c r="L10" s="42">
        <v>352</v>
      </c>
      <c r="M10" s="42">
        <v>352</v>
      </c>
      <c r="N10" s="42">
        <v>352</v>
      </c>
      <c r="O10" s="42">
        <v>352</v>
      </c>
      <c r="P10" s="42">
        <v>352</v>
      </c>
      <c r="Q10" s="42">
        <v>302</v>
      </c>
      <c r="R10" s="42">
        <v>550</v>
      </c>
      <c r="S10" s="42">
        <v>467.68099999999998</v>
      </c>
      <c r="T10" s="42">
        <v>550</v>
      </c>
      <c r="U10" s="42">
        <v>550</v>
      </c>
      <c r="V10" s="42">
        <v>550</v>
      </c>
      <c r="W10" s="42">
        <v>550</v>
      </c>
      <c r="X10" s="42">
        <v>550</v>
      </c>
      <c r="Y10" s="42">
        <v>550</v>
      </c>
      <c r="Z10" s="43"/>
      <c r="AA10" s="44">
        <f t="shared" ref="AA10:AA15" si="0">SUM(B10:Z10)</f>
        <v>9945.780999999999</v>
      </c>
    </row>
    <row r="11" spans="1:27" ht="24.95" customHeight="1" x14ac:dyDescent="0.2">
      <c r="A11" s="45" t="s">
        <v>7</v>
      </c>
      <c r="B11" s="46">
        <v>222</v>
      </c>
      <c r="C11" s="47">
        <v>206</v>
      </c>
      <c r="D11" s="47">
        <v>195</v>
      </c>
      <c r="E11" s="47">
        <v>190</v>
      </c>
      <c r="F11" s="47">
        <v>191</v>
      </c>
      <c r="G11" s="47">
        <v>205</v>
      </c>
      <c r="H11" s="47">
        <v>262</v>
      </c>
      <c r="I11" s="47">
        <v>322</v>
      </c>
      <c r="J11" s="47">
        <v>361</v>
      </c>
      <c r="K11" s="47">
        <v>355</v>
      </c>
      <c r="L11" s="47">
        <v>350</v>
      </c>
      <c r="M11" s="47">
        <v>343</v>
      </c>
      <c r="N11" s="47">
        <v>341</v>
      </c>
      <c r="O11" s="47">
        <v>338</v>
      </c>
      <c r="P11" s="47">
        <v>337</v>
      </c>
      <c r="Q11" s="47">
        <v>336</v>
      </c>
      <c r="R11" s="47">
        <v>355</v>
      </c>
      <c r="S11" s="47">
        <v>379</v>
      </c>
      <c r="T11" s="47">
        <v>399</v>
      </c>
      <c r="U11" s="47">
        <v>395</v>
      </c>
      <c r="V11" s="47">
        <v>380</v>
      </c>
      <c r="W11" s="47">
        <v>335</v>
      </c>
      <c r="X11" s="47">
        <v>292</v>
      </c>
      <c r="Y11" s="47">
        <v>235</v>
      </c>
      <c r="Z11" s="48"/>
      <c r="AA11" s="49">
        <f t="shared" si="0"/>
        <v>7324</v>
      </c>
    </row>
    <row r="12" spans="1:27" ht="24.95" customHeight="1" x14ac:dyDescent="0.2">
      <c r="A12" s="50" t="s">
        <v>8</v>
      </c>
      <c r="B12" s="51">
        <v>4044.6080000000002</v>
      </c>
      <c r="C12" s="52">
        <v>3467.3119999999999</v>
      </c>
      <c r="D12" s="52">
        <v>3463.6689999999999</v>
      </c>
      <c r="E12" s="52">
        <v>3300.886</v>
      </c>
      <c r="F12" s="52">
        <v>3210.0589999999997</v>
      </c>
      <c r="G12" s="52">
        <v>3305.3310000000001</v>
      </c>
      <c r="H12" s="52">
        <v>3291.5070000000001</v>
      </c>
      <c r="I12" s="52">
        <v>3288.085</v>
      </c>
      <c r="J12" s="52">
        <v>3120.73</v>
      </c>
      <c r="K12" s="52">
        <v>2366.8420000000001</v>
      </c>
      <c r="L12" s="52">
        <v>1957.7639999999999</v>
      </c>
      <c r="M12" s="52">
        <v>1853.9810000000002</v>
      </c>
      <c r="N12" s="52">
        <v>1925.837</v>
      </c>
      <c r="O12" s="52">
        <v>2207.915</v>
      </c>
      <c r="P12" s="52">
        <v>2544.884</v>
      </c>
      <c r="Q12" s="52">
        <v>2724.2830000000004</v>
      </c>
      <c r="R12" s="52">
        <v>3078.6869999999999</v>
      </c>
      <c r="S12" s="52">
        <v>3654.2579999999998</v>
      </c>
      <c r="T12" s="52">
        <v>3723.6019999999999</v>
      </c>
      <c r="U12" s="52">
        <v>3740.2449999999999</v>
      </c>
      <c r="V12" s="52">
        <v>3804.9279999999999</v>
      </c>
      <c r="W12" s="52">
        <v>3811.527</v>
      </c>
      <c r="X12" s="52">
        <v>3802.7359999999999</v>
      </c>
      <c r="Y12" s="52">
        <v>3853.0280000000002</v>
      </c>
      <c r="Z12" s="53"/>
      <c r="AA12" s="54">
        <f t="shared" si="0"/>
        <v>75542.704000000012</v>
      </c>
    </row>
    <row r="13" spans="1:27" ht="24.95" customHeight="1" x14ac:dyDescent="0.2">
      <c r="A13" s="50" t="s">
        <v>9</v>
      </c>
      <c r="B13" s="51">
        <v>122</v>
      </c>
      <c r="C13" s="52">
        <v>96</v>
      </c>
      <c r="D13" s="52">
        <v>96</v>
      </c>
      <c r="E13" s="52">
        <v>96</v>
      </c>
      <c r="F13" s="52">
        <v>270</v>
      </c>
      <c r="G13" s="52">
        <v>449</v>
      </c>
      <c r="H13" s="52">
        <v>542</v>
      </c>
      <c r="I13" s="52">
        <v>532</v>
      </c>
      <c r="J13" s="52">
        <v>326</v>
      </c>
      <c r="K13" s="52">
        <v>96</v>
      </c>
      <c r="L13" s="52">
        <v>109</v>
      </c>
      <c r="M13" s="52">
        <v>123</v>
      </c>
      <c r="N13" s="52">
        <v>109</v>
      </c>
      <c r="O13" s="52">
        <v>96</v>
      </c>
      <c r="P13" s="52">
        <v>96</v>
      </c>
      <c r="Q13" s="52">
        <v>96</v>
      </c>
      <c r="R13" s="52">
        <v>96</v>
      </c>
      <c r="S13" s="52">
        <v>972</v>
      </c>
      <c r="T13" s="52">
        <v>1166.2440000000001</v>
      </c>
      <c r="U13" s="52">
        <v>1684.0250000000001</v>
      </c>
      <c r="V13" s="52">
        <v>2257</v>
      </c>
      <c r="W13" s="52">
        <v>2036.787</v>
      </c>
      <c r="X13" s="52">
        <v>1232</v>
      </c>
      <c r="Y13" s="52">
        <v>947</v>
      </c>
      <c r="Z13" s="53"/>
      <c r="AA13" s="54">
        <f t="shared" si="0"/>
        <v>13645.056</v>
      </c>
    </row>
    <row r="14" spans="1:27" ht="24.95" customHeight="1" x14ac:dyDescent="0.2">
      <c r="A14" s="55" t="s">
        <v>10</v>
      </c>
      <c r="B14" s="56">
        <v>930.28599999999994</v>
      </c>
      <c r="C14" s="57">
        <v>994.90800000000013</v>
      </c>
      <c r="D14" s="57">
        <v>1055.2230000000002</v>
      </c>
      <c r="E14" s="57">
        <v>1096.4550000000004</v>
      </c>
      <c r="F14" s="57">
        <v>1126.9309999999996</v>
      </c>
      <c r="G14" s="57">
        <v>1227.3340000000003</v>
      </c>
      <c r="H14" s="57">
        <v>1639.7040000000002</v>
      </c>
      <c r="I14" s="57">
        <v>2523.9089999999992</v>
      </c>
      <c r="J14" s="57">
        <v>3619.241</v>
      </c>
      <c r="K14" s="57">
        <v>4582.1049999999996</v>
      </c>
      <c r="L14" s="57">
        <v>5283.4</v>
      </c>
      <c r="M14" s="57">
        <v>5716.7389999999996</v>
      </c>
      <c r="N14" s="57">
        <v>5832.9669999999987</v>
      </c>
      <c r="O14" s="57">
        <v>5669.4650000000001</v>
      </c>
      <c r="P14" s="57">
        <v>5232.9199999999992</v>
      </c>
      <c r="Q14" s="57">
        <v>4449.886999999997</v>
      </c>
      <c r="R14" s="57">
        <v>3502.9</v>
      </c>
      <c r="S14" s="57">
        <v>2428.6409999999987</v>
      </c>
      <c r="T14" s="57">
        <v>1406.973</v>
      </c>
      <c r="U14" s="57">
        <v>863.66700000000003</v>
      </c>
      <c r="V14" s="57">
        <v>718.80599999999993</v>
      </c>
      <c r="W14" s="57">
        <v>707.42699999999979</v>
      </c>
      <c r="X14" s="57">
        <v>718.4899999999999</v>
      </c>
      <c r="Y14" s="57">
        <v>765.07900000000006</v>
      </c>
      <c r="Z14" s="58"/>
      <c r="AA14" s="59">
        <f t="shared" si="0"/>
        <v>62093.456999999988</v>
      </c>
    </row>
    <row r="15" spans="1:27" ht="24.95" customHeight="1" x14ac:dyDescent="0.2">
      <c r="A15" s="55" t="s">
        <v>11</v>
      </c>
      <c r="B15" s="56">
        <v>38</v>
      </c>
      <c r="C15" s="57">
        <v>37</v>
      </c>
      <c r="D15" s="57">
        <v>35</v>
      </c>
      <c r="E15" s="57">
        <v>33</v>
      </c>
      <c r="F15" s="57">
        <v>33</v>
      </c>
      <c r="G15" s="57">
        <v>32</v>
      </c>
      <c r="H15" s="57">
        <v>33</v>
      </c>
      <c r="I15" s="57">
        <v>41</v>
      </c>
      <c r="J15" s="57">
        <v>53</v>
      </c>
      <c r="K15" s="57">
        <v>71</v>
      </c>
      <c r="L15" s="57">
        <v>86</v>
      </c>
      <c r="M15" s="57">
        <v>98</v>
      </c>
      <c r="N15" s="57">
        <v>103</v>
      </c>
      <c r="O15" s="57">
        <v>102</v>
      </c>
      <c r="P15" s="57">
        <v>96</v>
      </c>
      <c r="Q15" s="57">
        <v>86</v>
      </c>
      <c r="R15" s="57">
        <v>73</v>
      </c>
      <c r="S15" s="57">
        <v>55</v>
      </c>
      <c r="T15" s="57">
        <v>40</v>
      </c>
      <c r="U15" s="57">
        <v>36</v>
      </c>
      <c r="V15" s="57">
        <v>40</v>
      </c>
      <c r="W15" s="57">
        <v>45</v>
      </c>
      <c r="X15" s="57">
        <v>47</v>
      </c>
      <c r="Y15" s="57">
        <v>49</v>
      </c>
      <c r="Z15" s="58"/>
      <c r="AA15" s="59">
        <f t="shared" si="0"/>
        <v>1362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5658.8940000000002</v>
      </c>
      <c r="C16" s="62">
        <f t="shared" si="1"/>
        <v>5103.22</v>
      </c>
      <c r="D16" s="62">
        <f t="shared" si="1"/>
        <v>5146.8919999999998</v>
      </c>
      <c r="E16" s="62">
        <f t="shared" si="1"/>
        <v>5018.3410000000003</v>
      </c>
      <c r="F16" s="62">
        <f t="shared" si="1"/>
        <v>5132.99</v>
      </c>
      <c r="G16" s="62">
        <f t="shared" si="1"/>
        <v>5520.6650000000009</v>
      </c>
      <c r="H16" s="62">
        <f t="shared" si="1"/>
        <v>6189.8449999999993</v>
      </c>
      <c r="I16" s="62">
        <f t="shared" si="1"/>
        <v>7256.9939999999988</v>
      </c>
      <c r="J16" s="62">
        <f t="shared" si="1"/>
        <v>7960.4369999999999</v>
      </c>
      <c r="K16" s="62">
        <f t="shared" si="1"/>
        <v>7772.9470000000001</v>
      </c>
      <c r="L16" s="62">
        <f t="shared" si="1"/>
        <v>8138.1639999999998</v>
      </c>
      <c r="M16" s="62">
        <f t="shared" si="1"/>
        <v>8486.7199999999993</v>
      </c>
      <c r="N16" s="62">
        <f t="shared" si="1"/>
        <v>8663.8039999999983</v>
      </c>
      <c r="O16" s="62">
        <f t="shared" si="1"/>
        <v>8765.380000000001</v>
      </c>
      <c r="P16" s="62">
        <f t="shared" si="1"/>
        <v>8658.8040000000001</v>
      </c>
      <c r="Q16" s="62">
        <f t="shared" si="1"/>
        <v>7994.1699999999973</v>
      </c>
      <c r="R16" s="62">
        <f t="shared" si="1"/>
        <v>7655.5869999999995</v>
      </c>
      <c r="S16" s="62">
        <f t="shared" si="1"/>
        <v>7956.579999999999</v>
      </c>
      <c r="T16" s="62">
        <f t="shared" si="1"/>
        <v>7285.8189999999995</v>
      </c>
      <c r="U16" s="62">
        <f t="shared" si="1"/>
        <v>7268.9370000000008</v>
      </c>
      <c r="V16" s="62">
        <f t="shared" si="1"/>
        <v>7750.7339999999995</v>
      </c>
      <c r="W16" s="62">
        <f t="shared" si="1"/>
        <v>7485.741</v>
      </c>
      <c r="X16" s="62">
        <f t="shared" si="1"/>
        <v>6642.2259999999997</v>
      </c>
      <c r="Y16" s="62">
        <f t="shared" si="1"/>
        <v>6399.107</v>
      </c>
      <c r="Z16" s="63" t="str">
        <f t="shared" si="1"/>
        <v/>
      </c>
      <c r="AA16" s="64">
        <f>SUM(AA10:AA15)</f>
        <v>169912.99799999999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1969.9</v>
      </c>
      <c r="C29" s="72">
        <v>1961.9</v>
      </c>
      <c r="D29" s="72">
        <v>1975.9</v>
      </c>
      <c r="E29" s="72">
        <v>1987.9</v>
      </c>
      <c r="F29" s="72">
        <v>2181.9</v>
      </c>
      <c r="G29" s="72">
        <v>2399.9</v>
      </c>
      <c r="H29" s="72">
        <v>2679.9</v>
      </c>
      <c r="I29" s="72">
        <v>3060.9</v>
      </c>
      <c r="J29" s="72">
        <v>3306.9</v>
      </c>
      <c r="K29" s="72">
        <v>3194.9</v>
      </c>
      <c r="L29" s="72">
        <v>3449.9</v>
      </c>
      <c r="M29" s="72">
        <v>3630.9</v>
      </c>
      <c r="N29" s="72">
        <v>3665.9</v>
      </c>
      <c r="O29" s="72">
        <v>3607.9</v>
      </c>
      <c r="P29" s="72">
        <v>3495.9</v>
      </c>
      <c r="Q29" s="72">
        <v>3309.9</v>
      </c>
      <c r="R29" s="72">
        <v>3043.9</v>
      </c>
      <c r="S29" s="72">
        <v>3524.9</v>
      </c>
      <c r="T29" s="72">
        <v>3291.9</v>
      </c>
      <c r="U29" s="72">
        <v>3230.9</v>
      </c>
      <c r="V29" s="72">
        <v>3260.9</v>
      </c>
      <c r="W29" s="72">
        <v>3095.9</v>
      </c>
      <c r="X29" s="72">
        <v>2970.9</v>
      </c>
      <c r="Y29" s="72">
        <v>2720.9</v>
      </c>
      <c r="Z29" s="73"/>
      <c r="AA29" s="74">
        <f>SUM(B29:Z29)</f>
        <v>71020.600000000006</v>
      </c>
    </row>
    <row r="30" spans="1:27" ht="24.95" customHeight="1" x14ac:dyDescent="0.2">
      <c r="A30" s="75" t="s">
        <v>24</v>
      </c>
      <c r="B30" s="76">
        <v>1694.9939999999999</v>
      </c>
      <c r="C30" s="77">
        <v>1790.32</v>
      </c>
      <c r="D30" s="77">
        <v>1879.992</v>
      </c>
      <c r="E30" s="77">
        <v>1739.441</v>
      </c>
      <c r="F30" s="77">
        <v>1660.09</v>
      </c>
      <c r="G30" s="77">
        <v>1809.7650000000001</v>
      </c>
      <c r="H30" s="77">
        <v>2028.9449999999999</v>
      </c>
      <c r="I30" s="77">
        <v>2690.0940000000001</v>
      </c>
      <c r="J30" s="77">
        <v>3244.5369999999998</v>
      </c>
      <c r="K30" s="77">
        <v>3203.047</v>
      </c>
      <c r="L30" s="77">
        <v>3385.2640000000001</v>
      </c>
      <c r="M30" s="77">
        <v>3549.82</v>
      </c>
      <c r="N30" s="77">
        <v>3654.904</v>
      </c>
      <c r="O30" s="77">
        <v>3842.48</v>
      </c>
      <c r="P30" s="77">
        <v>3852.904</v>
      </c>
      <c r="Q30" s="77">
        <v>3362.27</v>
      </c>
      <c r="R30" s="77">
        <v>2936.6869999999999</v>
      </c>
      <c r="S30" s="77">
        <v>2410.6799999999998</v>
      </c>
      <c r="T30" s="77">
        <v>1875.9190000000001</v>
      </c>
      <c r="U30" s="77">
        <v>1982.037</v>
      </c>
      <c r="V30" s="77">
        <v>2434.8339999999998</v>
      </c>
      <c r="W30" s="77">
        <v>2314.8409999999999</v>
      </c>
      <c r="X30" s="77">
        <v>1574.326</v>
      </c>
      <c r="Y30" s="77">
        <v>1643.2070000000001</v>
      </c>
      <c r="Z30" s="78"/>
      <c r="AA30" s="79">
        <f>SUM(B30:Z30)</f>
        <v>60561.398000000001</v>
      </c>
    </row>
    <row r="31" spans="1:27" ht="24.95" customHeight="1" x14ac:dyDescent="0.2">
      <c r="A31" s="82" t="s">
        <v>25</v>
      </c>
      <c r="B31" s="80">
        <v>2444</v>
      </c>
      <c r="C31" s="81">
        <v>1849</v>
      </c>
      <c r="D31" s="81">
        <v>1789</v>
      </c>
      <c r="E31" s="81">
        <v>1789</v>
      </c>
      <c r="F31" s="81">
        <v>1789</v>
      </c>
      <c r="G31" s="81">
        <v>1789</v>
      </c>
      <c r="H31" s="81">
        <v>1879</v>
      </c>
      <c r="I31" s="81">
        <v>1879</v>
      </c>
      <c r="J31" s="81">
        <v>1709</v>
      </c>
      <c r="K31" s="81">
        <v>1649</v>
      </c>
      <c r="L31" s="81">
        <v>1620</v>
      </c>
      <c r="M31" s="81">
        <v>1620</v>
      </c>
      <c r="N31" s="81">
        <v>1620</v>
      </c>
      <c r="O31" s="81">
        <v>1620</v>
      </c>
      <c r="P31" s="81">
        <v>1620</v>
      </c>
      <c r="Q31" s="81">
        <v>1637</v>
      </c>
      <c r="R31" s="81">
        <v>1964</v>
      </c>
      <c r="S31" s="81">
        <v>2284</v>
      </c>
      <c r="T31" s="81">
        <v>2458</v>
      </c>
      <c r="U31" s="81">
        <v>2458</v>
      </c>
      <c r="V31" s="81">
        <v>2458</v>
      </c>
      <c r="W31" s="81">
        <v>2458</v>
      </c>
      <c r="X31" s="81">
        <v>2458</v>
      </c>
      <c r="Y31" s="81">
        <v>2358</v>
      </c>
      <c r="Z31" s="83"/>
      <c r="AA31" s="84">
        <f>SUM(B31:Z31)</f>
        <v>47198</v>
      </c>
    </row>
    <row r="32" spans="1:27" ht="30" customHeight="1" thickBot="1" x14ac:dyDescent="0.25">
      <c r="A32" s="60" t="s">
        <v>26</v>
      </c>
      <c r="B32" s="61">
        <f>IF(LEN(B$2)&gt;0,SUM(B29:B31),"")</f>
        <v>6108.8940000000002</v>
      </c>
      <c r="C32" s="62">
        <f t="shared" ref="C32:Z32" si="4">IF(LEN(C$2)&gt;0,SUM(C29:C31),"")</f>
        <v>5601.22</v>
      </c>
      <c r="D32" s="62">
        <f t="shared" si="4"/>
        <v>5644.8919999999998</v>
      </c>
      <c r="E32" s="62">
        <f t="shared" si="4"/>
        <v>5516.3410000000003</v>
      </c>
      <c r="F32" s="62">
        <f t="shared" si="4"/>
        <v>5630.99</v>
      </c>
      <c r="G32" s="62">
        <f t="shared" si="4"/>
        <v>5998.665</v>
      </c>
      <c r="H32" s="62">
        <f t="shared" si="4"/>
        <v>6587.8450000000003</v>
      </c>
      <c r="I32" s="62">
        <f t="shared" si="4"/>
        <v>7629.9940000000006</v>
      </c>
      <c r="J32" s="62">
        <f t="shared" si="4"/>
        <v>8260.4369999999999</v>
      </c>
      <c r="K32" s="62">
        <f t="shared" si="4"/>
        <v>8046.9470000000001</v>
      </c>
      <c r="L32" s="62">
        <f t="shared" si="4"/>
        <v>8455.1640000000007</v>
      </c>
      <c r="M32" s="62">
        <f t="shared" si="4"/>
        <v>8800.7200000000012</v>
      </c>
      <c r="N32" s="62">
        <f t="shared" si="4"/>
        <v>8940.8040000000001</v>
      </c>
      <c r="O32" s="62">
        <f t="shared" si="4"/>
        <v>9070.380000000001</v>
      </c>
      <c r="P32" s="62">
        <f t="shared" si="4"/>
        <v>8968.8040000000001</v>
      </c>
      <c r="Q32" s="62">
        <f t="shared" si="4"/>
        <v>8309.17</v>
      </c>
      <c r="R32" s="62">
        <f t="shared" si="4"/>
        <v>7944.5869999999995</v>
      </c>
      <c r="S32" s="62">
        <f t="shared" si="4"/>
        <v>8219.58</v>
      </c>
      <c r="T32" s="62">
        <f t="shared" si="4"/>
        <v>7625.8190000000004</v>
      </c>
      <c r="U32" s="62">
        <f t="shared" si="4"/>
        <v>7670.9369999999999</v>
      </c>
      <c r="V32" s="62">
        <f t="shared" si="4"/>
        <v>8153.7340000000004</v>
      </c>
      <c r="W32" s="62">
        <f t="shared" si="4"/>
        <v>7868.741</v>
      </c>
      <c r="X32" s="62">
        <f t="shared" si="4"/>
        <v>7003.2260000000006</v>
      </c>
      <c r="Y32" s="62">
        <f t="shared" si="4"/>
        <v>6722.107</v>
      </c>
      <c r="Z32" s="63" t="str">
        <f t="shared" si="4"/>
        <v/>
      </c>
      <c r="AA32" s="64">
        <f>SUM(AA29:AA31)</f>
        <v>178779.99800000002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130</v>
      </c>
      <c r="C35" s="95">
        <v>145</v>
      </c>
      <c r="D35" s="95">
        <v>145</v>
      </c>
      <c r="E35" s="95">
        <v>145</v>
      </c>
      <c r="F35" s="95">
        <v>145</v>
      </c>
      <c r="G35" s="95">
        <v>125</v>
      </c>
      <c r="H35" s="95">
        <v>125</v>
      </c>
      <c r="I35" s="95">
        <v>100</v>
      </c>
      <c r="J35" s="95">
        <v>25</v>
      </c>
      <c r="K35" s="95">
        <v>20</v>
      </c>
      <c r="L35" s="95">
        <v>20</v>
      </c>
      <c r="M35" s="95">
        <v>20</v>
      </c>
      <c r="N35" s="95">
        <v>20</v>
      </c>
      <c r="O35" s="95">
        <v>20</v>
      </c>
      <c r="P35" s="95">
        <v>20</v>
      </c>
      <c r="Q35" s="95">
        <v>20</v>
      </c>
      <c r="R35" s="95">
        <v>30</v>
      </c>
      <c r="S35" s="95">
        <v>45</v>
      </c>
      <c r="T35" s="95">
        <v>117</v>
      </c>
      <c r="U35" s="95">
        <v>215</v>
      </c>
      <c r="V35" s="95">
        <v>215</v>
      </c>
      <c r="W35" s="95">
        <v>195</v>
      </c>
      <c r="X35" s="95">
        <v>142</v>
      </c>
      <c r="Y35" s="95">
        <v>63</v>
      </c>
      <c r="Z35" s="96"/>
      <c r="AA35" s="74">
        <f t="shared" ref="AA35:AA40" si="5">SUM(B35:Z35)</f>
        <v>2247</v>
      </c>
    </row>
    <row r="36" spans="1:27" ht="24.95" customHeight="1" x14ac:dyDescent="0.2">
      <c r="A36" s="97" t="s">
        <v>29</v>
      </c>
      <c r="B36" s="98">
        <v>267</v>
      </c>
      <c r="C36" s="99">
        <v>300</v>
      </c>
      <c r="D36" s="99">
        <v>300</v>
      </c>
      <c r="E36" s="99">
        <v>300</v>
      </c>
      <c r="F36" s="99">
        <v>300</v>
      </c>
      <c r="G36" s="99">
        <v>300</v>
      </c>
      <c r="H36" s="99">
        <v>220</v>
      </c>
      <c r="I36" s="99">
        <v>220</v>
      </c>
      <c r="J36" s="99">
        <v>222</v>
      </c>
      <c r="K36" s="99">
        <v>201</v>
      </c>
      <c r="L36" s="99">
        <v>252</v>
      </c>
      <c r="M36" s="99">
        <v>241</v>
      </c>
      <c r="N36" s="99">
        <v>214</v>
      </c>
      <c r="O36" s="99">
        <v>232</v>
      </c>
      <c r="P36" s="99">
        <v>237</v>
      </c>
      <c r="Q36" s="99">
        <v>242</v>
      </c>
      <c r="R36" s="99">
        <v>206</v>
      </c>
      <c r="S36" s="99">
        <v>165</v>
      </c>
      <c r="T36" s="99">
        <v>170</v>
      </c>
      <c r="U36" s="99">
        <v>134</v>
      </c>
      <c r="V36" s="99">
        <v>135</v>
      </c>
      <c r="W36" s="99">
        <v>135</v>
      </c>
      <c r="X36" s="99">
        <v>166</v>
      </c>
      <c r="Y36" s="99">
        <v>207</v>
      </c>
      <c r="Z36" s="100"/>
      <c r="AA36" s="79">
        <f t="shared" si="5"/>
        <v>5366</v>
      </c>
    </row>
    <row r="37" spans="1:27" ht="24.95" customHeight="1" x14ac:dyDescent="0.2">
      <c r="A37" s="97" t="s">
        <v>30</v>
      </c>
      <c r="B37" s="98">
        <v>3</v>
      </c>
      <c r="C37" s="99">
        <v>700</v>
      </c>
      <c r="D37" s="99">
        <v>700</v>
      </c>
      <c r="E37" s="99">
        <v>700</v>
      </c>
      <c r="F37" s="99">
        <v>546.4</v>
      </c>
      <c r="G37" s="99">
        <v>294.89999999999998</v>
      </c>
      <c r="H37" s="99">
        <v>3</v>
      </c>
      <c r="I37" s="99">
        <v>3</v>
      </c>
      <c r="J37" s="99">
        <v>3</v>
      </c>
      <c r="K37" s="99">
        <v>700</v>
      </c>
      <c r="L37" s="99">
        <v>700</v>
      </c>
      <c r="M37" s="99">
        <v>700</v>
      </c>
      <c r="N37" s="99">
        <v>700</v>
      </c>
      <c r="O37" s="99">
        <v>609.5</v>
      </c>
      <c r="P37" s="99">
        <v>484.6</v>
      </c>
      <c r="Q37" s="99">
        <v>3</v>
      </c>
      <c r="R37" s="99">
        <v>235.2</v>
      </c>
      <c r="S37" s="99">
        <v>3</v>
      </c>
      <c r="T37" s="99">
        <v>91.8</v>
      </c>
      <c r="U37" s="99">
        <v>3</v>
      </c>
      <c r="V37" s="99">
        <v>3</v>
      </c>
      <c r="W37" s="99">
        <v>3</v>
      </c>
      <c r="X37" s="99">
        <v>41.9</v>
      </c>
      <c r="Y37" s="99">
        <v>3</v>
      </c>
      <c r="Z37" s="100"/>
      <c r="AA37" s="79">
        <f t="shared" si="5"/>
        <v>7234.3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42</v>
      </c>
      <c r="M38" s="99">
        <v>50</v>
      </c>
      <c r="N38" s="99">
        <v>40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1182</v>
      </c>
    </row>
    <row r="39" spans="1:27" ht="24.95" customHeight="1" x14ac:dyDescent="0.2">
      <c r="A39" s="97" t="s">
        <v>32</v>
      </c>
      <c r="B39" s="98">
        <v>331.2</v>
      </c>
      <c r="C39" s="99"/>
      <c r="D39" s="99"/>
      <c r="E39" s="99"/>
      <c r="F39" s="99"/>
      <c r="G39" s="99"/>
      <c r="H39" s="99">
        <v>486.2</v>
      </c>
      <c r="I39" s="99">
        <v>139.9</v>
      </c>
      <c r="J39" s="99"/>
      <c r="K39" s="99"/>
      <c r="L39" s="99"/>
      <c r="M39" s="99"/>
      <c r="N39" s="99"/>
      <c r="O39" s="99"/>
      <c r="P39" s="99"/>
      <c r="Q39" s="99">
        <v>500</v>
      </c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5457.3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781.2</v>
      </c>
      <c r="C40" s="88">
        <f t="shared" si="6"/>
        <v>1195</v>
      </c>
      <c r="D40" s="88">
        <f t="shared" si="6"/>
        <v>1195</v>
      </c>
      <c r="E40" s="88">
        <f t="shared" si="6"/>
        <v>1195</v>
      </c>
      <c r="F40" s="88">
        <f t="shared" si="6"/>
        <v>1041.4000000000001</v>
      </c>
      <c r="G40" s="88">
        <f t="shared" si="6"/>
        <v>769.9</v>
      </c>
      <c r="H40" s="88">
        <f t="shared" si="6"/>
        <v>884.2</v>
      </c>
      <c r="I40" s="88">
        <f t="shared" si="6"/>
        <v>512.9</v>
      </c>
      <c r="J40" s="88">
        <f t="shared" si="6"/>
        <v>300</v>
      </c>
      <c r="K40" s="88">
        <f t="shared" si="6"/>
        <v>971</v>
      </c>
      <c r="L40" s="88">
        <f t="shared" si="6"/>
        <v>1014</v>
      </c>
      <c r="M40" s="88">
        <f t="shared" si="6"/>
        <v>1011</v>
      </c>
      <c r="N40" s="88">
        <f t="shared" si="6"/>
        <v>974</v>
      </c>
      <c r="O40" s="88">
        <f t="shared" si="6"/>
        <v>911.5</v>
      </c>
      <c r="P40" s="88">
        <f t="shared" si="6"/>
        <v>791.6</v>
      </c>
      <c r="Q40" s="88">
        <f t="shared" si="6"/>
        <v>815</v>
      </c>
      <c r="R40" s="88">
        <f t="shared" si="6"/>
        <v>1021.2</v>
      </c>
      <c r="S40" s="88">
        <f t="shared" si="6"/>
        <v>763</v>
      </c>
      <c r="T40" s="88">
        <f t="shared" si="6"/>
        <v>928.8</v>
      </c>
      <c r="U40" s="88">
        <f t="shared" si="6"/>
        <v>902</v>
      </c>
      <c r="V40" s="88">
        <f t="shared" si="6"/>
        <v>903</v>
      </c>
      <c r="W40" s="88">
        <f t="shared" si="6"/>
        <v>883</v>
      </c>
      <c r="X40" s="88">
        <f t="shared" si="6"/>
        <v>899.9</v>
      </c>
      <c r="Y40" s="88">
        <f t="shared" si="6"/>
        <v>823</v>
      </c>
      <c r="Z40" s="89" t="str">
        <f t="shared" si="6"/>
        <v/>
      </c>
      <c r="AA40" s="90">
        <f t="shared" si="5"/>
        <v>21486.600000000002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697</v>
      </c>
      <c r="D45" s="99">
        <v>697</v>
      </c>
      <c r="E45" s="99">
        <v>697</v>
      </c>
      <c r="F45" s="99">
        <v>543.4</v>
      </c>
      <c r="G45" s="99">
        <v>291.89999999999998</v>
      </c>
      <c r="H45" s="99"/>
      <c r="I45" s="99"/>
      <c r="J45" s="99"/>
      <c r="K45" s="99">
        <v>697</v>
      </c>
      <c r="L45" s="99">
        <v>697</v>
      </c>
      <c r="M45" s="99">
        <v>697</v>
      </c>
      <c r="N45" s="99">
        <v>697</v>
      </c>
      <c r="O45" s="99">
        <v>606.5</v>
      </c>
      <c r="P45" s="99">
        <v>481.6</v>
      </c>
      <c r="Q45" s="99"/>
      <c r="R45" s="99">
        <v>232.2</v>
      </c>
      <c r="S45" s="99"/>
      <c r="T45" s="99">
        <v>88.8</v>
      </c>
      <c r="U45" s="99"/>
      <c r="V45" s="99"/>
      <c r="W45" s="99"/>
      <c r="X45" s="99">
        <v>38.9</v>
      </c>
      <c r="Y45" s="99"/>
      <c r="Z45" s="100"/>
      <c r="AA45" s="79">
        <f t="shared" si="7"/>
        <v>7162.3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331.2</v>
      </c>
      <c r="C47" s="99"/>
      <c r="D47" s="99"/>
      <c r="E47" s="99"/>
      <c r="F47" s="99"/>
      <c r="G47" s="99"/>
      <c r="H47" s="99">
        <v>486.2</v>
      </c>
      <c r="I47" s="99">
        <v>139.9</v>
      </c>
      <c r="J47" s="99"/>
      <c r="K47" s="99"/>
      <c r="L47" s="99"/>
      <c r="M47" s="99"/>
      <c r="N47" s="99"/>
      <c r="O47" s="99"/>
      <c r="P47" s="99"/>
      <c r="Q47" s="99">
        <v>500</v>
      </c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5457.3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331.2</v>
      </c>
      <c r="C49" s="88">
        <f t="shared" ref="C49:Z49" si="8">IF(LEN(C$2)&gt;0,SUM(C43:C48),"")</f>
        <v>697</v>
      </c>
      <c r="D49" s="88">
        <f t="shared" si="8"/>
        <v>697</v>
      </c>
      <c r="E49" s="88">
        <f t="shared" si="8"/>
        <v>697</v>
      </c>
      <c r="F49" s="88">
        <f t="shared" si="8"/>
        <v>543.4</v>
      </c>
      <c r="G49" s="88">
        <f t="shared" si="8"/>
        <v>291.89999999999998</v>
      </c>
      <c r="H49" s="88">
        <f t="shared" si="8"/>
        <v>486.2</v>
      </c>
      <c r="I49" s="88">
        <f t="shared" si="8"/>
        <v>139.9</v>
      </c>
      <c r="J49" s="88">
        <f t="shared" si="8"/>
        <v>0</v>
      </c>
      <c r="K49" s="88">
        <f t="shared" si="8"/>
        <v>697</v>
      </c>
      <c r="L49" s="88">
        <f t="shared" si="8"/>
        <v>697</v>
      </c>
      <c r="M49" s="88">
        <f t="shared" si="8"/>
        <v>697</v>
      </c>
      <c r="N49" s="88">
        <f t="shared" si="8"/>
        <v>697</v>
      </c>
      <c r="O49" s="88">
        <f t="shared" si="8"/>
        <v>606.5</v>
      </c>
      <c r="P49" s="88">
        <f t="shared" si="8"/>
        <v>481.6</v>
      </c>
      <c r="Q49" s="88">
        <f t="shared" si="8"/>
        <v>500</v>
      </c>
      <c r="R49" s="88">
        <f t="shared" si="8"/>
        <v>732.2</v>
      </c>
      <c r="S49" s="88">
        <f t="shared" si="8"/>
        <v>500</v>
      </c>
      <c r="T49" s="88">
        <f t="shared" si="8"/>
        <v>588.79999999999995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538.9</v>
      </c>
      <c r="Y49" s="88">
        <f t="shared" si="8"/>
        <v>500</v>
      </c>
      <c r="Z49" s="89" t="str">
        <f t="shared" si="8"/>
        <v/>
      </c>
      <c r="AA49" s="90">
        <f t="shared" si="7"/>
        <v>12619.6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6440.0940000000001</v>
      </c>
      <c r="C52" s="88">
        <f t="shared" si="10"/>
        <v>6298.22</v>
      </c>
      <c r="D52" s="88">
        <f t="shared" si="10"/>
        <v>6341.8919999999998</v>
      </c>
      <c r="E52" s="88">
        <f t="shared" si="10"/>
        <v>6213.3410000000003</v>
      </c>
      <c r="F52" s="88">
        <f t="shared" si="10"/>
        <v>6174.3899999999994</v>
      </c>
      <c r="G52" s="88">
        <f t="shared" si="10"/>
        <v>6290.5650000000005</v>
      </c>
      <c r="H52" s="88">
        <f t="shared" si="10"/>
        <v>7074.0449999999992</v>
      </c>
      <c r="I52" s="88">
        <f t="shared" si="10"/>
        <v>7769.8939999999984</v>
      </c>
      <c r="J52" s="88">
        <f t="shared" si="10"/>
        <v>8260.4369999999999</v>
      </c>
      <c r="K52" s="88">
        <f t="shared" si="10"/>
        <v>8743.9470000000001</v>
      </c>
      <c r="L52" s="88">
        <f t="shared" si="10"/>
        <v>9152.1640000000007</v>
      </c>
      <c r="M52" s="88">
        <f t="shared" si="10"/>
        <v>9497.7199999999993</v>
      </c>
      <c r="N52" s="88">
        <f t="shared" si="10"/>
        <v>9637.8039999999983</v>
      </c>
      <c r="O52" s="88">
        <f t="shared" si="10"/>
        <v>9676.880000000001</v>
      </c>
      <c r="P52" s="88">
        <f t="shared" si="10"/>
        <v>9450.4040000000005</v>
      </c>
      <c r="Q52" s="88">
        <f t="shared" si="10"/>
        <v>8809.1699999999983</v>
      </c>
      <c r="R52" s="88">
        <f t="shared" si="10"/>
        <v>8676.7870000000003</v>
      </c>
      <c r="S52" s="88">
        <f t="shared" si="10"/>
        <v>8719.5799999999981</v>
      </c>
      <c r="T52" s="88">
        <f t="shared" si="10"/>
        <v>8214.6189999999988</v>
      </c>
      <c r="U52" s="88">
        <f t="shared" si="10"/>
        <v>8170.9370000000008</v>
      </c>
      <c r="V52" s="88">
        <f t="shared" si="10"/>
        <v>8653.7340000000004</v>
      </c>
      <c r="W52" s="88">
        <f t="shared" si="10"/>
        <v>8368.741</v>
      </c>
      <c r="X52" s="88">
        <f t="shared" si="10"/>
        <v>7542.1259999999993</v>
      </c>
      <c r="Y52" s="88">
        <f t="shared" si="10"/>
        <v>7222.107</v>
      </c>
      <c r="Z52" s="89" t="str">
        <f t="shared" si="10"/>
        <v/>
      </c>
      <c r="AA52" s="104">
        <f>SUM(B52:Z52)</f>
        <v>191399.598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6440.1100000000024</v>
      </c>
      <c r="C4" s="18">
        <v>6298.2349999999997</v>
      </c>
      <c r="D4" s="18">
        <v>6341.9180000000024</v>
      </c>
      <c r="E4" s="18">
        <v>6213.3410000000013</v>
      </c>
      <c r="F4" s="18">
        <v>6174.3750000000027</v>
      </c>
      <c r="G4" s="18">
        <v>6290.5259999999998</v>
      </c>
      <c r="H4" s="18">
        <v>7074.0819999999985</v>
      </c>
      <c r="I4" s="18">
        <v>7769.8880000000026</v>
      </c>
      <c r="J4" s="18">
        <v>8260.398000000001</v>
      </c>
      <c r="K4" s="18">
        <v>8743.9470000000001</v>
      </c>
      <c r="L4" s="18">
        <v>9152.1640000000025</v>
      </c>
      <c r="M4" s="18">
        <v>9497.720000000003</v>
      </c>
      <c r="N4" s="18">
        <v>9637.8040000000019</v>
      </c>
      <c r="O4" s="18">
        <v>9676.8830000000016</v>
      </c>
      <c r="P4" s="18">
        <v>9450.4120000000039</v>
      </c>
      <c r="Q4" s="18">
        <v>8809.1670000000031</v>
      </c>
      <c r="R4" s="18">
        <v>8676.8349999999973</v>
      </c>
      <c r="S4" s="18">
        <v>8719.6190000000006</v>
      </c>
      <c r="T4" s="18">
        <v>8214.617000000002</v>
      </c>
      <c r="U4" s="18">
        <v>8170.9310000000041</v>
      </c>
      <c r="V4" s="18">
        <v>8653.7339999999986</v>
      </c>
      <c r="W4" s="18">
        <v>8368.7109999999993</v>
      </c>
      <c r="X4" s="18">
        <v>7542.1169999999984</v>
      </c>
      <c r="Y4" s="18">
        <v>7222.1309999999985</v>
      </c>
      <c r="Z4" s="19"/>
      <c r="AA4" s="20">
        <f>SUM(B4:Z4)</f>
        <v>191399.66500000004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109.02</v>
      </c>
      <c r="C7" s="28">
        <v>107.52</v>
      </c>
      <c r="D7" s="28">
        <v>101.78</v>
      </c>
      <c r="E7" s="28">
        <v>95.53</v>
      </c>
      <c r="F7" s="28">
        <v>93.87</v>
      </c>
      <c r="G7" s="28">
        <v>97.1</v>
      </c>
      <c r="H7" s="28">
        <v>110.58</v>
      </c>
      <c r="I7" s="28">
        <v>112.86</v>
      </c>
      <c r="J7" s="28">
        <v>110.89</v>
      </c>
      <c r="K7" s="28">
        <v>92.18</v>
      </c>
      <c r="L7" s="28">
        <v>79.989999999999995</v>
      </c>
      <c r="M7" s="28">
        <v>72.989999999999995</v>
      </c>
      <c r="N7" s="28">
        <v>73.14</v>
      </c>
      <c r="O7" s="28">
        <v>90.3</v>
      </c>
      <c r="P7" s="28">
        <v>97.48</v>
      </c>
      <c r="Q7" s="28">
        <v>108.68</v>
      </c>
      <c r="R7" s="28">
        <v>117.51</v>
      </c>
      <c r="S7" s="28">
        <v>110.83</v>
      </c>
      <c r="T7" s="28">
        <v>147.79</v>
      </c>
      <c r="U7" s="28">
        <v>229.9</v>
      </c>
      <c r="V7" s="28">
        <v>300</v>
      </c>
      <c r="W7" s="28">
        <v>264.38</v>
      </c>
      <c r="X7" s="28">
        <v>154.01</v>
      </c>
      <c r="Y7" s="28">
        <v>115.38</v>
      </c>
      <c r="Z7" s="29"/>
      <c r="AA7" s="30">
        <f>IF(SUM(B7:Z7)&lt;&gt;0,AVERAGEIF(B7:Z7,"&lt;&gt;"""),"")</f>
        <v>124.73791666666666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833.51900000000012</v>
      </c>
      <c r="C19" s="72">
        <v>866.88</v>
      </c>
      <c r="D19" s="72">
        <v>864.40499999999997</v>
      </c>
      <c r="E19" s="72">
        <v>867.13100000000009</v>
      </c>
      <c r="F19" s="72">
        <v>866.15300000000013</v>
      </c>
      <c r="G19" s="72">
        <v>882.05499999999995</v>
      </c>
      <c r="H19" s="72">
        <v>881.976</v>
      </c>
      <c r="I19" s="72">
        <v>893.87699999999995</v>
      </c>
      <c r="J19" s="72">
        <v>888.67399999999998</v>
      </c>
      <c r="K19" s="72">
        <v>884.27200000000005</v>
      </c>
      <c r="L19" s="72">
        <v>898.029</v>
      </c>
      <c r="M19" s="72">
        <v>916.66800000000001</v>
      </c>
      <c r="N19" s="72">
        <v>849.09</v>
      </c>
      <c r="O19" s="72">
        <v>882.476</v>
      </c>
      <c r="P19" s="72">
        <v>845.89200000000005</v>
      </c>
      <c r="Q19" s="72">
        <v>831.02700000000004</v>
      </c>
      <c r="R19" s="72">
        <v>832.35100000000011</v>
      </c>
      <c r="S19" s="72">
        <v>761.30099999999993</v>
      </c>
      <c r="T19" s="72">
        <v>738.26499999999987</v>
      </c>
      <c r="U19" s="72">
        <v>731.346</v>
      </c>
      <c r="V19" s="72">
        <v>725.74</v>
      </c>
      <c r="W19" s="72">
        <v>728.68899999999996</v>
      </c>
      <c r="X19" s="72">
        <v>731.85500000000002</v>
      </c>
      <c r="Y19" s="72">
        <v>820.19200000000001</v>
      </c>
      <c r="Z19" s="73"/>
      <c r="AA19" s="74">
        <f t="shared" ref="AA19:AA25" si="2">SUM(B19:Z19)</f>
        <v>20021.863000000001</v>
      </c>
    </row>
    <row r="20" spans="1:27" ht="24.95" customHeight="1" x14ac:dyDescent="0.2">
      <c r="A20" s="75" t="s">
        <v>15</v>
      </c>
      <c r="B20" s="76">
        <v>1077.096</v>
      </c>
      <c r="C20" s="77">
        <v>1066.778</v>
      </c>
      <c r="D20" s="77">
        <v>1063.7740000000001</v>
      </c>
      <c r="E20" s="77">
        <v>1062.335</v>
      </c>
      <c r="F20" s="77">
        <v>1095.8259999999998</v>
      </c>
      <c r="G20" s="77">
        <v>1211.277</v>
      </c>
      <c r="H20" s="77">
        <v>1406.7659999999998</v>
      </c>
      <c r="I20" s="77">
        <v>1549.0960000000002</v>
      </c>
      <c r="J20" s="77">
        <v>1639.175</v>
      </c>
      <c r="K20" s="77">
        <v>1700.1050000000002</v>
      </c>
      <c r="L20" s="77">
        <v>1740.204</v>
      </c>
      <c r="M20" s="77">
        <v>1765.336</v>
      </c>
      <c r="N20" s="77">
        <v>1793.6279999999999</v>
      </c>
      <c r="O20" s="77">
        <v>1780.9690000000001</v>
      </c>
      <c r="P20" s="77">
        <v>1770.4300000000003</v>
      </c>
      <c r="Q20" s="77">
        <v>1752.3249999999996</v>
      </c>
      <c r="R20" s="77">
        <v>1723.9499999999998</v>
      </c>
      <c r="S20" s="77">
        <v>1682.3229999999999</v>
      </c>
      <c r="T20" s="77">
        <v>1631.1360000000002</v>
      </c>
      <c r="U20" s="77">
        <v>1553.0409999999997</v>
      </c>
      <c r="V20" s="77">
        <v>1428.5119999999999</v>
      </c>
      <c r="W20" s="77">
        <v>1369.7640000000004</v>
      </c>
      <c r="X20" s="77">
        <v>1345.1979999999999</v>
      </c>
      <c r="Y20" s="77">
        <v>1317.9229999999998</v>
      </c>
      <c r="Z20" s="78"/>
      <c r="AA20" s="79">
        <f t="shared" si="2"/>
        <v>35526.966999999997</v>
      </c>
    </row>
    <row r="21" spans="1:27" ht="24.95" customHeight="1" x14ac:dyDescent="0.2">
      <c r="A21" s="75" t="s">
        <v>16</v>
      </c>
      <c r="B21" s="80">
        <v>3706.4949999999999</v>
      </c>
      <c r="C21" s="81">
        <v>3436.9769999999999</v>
      </c>
      <c r="D21" s="81">
        <v>3262.9389999999999</v>
      </c>
      <c r="E21" s="81">
        <v>3149.3749999999991</v>
      </c>
      <c r="F21" s="81">
        <v>3075.8959999999997</v>
      </c>
      <c r="G21" s="81">
        <v>3048.194</v>
      </c>
      <c r="H21" s="81">
        <v>3338.3400000000006</v>
      </c>
      <c r="I21" s="81">
        <v>3813.915</v>
      </c>
      <c r="J21" s="81">
        <v>4263.6489999999985</v>
      </c>
      <c r="K21" s="81">
        <v>4687.57</v>
      </c>
      <c r="L21" s="81">
        <v>5026.4309999999996</v>
      </c>
      <c r="M21" s="81">
        <v>5273.7160000000013</v>
      </c>
      <c r="N21" s="81">
        <v>5476.0860000000002</v>
      </c>
      <c r="O21" s="81">
        <v>5477.938000000001</v>
      </c>
      <c r="P21" s="81">
        <v>5301.0900000000011</v>
      </c>
      <c r="Q21" s="81">
        <v>5173.2150000000001</v>
      </c>
      <c r="R21" s="81">
        <v>5080.0340000000006</v>
      </c>
      <c r="S21" s="81">
        <v>4997.3949999999995</v>
      </c>
      <c r="T21" s="81">
        <v>4850.7160000000013</v>
      </c>
      <c r="U21" s="81">
        <v>4813.5440000000017</v>
      </c>
      <c r="V21" s="81">
        <v>4854.4819999999991</v>
      </c>
      <c r="W21" s="81">
        <v>4780.9580000000005</v>
      </c>
      <c r="X21" s="81">
        <v>4595.5639999999994</v>
      </c>
      <c r="Y21" s="81">
        <v>4227.4159999999993</v>
      </c>
      <c r="Z21" s="78"/>
      <c r="AA21" s="79">
        <f t="shared" si="2"/>
        <v>105711.93500000001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152.5</v>
      </c>
      <c r="C23" s="77">
        <v>122</v>
      </c>
      <c r="D23" s="77">
        <v>117.5</v>
      </c>
      <c r="E23" s="77">
        <v>116.5</v>
      </c>
      <c r="F23" s="77">
        <v>117.5</v>
      </c>
      <c r="G23" s="77">
        <v>110</v>
      </c>
      <c r="H23" s="77">
        <v>104</v>
      </c>
      <c r="I23" s="77">
        <v>96</v>
      </c>
      <c r="J23" s="77">
        <v>92</v>
      </c>
      <c r="K23" s="77">
        <v>92</v>
      </c>
      <c r="L23" s="77">
        <v>92.5</v>
      </c>
      <c r="M23" s="77">
        <v>100</v>
      </c>
      <c r="N23" s="77">
        <v>102</v>
      </c>
      <c r="O23" s="77">
        <v>100.5</v>
      </c>
      <c r="P23" s="77">
        <v>96</v>
      </c>
      <c r="Q23" s="77">
        <v>101.5</v>
      </c>
      <c r="R23" s="77">
        <v>105.5</v>
      </c>
      <c r="S23" s="77">
        <v>159</v>
      </c>
      <c r="T23" s="77">
        <v>177.5</v>
      </c>
      <c r="U23" s="77">
        <v>205.5</v>
      </c>
      <c r="V23" s="77">
        <v>229</v>
      </c>
      <c r="W23" s="77">
        <v>220.5</v>
      </c>
      <c r="X23" s="77">
        <v>203.5</v>
      </c>
      <c r="Y23" s="77">
        <v>171.5</v>
      </c>
      <c r="Z23" s="77"/>
      <c r="AA23" s="79">
        <f t="shared" si="2"/>
        <v>3184.5</v>
      </c>
    </row>
    <row r="24" spans="1:27" ht="24.95" customHeight="1" x14ac:dyDescent="0.2">
      <c r="A24" s="85" t="s">
        <v>19</v>
      </c>
      <c r="B24" s="77">
        <v>410.00000000000006</v>
      </c>
      <c r="C24" s="77">
        <v>393</v>
      </c>
      <c r="D24" s="77">
        <v>380</v>
      </c>
      <c r="E24" s="77">
        <v>373</v>
      </c>
      <c r="F24" s="77">
        <v>374</v>
      </c>
      <c r="G24" s="77">
        <v>387</v>
      </c>
      <c r="H24" s="77">
        <v>444.99999999999994</v>
      </c>
      <c r="I24" s="77">
        <v>513</v>
      </c>
      <c r="J24" s="77">
        <v>564</v>
      </c>
      <c r="K24" s="77">
        <v>576</v>
      </c>
      <c r="L24" s="77">
        <v>586.00000000000011</v>
      </c>
      <c r="M24" s="77">
        <v>591.00000000000011</v>
      </c>
      <c r="N24" s="77">
        <v>594.00000000000011</v>
      </c>
      <c r="O24" s="77">
        <v>590.00000000000011</v>
      </c>
      <c r="P24" s="77">
        <v>583.00000000000011</v>
      </c>
      <c r="Q24" s="77">
        <v>572.00000000000011</v>
      </c>
      <c r="R24" s="77">
        <v>578</v>
      </c>
      <c r="S24" s="77">
        <v>584</v>
      </c>
      <c r="T24" s="77">
        <v>589</v>
      </c>
      <c r="U24" s="77">
        <v>581</v>
      </c>
      <c r="V24" s="77">
        <v>570</v>
      </c>
      <c r="W24" s="77">
        <v>530</v>
      </c>
      <c r="X24" s="77">
        <v>489.00000000000006</v>
      </c>
      <c r="Y24" s="77">
        <v>434</v>
      </c>
      <c r="Z24" s="77"/>
      <c r="AA24" s="79">
        <f t="shared" si="2"/>
        <v>12286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6179.6100000000006</v>
      </c>
      <c r="C26" s="88">
        <f t="shared" ref="C26:Z26" si="3">IF(LEN(C$2)&gt;0,SUM(C19:C25),"")</f>
        <v>5885.6350000000002</v>
      </c>
      <c r="D26" s="88">
        <f t="shared" si="3"/>
        <v>5688.6180000000004</v>
      </c>
      <c r="E26" s="88">
        <f t="shared" si="3"/>
        <v>5568.3409999999994</v>
      </c>
      <c r="F26" s="88">
        <f t="shared" si="3"/>
        <v>5529.375</v>
      </c>
      <c r="G26" s="88">
        <f t="shared" si="3"/>
        <v>5638.5259999999998</v>
      </c>
      <c r="H26" s="88">
        <f t="shared" si="3"/>
        <v>6176.0820000000003</v>
      </c>
      <c r="I26" s="88">
        <f t="shared" si="3"/>
        <v>6865.8879999999999</v>
      </c>
      <c r="J26" s="88">
        <f t="shared" si="3"/>
        <v>7447.4979999999987</v>
      </c>
      <c r="K26" s="88">
        <f t="shared" si="3"/>
        <v>7939.9470000000001</v>
      </c>
      <c r="L26" s="88">
        <f t="shared" si="3"/>
        <v>8343.1640000000007</v>
      </c>
      <c r="M26" s="88">
        <f t="shared" si="3"/>
        <v>8646.7200000000012</v>
      </c>
      <c r="N26" s="88">
        <f t="shared" si="3"/>
        <v>8814.8040000000001</v>
      </c>
      <c r="O26" s="88">
        <f t="shared" si="3"/>
        <v>8831.8830000000016</v>
      </c>
      <c r="P26" s="88">
        <f t="shared" si="3"/>
        <v>8596.4120000000021</v>
      </c>
      <c r="Q26" s="88">
        <f t="shared" si="3"/>
        <v>8430.0670000000009</v>
      </c>
      <c r="R26" s="88">
        <f t="shared" si="3"/>
        <v>8319.8350000000009</v>
      </c>
      <c r="S26" s="88">
        <f t="shared" si="3"/>
        <v>8184.0189999999993</v>
      </c>
      <c r="T26" s="88">
        <f t="shared" si="3"/>
        <v>7986.6170000000011</v>
      </c>
      <c r="U26" s="88">
        <f t="shared" si="3"/>
        <v>7884.4310000000014</v>
      </c>
      <c r="V26" s="88">
        <f t="shared" si="3"/>
        <v>7807.7339999999986</v>
      </c>
      <c r="W26" s="88">
        <f t="shared" si="3"/>
        <v>7629.911000000001</v>
      </c>
      <c r="X26" s="88">
        <f t="shared" si="3"/>
        <v>7365.1169999999993</v>
      </c>
      <c r="Y26" s="88">
        <f t="shared" si="3"/>
        <v>6971.030999999999</v>
      </c>
      <c r="Z26" s="89" t="str">
        <f t="shared" si="3"/>
        <v/>
      </c>
      <c r="AA26" s="90">
        <f>SUM(AA19:AA25)</f>
        <v>176731.26500000001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686.5</v>
      </c>
      <c r="C29" s="72">
        <v>639</v>
      </c>
      <c r="D29" s="72">
        <v>621.5</v>
      </c>
      <c r="E29" s="72">
        <v>613.5</v>
      </c>
      <c r="F29" s="72">
        <v>615.5</v>
      </c>
      <c r="G29" s="72">
        <v>621</v>
      </c>
      <c r="H29" s="72">
        <v>671</v>
      </c>
      <c r="I29" s="72">
        <v>735</v>
      </c>
      <c r="J29" s="72">
        <v>791</v>
      </c>
      <c r="K29" s="72">
        <v>803</v>
      </c>
      <c r="L29" s="72">
        <v>843.5</v>
      </c>
      <c r="M29" s="72">
        <v>856</v>
      </c>
      <c r="N29" s="72">
        <v>851</v>
      </c>
      <c r="O29" s="72">
        <v>845.5</v>
      </c>
      <c r="P29" s="72">
        <v>832</v>
      </c>
      <c r="Q29" s="72">
        <v>826.5</v>
      </c>
      <c r="R29" s="72">
        <v>812.5</v>
      </c>
      <c r="S29" s="72">
        <v>859</v>
      </c>
      <c r="T29" s="72">
        <v>845.5</v>
      </c>
      <c r="U29" s="72">
        <v>865.5</v>
      </c>
      <c r="V29" s="72">
        <v>888</v>
      </c>
      <c r="W29" s="72">
        <v>839.5</v>
      </c>
      <c r="X29" s="72">
        <v>781.5</v>
      </c>
      <c r="Y29" s="72">
        <v>706.5</v>
      </c>
      <c r="Z29" s="73"/>
      <c r="AA29" s="74">
        <f>SUM(B29:Z29)</f>
        <v>18449.5</v>
      </c>
    </row>
    <row r="30" spans="1:27" ht="24.95" customHeight="1" x14ac:dyDescent="0.2">
      <c r="A30" s="75" t="s">
        <v>24</v>
      </c>
      <c r="B30" s="76">
        <v>5683.11</v>
      </c>
      <c r="C30" s="77">
        <v>5416.6350000000002</v>
      </c>
      <c r="D30" s="77">
        <v>5225.1180000000004</v>
      </c>
      <c r="E30" s="77">
        <v>5099.8410000000003</v>
      </c>
      <c r="F30" s="77">
        <v>5058.875</v>
      </c>
      <c r="G30" s="77">
        <v>5169.5259999999998</v>
      </c>
      <c r="H30" s="77">
        <v>5700.0820000000003</v>
      </c>
      <c r="I30" s="77">
        <v>6331.8879999999999</v>
      </c>
      <c r="J30" s="77">
        <v>6891.4979999999996</v>
      </c>
      <c r="K30" s="77">
        <v>7440.9470000000001</v>
      </c>
      <c r="L30" s="77">
        <v>7808.6639999999998</v>
      </c>
      <c r="M30" s="77">
        <v>8141.72</v>
      </c>
      <c r="N30" s="77">
        <v>8286.8040000000001</v>
      </c>
      <c r="O30" s="77">
        <v>8331.3829999999998</v>
      </c>
      <c r="P30" s="77">
        <v>8118.4120000000003</v>
      </c>
      <c r="Q30" s="77">
        <v>7926.567</v>
      </c>
      <c r="R30" s="77">
        <v>7864.335</v>
      </c>
      <c r="S30" s="77">
        <v>7650.0190000000002</v>
      </c>
      <c r="T30" s="77">
        <v>7369.1170000000002</v>
      </c>
      <c r="U30" s="77">
        <v>7157.9309999999996</v>
      </c>
      <c r="V30" s="77">
        <v>7062.7340000000004</v>
      </c>
      <c r="W30" s="77">
        <v>6944.4110000000001</v>
      </c>
      <c r="X30" s="77">
        <v>6760.6170000000002</v>
      </c>
      <c r="Y30" s="77">
        <v>6421.5309999999999</v>
      </c>
      <c r="Z30" s="78"/>
      <c r="AA30" s="79">
        <f>SUM(B30:Z30)</f>
        <v>163861.76499999998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6369.61</v>
      </c>
      <c r="C32" s="62">
        <f t="shared" ref="C32:Z32" si="4">IF(LEN(C$2)&gt;0,SUM(C29:C31),"")</f>
        <v>6055.6350000000002</v>
      </c>
      <c r="D32" s="62">
        <f t="shared" si="4"/>
        <v>5846.6180000000004</v>
      </c>
      <c r="E32" s="62">
        <f t="shared" si="4"/>
        <v>5713.3410000000003</v>
      </c>
      <c r="F32" s="62">
        <f t="shared" si="4"/>
        <v>5674.375</v>
      </c>
      <c r="G32" s="62">
        <f t="shared" si="4"/>
        <v>5790.5259999999998</v>
      </c>
      <c r="H32" s="62">
        <f t="shared" si="4"/>
        <v>6371.0820000000003</v>
      </c>
      <c r="I32" s="62">
        <f t="shared" si="4"/>
        <v>7066.8879999999999</v>
      </c>
      <c r="J32" s="62">
        <f t="shared" si="4"/>
        <v>7682.4979999999996</v>
      </c>
      <c r="K32" s="62">
        <f t="shared" si="4"/>
        <v>8243.9470000000001</v>
      </c>
      <c r="L32" s="62">
        <f t="shared" si="4"/>
        <v>8652.1640000000007</v>
      </c>
      <c r="M32" s="62">
        <f t="shared" si="4"/>
        <v>8997.7200000000012</v>
      </c>
      <c r="N32" s="62">
        <f t="shared" si="4"/>
        <v>9137.8040000000001</v>
      </c>
      <c r="O32" s="62">
        <f t="shared" si="4"/>
        <v>9176.8829999999998</v>
      </c>
      <c r="P32" s="62">
        <f t="shared" si="4"/>
        <v>8950.4120000000003</v>
      </c>
      <c r="Q32" s="62">
        <f t="shared" si="4"/>
        <v>8753.0669999999991</v>
      </c>
      <c r="R32" s="62">
        <f t="shared" si="4"/>
        <v>8676.8349999999991</v>
      </c>
      <c r="S32" s="62">
        <f t="shared" si="4"/>
        <v>8509.0190000000002</v>
      </c>
      <c r="T32" s="62">
        <f t="shared" si="4"/>
        <v>8214.6170000000002</v>
      </c>
      <c r="U32" s="62">
        <f t="shared" si="4"/>
        <v>8023.4309999999996</v>
      </c>
      <c r="V32" s="62">
        <f t="shared" si="4"/>
        <v>7950.7340000000004</v>
      </c>
      <c r="W32" s="62">
        <f t="shared" si="4"/>
        <v>7783.9110000000001</v>
      </c>
      <c r="X32" s="62">
        <f t="shared" si="4"/>
        <v>7542.1170000000002</v>
      </c>
      <c r="Y32" s="62">
        <f t="shared" si="4"/>
        <v>7128.0309999999999</v>
      </c>
      <c r="Z32" s="63" t="str">
        <f t="shared" si="4"/>
        <v/>
      </c>
      <c r="AA32" s="64">
        <f>SUM(AA29:AA31)</f>
        <v>182311.26499999998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172</v>
      </c>
      <c r="C35" s="95">
        <v>152</v>
      </c>
      <c r="D35" s="95">
        <v>140</v>
      </c>
      <c r="E35" s="95">
        <v>127</v>
      </c>
      <c r="F35" s="95">
        <v>127</v>
      </c>
      <c r="G35" s="95">
        <v>134</v>
      </c>
      <c r="H35" s="95">
        <v>159</v>
      </c>
      <c r="I35" s="95">
        <v>165</v>
      </c>
      <c r="J35" s="95">
        <v>190</v>
      </c>
      <c r="K35" s="95">
        <v>224</v>
      </c>
      <c r="L35" s="95">
        <v>270</v>
      </c>
      <c r="M35" s="95">
        <v>270</v>
      </c>
      <c r="N35" s="95">
        <v>270</v>
      </c>
      <c r="O35" s="95">
        <v>253</v>
      </c>
      <c r="P35" s="95">
        <v>261</v>
      </c>
      <c r="Q35" s="95">
        <v>241</v>
      </c>
      <c r="R35" s="95">
        <v>236</v>
      </c>
      <c r="S35" s="95">
        <v>206</v>
      </c>
      <c r="T35" s="95">
        <v>117</v>
      </c>
      <c r="U35" s="95">
        <v>69</v>
      </c>
      <c r="V35" s="95">
        <v>64</v>
      </c>
      <c r="W35" s="95">
        <v>64</v>
      </c>
      <c r="X35" s="95">
        <v>66</v>
      </c>
      <c r="Y35" s="95">
        <v>78</v>
      </c>
      <c r="Z35" s="96"/>
      <c r="AA35" s="74">
        <f t="shared" ref="AA35:AA40" si="5">SUM(B35:Z35)</f>
        <v>4055</v>
      </c>
    </row>
    <row r="36" spans="1:27" ht="24.95" customHeight="1" x14ac:dyDescent="0.2">
      <c r="A36" s="97" t="s">
        <v>42</v>
      </c>
      <c r="B36" s="98">
        <v>18</v>
      </c>
      <c r="C36" s="99">
        <v>18</v>
      </c>
      <c r="D36" s="99">
        <v>18</v>
      </c>
      <c r="E36" s="99">
        <v>18</v>
      </c>
      <c r="F36" s="99">
        <v>18</v>
      </c>
      <c r="G36" s="99">
        <v>18</v>
      </c>
      <c r="H36" s="99">
        <v>36</v>
      </c>
      <c r="I36" s="99">
        <v>36</v>
      </c>
      <c r="J36" s="99">
        <v>45</v>
      </c>
      <c r="K36" s="99">
        <v>80</v>
      </c>
      <c r="L36" s="99">
        <v>39</v>
      </c>
      <c r="M36" s="99">
        <v>81</v>
      </c>
      <c r="N36" s="99">
        <v>53</v>
      </c>
      <c r="O36" s="99">
        <v>92</v>
      </c>
      <c r="P36" s="99">
        <v>93</v>
      </c>
      <c r="Q36" s="99">
        <v>82</v>
      </c>
      <c r="R36" s="99">
        <v>121</v>
      </c>
      <c r="S36" s="99">
        <v>119</v>
      </c>
      <c r="T36" s="99">
        <v>111</v>
      </c>
      <c r="U36" s="99">
        <v>70</v>
      </c>
      <c r="V36" s="99">
        <v>79</v>
      </c>
      <c r="W36" s="99">
        <v>90</v>
      </c>
      <c r="X36" s="99">
        <v>111</v>
      </c>
      <c r="Y36" s="99">
        <v>79</v>
      </c>
      <c r="Z36" s="100"/>
      <c r="AA36" s="79">
        <f t="shared" si="5"/>
        <v>1525</v>
      </c>
    </row>
    <row r="37" spans="1:27" ht="24.95" customHeight="1" x14ac:dyDescent="0.2">
      <c r="A37" s="97" t="s">
        <v>43</v>
      </c>
      <c r="B37" s="98">
        <v>70.5</v>
      </c>
      <c r="C37" s="99"/>
      <c r="D37" s="99"/>
      <c r="E37" s="99"/>
      <c r="F37" s="99"/>
      <c r="G37" s="99"/>
      <c r="H37" s="99">
        <v>703</v>
      </c>
      <c r="I37" s="99">
        <v>703</v>
      </c>
      <c r="J37" s="99">
        <v>77.900000000000006</v>
      </c>
      <c r="K37" s="99"/>
      <c r="L37" s="99"/>
      <c r="M37" s="99"/>
      <c r="N37" s="99"/>
      <c r="O37" s="99"/>
      <c r="P37" s="99"/>
      <c r="Q37" s="99">
        <v>56.1</v>
      </c>
      <c r="R37" s="99"/>
      <c r="S37" s="99">
        <v>210.6</v>
      </c>
      <c r="T37" s="99"/>
      <c r="U37" s="99">
        <v>147.5</v>
      </c>
      <c r="V37" s="99">
        <v>703</v>
      </c>
      <c r="W37" s="99">
        <v>584.79999999999995</v>
      </c>
      <c r="X37" s="99"/>
      <c r="Y37" s="99">
        <v>94.1</v>
      </c>
      <c r="Z37" s="100"/>
      <c r="AA37" s="79">
        <f t="shared" si="5"/>
        <v>3350.4999999999995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242.6</v>
      </c>
      <c r="D39" s="99">
        <v>495.3</v>
      </c>
      <c r="E39" s="99">
        <v>500</v>
      </c>
      <c r="F39" s="99">
        <v>500</v>
      </c>
      <c r="G39" s="99">
        <v>500</v>
      </c>
      <c r="H39" s="99"/>
      <c r="I39" s="99"/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5737.9</v>
      </c>
    </row>
    <row r="40" spans="1:27" ht="30" customHeight="1" thickBot="1" x14ac:dyDescent="0.25">
      <c r="A40" s="86" t="s">
        <v>46</v>
      </c>
      <c r="B40" s="87">
        <f>IF(LEN(B$2)&gt;0,SUM(B35:B39),"")</f>
        <v>260.5</v>
      </c>
      <c r="C40" s="88">
        <f t="shared" ref="C40:Z40" si="6">IF(LEN(C$2)&gt;0,SUM(C35:C39),"")</f>
        <v>412.6</v>
      </c>
      <c r="D40" s="88">
        <f t="shared" si="6"/>
        <v>653.29999999999995</v>
      </c>
      <c r="E40" s="88">
        <f t="shared" si="6"/>
        <v>645</v>
      </c>
      <c r="F40" s="88">
        <f t="shared" si="6"/>
        <v>645</v>
      </c>
      <c r="G40" s="88">
        <f t="shared" si="6"/>
        <v>652</v>
      </c>
      <c r="H40" s="88">
        <f t="shared" si="6"/>
        <v>898</v>
      </c>
      <c r="I40" s="88">
        <f t="shared" si="6"/>
        <v>904</v>
      </c>
      <c r="J40" s="88">
        <f t="shared" si="6"/>
        <v>812.9</v>
      </c>
      <c r="K40" s="88">
        <f t="shared" si="6"/>
        <v>804</v>
      </c>
      <c r="L40" s="88">
        <f t="shared" si="6"/>
        <v>809</v>
      </c>
      <c r="M40" s="88">
        <f t="shared" si="6"/>
        <v>851</v>
      </c>
      <c r="N40" s="88">
        <f t="shared" si="6"/>
        <v>823</v>
      </c>
      <c r="O40" s="88">
        <f t="shared" si="6"/>
        <v>845</v>
      </c>
      <c r="P40" s="88">
        <f t="shared" si="6"/>
        <v>854</v>
      </c>
      <c r="Q40" s="88">
        <f t="shared" si="6"/>
        <v>379.1</v>
      </c>
      <c r="R40" s="88">
        <f t="shared" si="6"/>
        <v>357</v>
      </c>
      <c r="S40" s="88">
        <f t="shared" si="6"/>
        <v>535.6</v>
      </c>
      <c r="T40" s="88">
        <f t="shared" si="6"/>
        <v>228</v>
      </c>
      <c r="U40" s="88">
        <f t="shared" si="6"/>
        <v>286.5</v>
      </c>
      <c r="V40" s="88">
        <f t="shared" si="6"/>
        <v>846</v>
      </c>
      <c r="W40" s="88">
        <f t="shared" si="6"/>
        <v>738.8</v>
      </c>
      <c r="X40" s="88">
        <f t="shared" si="6"/>
        <v>177</v>
      </c>
      <c r="Y40" s="88">
        <f t="shared" si="6"/>
        <v>251.1</v>
      </c>
      <c r="Z40" s="89" t="str">
        <f t="shared" si="6"/>
        <v/>
      </c>
      <c r="AA40" s="90">
        <f t="shared" si="5"/>
        <v>14668.4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70.5</v>
      </c>
      <c r="C45" s="99"/>
      <c r="D45" s="99"/>
      <c r="E45" s="99"/>
      <c r="F45" s="99"/>
      <c r="G45" s="99"/>
      <c r="H45" s="99">
        <v>703</v>
      </c>
      <c r="I45" s="99">
        <v>703</v>
      </c>
      <c r="J45" s="99">
        <v>77.900000000000006</v>
      </c>
      <c r="K45" s="99"/>
      <c r="L45" s="99"/>
      <c r="M45" s="99"/>
      <c r="N45" s="99"/>
      <c r="O45" s="99"/>
      <c r="P45" s="99"/>
      <c r="Q45" s="99">
        <v>56.1</v>
      </c>
      <c r="R45" s="99"/>
      <c r="S45" s="99">
        <v>210.6</v>
      </c>
      <c r="T45" s="99"/>
      <c r="U45" s="99">
        <v>147.5</v>
      </c>
      <c r="V45" s="99">
        <v>703</v>
      </c>
      <c r="W45" s="99">
        <v>584.79999999999995</v>
      </c>
      <c r="X45" s="99"/>
      <c r="Y45" s="99">
        <v>94.1</v>
      </c>
      <c r="Z45" s="100"/>
      <c r="AA45" s="79">
        <f t="shared" si="7"/>
        <v>3350.4999999999995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242.6</v>
      </c>
      <c r="D47" s="99">
        <v>495.3</v>
      </c>
      <c r="E47" s="99">
        <v>500</v>
      </c>
      <c r="F47" s="99">
        <v>500</v>
      </c>
      <c r="G47" s="99">
        <v>500</v>
      </c>
      <c r="H47" s="99"/>
      <c r="I47" s="99"/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5737.9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220.5</v>
      </c>
      <c r="C49" s="88">
        <f t="shared" ref="C49:Z49" si="8">IF(LEN(C$2)&gt;0,SUM(C43:C48),"")</f>
        <v>392.6</v>
      </c>
      <c r="D49" s="88">
        <f t="shared" si="8"/>
        <v>645.29999999999995</v>
      </c>
      <c r="E49" s="88">
        <f t="shared" si="8"/>
        <v>650</v>
      </c>
      <c r="F49" s="88">
        <f t="shared" si="8"/>
        <v>650</v>
      </c>
      <c r="G49" s="88">
        <f t="shared" si="8"/>
        <v>650</v>
      </c>
      <c r="H49" s="88">
        <f t="shared" si="8"/>
        <v>853</v>
      </c>
      <c r="I49" s="88">
        <f t="shared" si="8"/>
        <v>853</v>
      </c>
      <c r="J49" s="88">
        <f t="shared" si="8"/>
        <v>727.9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206.1</v>
      </c>
      <c r="R49" s="88">
        <f t="shared" si="8"/>
        <v>150</v>
      </c>
      <c r="S49" s="88">
        <f t="shared" si="8"/>
        <v>360.6</v>
      </c>
      <c r="T49" s="88">
        <f t="shared" si="8"/>
        <v>150</v>
      </c>
      <c r="U49" s="88">
        <f t="shared" si="8"/>
        <v>297.5</v>
      </c>
      <c r="V49" s="88">
        <f t="shared" si="8"/>
        <v>853</v>
      </c>
      <c r="W49" s="88">
        <f t="shared" si="8"/>
        <v>734.8</v>
      </c>
      <c r="X49" s="88">
        <f t="shared" si="8"/>
        <v>150</v>
      </c>
      <c r="Y49" s="88">
        <f t="shared" si="8"/>
        <v>244.1</v>
      </c>
      <c r="Z49" s="89" t="str">
        <f t="shared" si="8"/>
        <v/>
      </c>
      <c r="AA49" s="90">
        <f t="shared" si="7"/>
        <v>12688.4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6440.1100000000006</v>
      </c>
      <c r="C52" s="88">
        <f t="shared" ref="C52:Z52" si="10">IF(LEN(C$2)&gt;0,SUM(C10:C15)+C26+C40,"")</f>
        <v>6298.2350000000006</v>
      </c>
      <c r="D52" s="88">
        <f t="shared" si="10"/>
        <v>6341.9180000000006</v>
      </c>
      <c r="E52" s="88">
        <f t="shared" si="10"/>
        <v>6213.3409999999994</v>
      </c>
      <c r="F52" s="88">
        <f t="shared" si="10"/>
        <v>6174.375</v>
      </c>
      <c r="G52" s="88">
        <f t="shared" si="10"/>
        <v>6290.5259999999998</v>
      </c>
      <c r="H52" s="88">
        <f t="shared" si="10"/>
        <v>7074.0820000000003</v>
      </c>
      <c r="I52" s="88">
        <f t="shared" si="10"/>
        <v>7769.8879999999999</v>
      </c>
      <c r="J52" s="88">
        <f t="shared" si="10"/>
        <v>8260.3979999999992</v>
      </c>
      <c r="K52" s="88">
        <f t="shared" si="10"/>
        <v>8743.9470000000001</v>
      </c>
      <c r="L52" s="88">
        <f t="shared" si="10"/>
        <v>9152.1640000000007</v>
      </c>
      <c r="M52" s="88">
        <f t="shared" si="10"/>
        <v>9497.7200000000012</v>
      </c>
      <c r="N52" s="88">
        <f t="shared" si="10"/>
        <v>9637.8040000000001</v>
      </c>
      <c r="O52" s="88">
        <f t="shared" si="10"/>
        <v>9676.8830000000016</v>
      </c>
      <c r="P52" s="88">
        <f t="shared" si="10"/>
        <v>9450.4120000000021</v>
      </c>
      <c r="Q52" s="88">
        <f t="shared" si="10"/>
        <v>8809.1670000000013</v>
      </c>
      <c r="R52" s="88">
        <f t="shared" si="10"/>
        <v>8676.8350000000009</v>
      </c>
      <c r="S52" s="88">
        <f t="shared" si="10"/>
        <v>8719.6189999999988</v>
      </c>
      <c r="T52" s="88">
        <f t="shared" si="10"/>
        <v>8214.617000000002</v>
      </c>
      <c r="U52" s="88">
        <f t="shared" si="10"/>
        <v>8170.9310000000014</v>
      </c>
      <c r="V52" s="88">
        <f t="shared" si="10"/>
        <v>8653.7339999999986</v>
      </c>
      <c r="W52" s="88">
        <f t="shared" si="10"/>
        <v>8368.7110000000011</v>
      </c>
      <c r="X52" s="88">
        <f t="shared" si="10"/>
        <v>7542.1169999999993</v>
      </c>
      <c r="Y52" s="88">
        <f t="shared" si="10"/>
        <v>7222.1309999999994</v>
      </c>
      <c r="Z52" s="89" t="str">
        <f t="shared" si="10"/>
        <v/>
      </c>
      <c r="AA52" s="104">
        <f>SUM(B52:Z52)</f>
        <v>191399.66500000004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-260.7</v>
      </c>
      <c r="C4" s="18">
        <v>-454.4</v>
      </c>
      <c r="D4" s="18">
        <v>-201.7</v>
      </c>
      <c r="E4" s="18">
        <v>-197</v>
      </c>
      <c r="F4" s="18">
        <v>-43.399999999999977</v>
      </c>
      <c r="G4" s="18">
        <v>208.10000000000002</v>
      </c>
      <c r="H4" s="18">
        <v>216.8</v>
      </c>
      <c r="I4" s="18">
        <v>563.1</v>
      </c>
      <c r="J4" s="18">
        <v>577.9</v>
      </c>
      <c r="K4" s="18">
        <v>-197</v>
      </c>
      <c r="L4" s="18">
        <v>-197</v>
      </c>
      <c r="M4" s="18">
        <v>-197</v>
      </c>
      <c r="N4" s="18">
        <v>-197</v>
      </c>
      <c r="O4" s="18">
        <v>-106.5</v>
      </c>
      <c r="P4" s="18">
        <v>18.399999999999977</v>
      </c>
      <c r="Q4" s="18">
        <v>-443.9</v>
      </c>
      <c r="R4" s="18">
        <v>-732.2</v>
      </c>
      <c r="S4" s="18">
        <v>-289.39999999999998</v>
      </c>
      <c r="T4" s="18">
        <v>-588.79999999999995</v>
      </c>
      <c r="U4" s="18">
        <v>-352.5</v>
      </c>
      <c r="V4" s="18">
        <v>203</v>
      </c>
      <c r="W4" s="18">
        <v>84.799999999999955</v>
      </c>
      <c r="X4" s="18">
        <v>-538.9</v>
      </c>
      <c r="Y4" s="18">
        <v>-405.9</v>
      </c>
      <c r="Z4" s="19"/>
      <c r="AA4" s="111">
        <f>SUM(B4:Z4)</f>
        <v>-3531.2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109.02</v>
      </c>
      <c r="C7" s="117">
        <v>107.52</v>
      </c>
      <c r="D7" s="117">
        <v>101.78</v>
      </c>
      <c r="E7" s="117">
        <v>95.53</v>
      </c>
      <c r="F7" s="117">
        <v>93.87</v>
      </c>
      <c r="G7" s="117">
        <v>97.1</v>
      </c>
      <c r="H7" s="117">
        <v>110.58</v>
      </c>
      <c r="I7" s="117">
        <v>112.86</v>
      </c>
      <c r="J7" s="117">
        <v>110.89</v>
      </c>
      <c r="K7" s="117">
        <v>92.18</v>
      </c>
      <c r="L7" s="117">
        <v>79.989999999999995</v>
      </c>
      <c r="M7" s="117">
        <v>72.989999999999995</v>
      </c>
      <c r="N7" s="117">
        <v>73.14</v>
      </c>
      <c r="O7" s="117">
        <v>90.3</v>
      </c>
      <c r="P7" s="117">
        <v>97.48</v>
      </c>
      <c r="Q7" s="117">
        <v>108.68</v>
      </c>
      <c r="R7" s="117">
        <v>117.51</v>
      </c>
      <c r="S7" s="117">
        <v>110.83</v>
      </c>
      <c r="T7" s="117">
        <v>147.79</v>
      </c>
      <c r="U7" s="117">
        <v>229.9</v>
      </c>
      <c r="V7" s="117">
        <v>300</v>
      </c>
      <c r="W7" s="117">
        <v>264.38</v>
      </c>
      <c r="X7" s="117">
        <v>154.01</v>
      </c>
      <c r="Y7" s="117">
        <v>115.38</v>
      </c>
      <c r="Z7" s="118"/>
      <c r="AA7" s="119">
        <f>IF(SUM(B7:Z7)&lt;&gt;0,AVERAGEIF(B7:Z7,"&lt;&gt;"""),"")</f>
        <v>124.73791666666666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697</v>
      </c>
      <c r="D13" s="129">
        <v>697</v>
      </c>
      <c r="E13" s="129">
        <v>697</v>
      </c>
      <c r="F13" s="129">
        <v>543.4</v>
      </c>
      <c r="G13" s="129">
        <v>291.89999999999998</v>
      </c>
      <c r="H13" s="129"/>
      <c r="I13" s="129"/>
      <c r="J13" s="129"/>
      <c r="K13" s="129">
        <v>697</v>
      </c>
      <c r="L13" s="129">
        <v>697</v>
      </c>
      <c r="M13" s="129">
        <v>697</v>
      </c>
      <c r="N13" s="129">
        <v>697</v>
      </c>
      <c r="O13" s="129">
        <v>606.5</v>
      </c>
      <c r="P13" s="129">
        <v>481.6</v>
      </c>
      <c r="Q13" s="129"/>
      <c r="R13" s="129">
        <v>232.2</v>
      </c>
      <c r="S13" s="129"/>
      <c r="T13" s="129">
        <v>88.8</v>
      </c>
      <c r="U13" s="129"/>
      <c r="V13" s="129"/>
      <c r="W13" s="129"/>
      <c r="X13" s="129">
        <v>38.9</v>
      </c>
      <c r="Y13" s="130"/>
      <c r="Z13" s="131"/>
      <c r="AA13" s="132">
        <f t="shared" si="0"/>
        <v>7162.3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331.2</v>
      </c>
      <c r="C15" s="133"/>
      <c r="D15" s="133"/>
      <c r="E15" s="133"/>
      <c r="F15" s="133"/>
      <c r="G15" s="133"/>
      <c r="H15" s="133">
        <v>486.2</v>
      </c>
      <c r="I15" s="133">
        <v>139.9</v>
      </c>
      <c r="J15" s="133"/>
      <c r="K15" s="133"/>
      <c r="L15" s="133"/>
      <c r="M15" s="133"/>
      <c r="N15" s="133"/>
      <c r="O15" s="133"/>
      <c r="P15" s="133"/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5457.3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331.2</v>
      </c>
      <c r="C16" s="135">
        <f t="shared" si="1"/>
        <v>697</v>
      </c>
      <c r="D16" s="135">
        <f t="shared" si="1"/>
        <v>697</v>
      </c>
      <c r="E16" s="135">
        <f t="shared" si="1"/>
        <v>697</v>
      </c>
      <c r="F16" s="135">
        <f t="shared" si="1"/>
        <v>543.4</v>
      </c>
      <c r="G16" s="135">
        <f t="shared" si="1"/>
        <v>291.89999999999998</v>
      </c>
      <c r="H16" s="135">
        <f t="shared" si="1"/>
        <v>486.2</v>
      </c>
      <c r="I16" s="135">
        <f t="shared" si="1"/>
        <v>139.9</v>
      </c>
      <c r="J16" s="135">
        <f t="shared" si="1"/>
        <v>0</v>
      </c>
      <c r="K16" s="135">
        <f t="shared" si="1"/>
        <v>697</v>
      </c>
      <c r="L16" s="135">
        <f t="shared" si="1"/>
        <v>697</v>
      </c>
      <c r="M16" s="135">
        <f t="shared" si="1"/>
        <v>697</v>
      </c>
      <c r="N16" s="135">
        <f t="shared" si="1"/>
        <v>697</v>
      </c>
      <c r="O16" s="135">
        <f t="shared" si="1"/>
        <v>606.5</v>
      </c>
      <c r="P16" s="135">
        <f t="shared" si="1"/>
        <v>481.6</v>
      </c>
      <c r="Q16" s="135">
        <f t="shared" si="1"/>
        <v>500</v>
      </c>
      <c r="R16" s="135">
        <f t="shared" si="1"/>
        <v>732.2</v>
      </c>
      <c r="S16" s="135">
        <f t="shared" si="1"/>
        <v>500</v>
      </c>
      <c r="T16" s="135">
        <f t="shared" si="1"/>
        <v>588.79999999999995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538.9</v>
      </c>
      <c r="Y16" s="135">
        <f t="shared" si="1"/>
        <v>500</v>
      </c>
      <c r="Z16" s="136" t="str">
        <f t="shared" si="1"/>
        <v/>
      </c>
      <c r="AA16" s="90">
        <f t="shared" si="0"/>
        <v>12619.6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70.5</v>
      </c>
      <c r="C21" s="129"/>
      <c r="D21" s="129"/>
      <c r="E21" s="129"/>
      <c r="F21" s="129"/>
      <c r="G21" s="129"/>
      <c r="H21" s="129">
        <v>703</v>
      </c>
      <c r="I21" s="129">
        <v>703</v>
      </c>
      <c r="J21" s="129">
        <v>77.900000000000006</v>
      </c>
      <c r="K21" s="129"/>
      <c r="L21" s="129"/>
      <c r="M21" s="129"/>
      <c r="N21" s="129"/>
      <c r="O21" s="129"/>
      <c r="P21" s="129"/>
      <c r="Q21" s="129">
        <v>56.1</v>
      </c>
      <c r="R21" s="129"/>
      <c r="S21" s="129">
        <v>210.6</v>
      </c>
      <c r="T21" s="129"/>
      <c r="U21" s="129">
        <v>147.5</v>
      </c>
      <c r="V21" s="129">
        <v>703</v>
      </c>
      <c r="W21" s="129">
        <v>584.79999999999995</v>
      </c>
      <c r="X21" s="129"/>
      <c r="Y21" s="130">
        <v>94.1</v>
      </c>
      <c r="Z21" s="131"/>
      <c r="AA21" s="132">
        <f t="shared" si="2"/>
        <v>3350.4999999999995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242.6</v>
      </c>
      <c r="D23" s="133">
        <v>495.3</v>
      </c>
      <c r="E23" s="133">
        <v>500</v>
      </c>
      <c r="F23" s="133">
        <v>500</v>
      </c>
      <c r="G23" s="133">
        <v>500</v>
      </c>
      <c r="H23" s="133"/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5737.9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70.5</v>
      </c>
      <c r="C24" s="135">
        <f t="shared" si="3"/>
        <v>242.6</v>
      </c>
      <c r="D24" s="135">
        <f t="shared" si="3"/>
        <v>495.3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703</v>
      </c>
      <c r="I24" s="135">
        <f t="shared" si="3"/>
        <v>703</v>
      </c>
      <c r="J24" s="135">
        <f t="shared" si="3"/>
        <v>577.9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56.1</v>
      </c>
      <c r="R24" s="135">
        <f t="shared" si="3"/>
        <v>0</v>
      </c>
      <c r="S24" s="135">
        <f t="shared" si="3"/>
        <v>210.6</v>
      </c>
      <c r="T24" s="135">
        <f t="shared" si="3"/>
        <v>0</v>
      </c>
      <c r="U24" s="135">
        <f t="shared" si="3"/>
        <v>147.5</v>
      </c>
      <c r="V24" s="135">
        <f t="shared" si="3"/>
        <v>703</v>
      </c>
      <c r="W24" s="135">
        <f t="shared" si="3"/>
        <v>584.79999999999995</v>
      </c>
      <c r="X24" s="135">
        <f t="shared" si="3"/>
        <v>0</v>
      </c>
      <c r="Y24" s="135">
        <f t="shared" si="3"/>
        <v>94.1</v>
      </c>
      <c r="Z24" s="136" t="str">
        <f t="shared" si="3"/>
        <v/>
      </c>
      <c r="AA24" s="90">
        <f t="shared" si="2"/>
        <v>9088.4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2024-06-23T11:07:39Z</dcterms:created>
  <dcterms:modified xsi:type="dcterms:W3CDTF">2024-06-23T11:07:41Z</dcterms:modified>
</cp:coreProperties>
</file>