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<sst xmlns="http://schemas.openxmlformats.org/spreadsheetml/2006/main" count="119" uniqueCount="54">
  <si>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22/06/2024 14:15:56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</si>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</sst>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C2-4667-A70B-7074D011356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C2-4667-A70B-7074D011356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EC2-4667-A70B-7074D011356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EC2-4667-A70B-7074D011356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C2-4667-A70B-7074D011356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C2-4667-A70B-7074D011356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C2-4667-A70B-7074D011356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EC2-4667-A70B-7074D011356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157</c:v>
                </c:pt>
                <c:pt idx="1">
                  <c:v>131</c:v>
                </c:pt>
                <c:pt idx="2">
                  <c:v>119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155</c:v>
                </c:pt>
                <c:pt idx="7">
                  <c:v>192</c:v>
                </c:pt>
                <c:pt idx="8">
                  <c:v>218</c:v>
                </c:pt>
                <c:pt idx="9">
                  <c:v>220</c:v>
                </c:pt>
                <c:pt idx="10">
                  <c:v>218</c:v>
                </c:pt>
                <c:pt idx="11">
                  <c:v>230</c:v>
                </c:pt>
                <c:pt idx="12">
                  <c:v>249</c:v>
                </c:pt>
                <c:pt idx="13">
                  <c:v>246</c:v>
                </c:pt>
                <c:pt idx="14">
                  <c:v>240</c:v>
                </c:pt>
                <c:pt idx="15">
                  <c:v>243</c:v>
                </c:pt>
                <c:pt idx="16">
                  <c:v>264</c:v>
                </c:pt>
                <c:pt idx="17">
                  <c:v>290</c:v>
                </c:pt>
                <c:pt idx="18">
                  <c:v>301</c:v>
                </c:pt>
                <c:pt idx="19">
                  <c:v>293</c:v>
                </c:pt>
                <c:pt idx="20">
                  <c:v>288</c:v>
                </c:pt>
                <c:pt idx="21">
                  <c:v>253</c:v>
                </c:pt>
                <c:pt idx="22">
                  <c:v>220</c:v>
                </c:pt>
                <c:pt idx="23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C2-4667-A70B-7074D011356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3888.7170000000001</c:v>
                </c:pt>
                <c:pt idx="1">
                  <c:v>2894.09</c:v>
                </c:pt>
                <c:pt idx="2">
                  <c:v>2662.4780000000001</c:v>
                </c:pt>
                <c:pt idx="3">
                  <c:v>2620.5969999999998</c:v>
                </c:pt>
                <c:pt idx="4">
                  <c:v>2215.7580000000003</c:v>
                </c:pt>
                <c:pt idx="5">
                  <c:v>2101.9990000000003</c:v>
                </c:pt>
                <c:pt idx="6">
                  <c:v>1405.569</c:v>
                </c:pt>
                <c:pt idx="7">
                  <c:v>879.51599999999996</c:v>
                </c:pt>
                <c:pt idx="8">
                  <c:v>690.9</c:v>
                </c:pt>
                <c:pt idx="9">
                  <c:v>690.9</c:v>
                </c:pt>
                <c:pt idx="10">
                  <c:v>690.9</c:v>
                </c:pt>
                <c:pt idx="11">
                  <c:v>690.9</c:v>
                </c:pt>
                <c:pt idx="12">
                  <c:v>690.9</c:v>
                </c:pt>
                <c:pt idx="13">
                  <c:v>760.9</c:v>
                </c:pt>
                <c:pt idx="14">
                  <c:v>890.9</c:v>
                </c:pt>
                <c:pt idx="15">
                  <c:v>1378.9</c:v>
                </c:pt>
                <c:pt idx="16">
                  <c:v>1835.6290000000001</c:v>
                </c:pt>
                <c:pt idx="17">
                  <c:v>3153.6840000000002</c:v>
                </c:pt>
                <c:pt idx="18">
                  <c:v>3966.7959999999998</c:v>
                </c:pt>
                <c:pt idx="19">
                  <c:v>3977.0050000000001</c:v>
                </c:pt>
                <c:pt idx="20">
                  <c:v>4072.596</c:v>
                </c:pt>
                <c:pt idx="21">
                  <c:v>4118.3670000000002</c:v>
                </c:pt>
                <c:pt idx="22">
                  <c:v>4172.5280000000002</c:v>
                </c:pt>
                <c:pt idx="23">
                  <c:v>4157.6100000000006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C2-4667-A70B-7074D011356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462</c:v>
                </c:pt>
                <c:pt idx="1">
                  <c:v>908.9</c:v>
                </c:pt>
                <c:pt idx="2">
                  <c:v>874.5</c:v>
                </c:pt>
                <c:pt idx="3">
                  <c:v>748.2</c:v>
                </c:pt>
                <c:pt idx="4">
                  <c:v>790</c:v>
                </c:pt>
                <c:pt idx="5">
                  <c:v>762.9</c:v>
                </c:pt>
                <c:pt idx="6">
                  <c:v>1184</c:v>
                </c:pt>
                <c:pt idx="7">
                  <c:v>1201</c:v>
                </c:pt>
                <c:pt idx="8">
                  <c:v>1102</c:v>
                </c:pt>
                <c:pt idx="9">
                  <c:v>1011</c:v>
                </c:pt>
                <c:pt idx="10">
                  <c:v>985</c:v>
                </c:pt>
                <c:pt idx="11">
                  <c:v>1065</c:v>
                </c:pt>
                <c:pt idx="12">
                  <c:v>1088</c:v>
                </c:pt>
                <c:pt idx="13">
                  <c:v>1101</c:v>
                </c:pt>
                <c:pt idx="14">
                  <c:v>1101</c:v>
                </c:pt>
                <c:pt idx="15">
                  <c:v>1098</c:v>
                </c:pt>
                <c:pt idx="16">
                  <c:v>1673</c:v>
                </c:pt>
                <c:pt idx="17">
                  <c:v>677.4</c:v>
                </c:pt>
                <c:pt idx="18">
                  <c:v>591.4</c:v>
                </c:pt>
                <c:pt idx="19">
                  <c:v>685.4</c:v>
                </c:pt>
                <c:pt idx="20">
                  <c:v>1032</c:v>
                </c:pt>
                <c:pt idx="21">
                  <c:v>1026</c:v>
                </c:pt>
                <c:pt idx="22">
                  <c:v>708.1</c:v>
                </c:pt>
                <c:pt idx="23">
                  <c:v>522.29999999999995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C2-4667-A70B-7074D011356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1866.7230000000002</c:v>
                </c:pt>
                <c:pt idx="1">
                  <c:v>1900.049</c:v>
                </c:pt>
                <c:pt idx="2">
                  <c:v>1944.623</c:v>
                </c:pt>
                <c:pt idx="3">
                  <c:v>1961.3030000000001</c:v>
                </c:pt>
                <c:pt idx="4">
                  <c:v>1960.701</c:v>
                </c:pt>
                <c:pt idx="5">
                  <c:v>2034.191</c:v>
                </c:pt>
                <c:pt idx="6">
                  <c:v>2397.3200000000002</c:v>
                </c:pt>
                <c:pt idx="7">
                  <c:v>3306.2319999999991</c:v>
                </c:pt>
                <c:pt idx="8">
                  <c:v>4418.5920000000006</c:v>
                </c:pt>
                <c:pt idx="9">
                  <c:v>5297.2000000000007</c:v>
                </c:pt>
                <c:pt idx="10">
                  <c:v>5872.4979999999996</c:v>
                </c:pt>
                <c:pt idx="11">
                  <c:v>6164.8739999999971</c:v>
                </c:pt>
                <c:pt idx="12">
                  <c:v>6206.360999999999</c:v>
                </c:pt>
                <c:pt idx="13">
                  <c:v>5913.2339999999986</c:v>
                </c:pt>
                <c:pt idx="14">
                  <c:v>5380.5180000000018</c:v>
                </c:pt>
                <c:pt idx="15">
                  <c:v>4615.3689999999988</c:v>
                </c:pt>
                <c:pt idx="16">
                  <c:v>3713.9039999999995</c:v>
                </c:pt>
                <c:pt idx="17">
                  <c:v>2685.2030000000009</c:v>
                </c:pt>
                <c:pt idx="18">
                  <c:v>1690.5200000000002</c:v>
                </c:pt>
                <c:pt idx="19">
                  <c:v>1123.5020000000004</c:v>
                </c:pt>
                <c:pt idx="20">
                  <c:v>905.56099999999992</c:v>
                </c:pt>
                <c:pt idx="21">
                  <c:v>853.17700000000013</c:v>
                </c:pt>
                <c:pt idx="22">
                  <c:v>862.49300000000028</c:v>
                </c:pt>
                <c:pt idx="23">
                  <c:v>935.00200000000007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C2-4667-A70B-7074D011356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81</c:v>
                </c:pt>
                <c:pt idx="2">
                  <c:v>83</c:v>
                </c:pt>
                <c:pt idx="3">
                  <c:v>85</c:v>
                </c:pt>
                <c:pt idx="4">
                  <c:v>86</c:v>
                </c:pt>
                <c:pt idx="5">
                  <c:v>87</c:v>
                </c:pt>
                <c:pt idx="6">
                  <c:v>92</c:v>
                </c:pt>
                <c:pt idx="7">
                  <c:v>101</c:v>
                </c:pt>
                <c:pt idx="8">
                  <c:v>113</c:v>
                </c:pt>
                <c:pt idx="9">
                  <c:v>126</c:v>
                </c:pt>
                <c:pt idx="10">
                  <c:v>134</c:v>
                </c:pt>
                <c:pt idx="11">
                  <c:v>134</c:v>
                </c:pt>
                <c:pt idx="12">
                  <c:v>128</c:v>
                </c:pt>
                <c:pt idx="13">
                  <c:v>122</c:v>
                </c:pt>
                <c:pt idx="14">
                  <c:v>114</c:v>
                </c:pt>
                <c:pt idx="15">
                  <c:v>104</c:v>
                </c:pt>
                <c:pt idx="16">
                  <c:v>89</c:v>
                </c:pt>
                <c:pt idx="17">
                  <c:v>72</c:v>
                </c:pt>
                <c:pt idx="18">
                  <c:v>57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50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EC2-4667-A70B-7074D011356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385</c:v>
                </c:pt>
                <c:pt idx="5">
                  <c:v>419</c:v>
                </c:pt>
                <c:pt idx="6">
                  <c:v>512</c:v>
                </c:pt>
                <c:pt idx="7">
                  <c:v>502</c:v>
                </c:pt>
                <c:pt idx="8">
                  <c:v>161</c:v>
                </c:pt>
                <c:pt idx="9">
                  <c:v>76</c:v>
                </c:pt>
                <c:pt idx="10">
                  <c:v>89</c:v>
                </c:pt>
                <c:pt idx="11">
                  <c:v>103</c:v>
                </c:pt>
                <c:pt idx="12">
                  <c:v>89</c:v>
                </c:pt>
                <c:pt idx="13">
                  <c:v>76</c:v>
                </c:pt>
                <c:pt idx="14">
                  <c:v>154.53399999999999</c:v>
                </c:pt>
                <c:pt idx="15">
                  <c:v>305.04899999999998</c:v>
                </c:pt>
                <c:pt idx="16">
                  <c:v>76</c:v>
                </c:pt>
                <c:pt idx="17">
                  <c:v>832</c:v>
                </c:pt>
                <c:pt idx="18">
                  <c:v>1091</c:v>
                </c:pt>
                <c:pt idx="19">
                  <c:v>1256</c:v>
                </c:pt>
                <c:pt idx="20">
                  <c:v>1480.973</c:v>
                </c:pt>
                <c:pt idx="21">
                  <c:v>1364.057</c:v>
                </c:pt>
                <c:pt idx="22">
                  <c:v>1212</c:v>
                </c:pt>
                <c:pt idx="23">
                  <c:v>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EC2-4667-A70B-7074D0113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96.65</c:v>
                </c:pt>
                <c:pt idx="1">
                  <c:v>87.09</c:v>
                </c:pt>
                <c:pt idx="2">
                  <c:v>82.87</c:v>
                </c:pt>
                <c:pt idx="3">
                  <c:v>83.14</c:v>
                </c:pt>
                <c:pt idx="4">
                  <c:v>80.89</c:v>
                </c:pt>
                <c:pt idx="5">
                  <c:v>90.41</c:v>
                </c:pt>
                <c:pt idx="6">
                  <c:v>80.89</c:v>
                </c:pt>
                <c:pt idx="7">
                  <c:v>81.62</c:v>
                </c:pt>
                <c:pt idx="8">
                  <c:v>77.75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55</c:v>
                </c:pt>
                <c:pt idx="13">
                  <c:v>55</c:v>
                </c:pt>
                <c:pt idx="14">
                  <c:v>148.38</c:v>
                </c:pt>
                <c:pt idx="15">
                  <c:v>158.38</c:v>
                </c:pt>
                <c:pt idx="16">
                  <c:v>92.12</c:v>
                </c:pt>
                <c:pt idx="17">
                  <c:v>99</c:v>
                </c:pt>
                <c:pt idx="18">
                  <c:v>103.48</c:v>
                </c:pt>
                <c:pt idx="19">
                  <c:v>125.44</c:v>
                </c:pt>
                <c:pt idx="20">
                  <c:v>186.36</c:v>
                </c:pt>
                <c:pt idx="21">
                  <c:v>183.41</c:v>
                </c:pt>
                <c:pt idx="22">
                  <c:v>149.04</c:v>
                </c:pt>
                <c:pt idx="23">
                  <c:v>111.27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C2-4667-A70B-7074D0113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150.5</c:v>
                </c:pt>
                <c:pt idx="1">
                  <c:v>135</c:v>
                </c:pt>
                <c:pt idx="2">
                  <c:v>131</c:v>
                </c:pt>
                <c:pt idx="3">
                  <c:v>134</c:v>
                </c:pt>
                <c:pt idx="4">
                  <c:v>131</c:v>
                </c:pt>
                <c:pt idx="5">
                  <c:v>129.5</c:v>
                </c:pt>
                <c:pt idx="6">
                  <c:v>113.5</c:v>
                </c:pt>
                <c:pt idx="7">
                  <c:v>106.5</c:v>
                </c:pt>
                <c:pt idx="8">
                  <c:v>96</c:v>
                </c:pt>
                <c:pt idx="9">
                  <c:v>82</c:v>
                </c:pt>
                <c:pt idx="10">
                  <c:v>75.5</c:v>
                </c:pt>
                <c:pt idx="11">
                  <c:v>77</c:v>
                </c:pt>
                <c:pt idx="12">
                  <c:v>81.5</c:v>
                </c:pt>
                <c:pt idx="13">
                  <c:v>83</c:v>
                </c:pt>
                <c:pt idx="14">
                  <c:v>84</c:v>
                </c:pt>
                <c:pt idx="15">
                  <c:v>89.5</c:v>
                </c:pt>
                <c:pt idx="16">
                  <c:v>101</c:v>
                </c:pt>
                <c:pt idx="17">
                  <c:v>147</c:v>
                </c:pt>
                <c:pt idx="18">
                  <c:v>178</c:v>
                </c:pt>
                <c:pt idx="19">
                  <c:v>177.5</c:v>
                </c:pt>
                <c:pt idx="20">
                  <c:v>190.5</c:v>
                </c:pt>
                <c:pt idx="21">
                  <c:v>188</c:v>
                </c:pt>
                <c:pt idx="22">
                  <c:v>181</c:v>
                </c:pt>
                <c:pt idx="23">
                  <c:v>177.5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0-42FA-BF79-3B0B1F7320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884.36500000000001</c:v>
                </c:pt>
                <c:pt idx="1">
                  <c:v>874.75800000000004</c:v>
                </c:pt>
                <c:pt idx="2">
                  <c:v>871.09199999999998</c:v>
                </c:pt>
                <c:pt idx="3">
                  <c:v>869.92500000000007</c:v>
                </c:pt>
                <c:pt idx="4">
                  <c:v>870.41800000000012</c:v>
                </c:pt>
                <c:pt idx="5">
                  <c:v>872.04699999999991</c:v>
                </c:pt>
                <c:pt idx="6">
                  <c:v>864.42000000000007</c:v>
                </c:pt>
                <c:pt idx="7">
                  <c:v>864.81799999999998</c:v>
                </c:pt>
                <c:pt idx="8">
                  <c:v>873.178</c:v>
                </c:pt>
                <c:pt idx="9">
                  <c:v>876.12200000000007</c:v>
                </c:pt>
                <c:pt idx="10">
                  <c:v>882.11699999999996</c:v>
                </c:pt>
                <c:pt idx="11">
                  <c:v>882.66500000000008</c:v>
                </c:pt>
                <c:pt idx="12">
                  <c:v>885.47700000000009</c:v>
                </c:pt>
                <c:pt idx="13">
                  <c:v>888.20400000000006</c:v>
                </c:pt>
                <c:pt idx="14">
                  <c:v>885.56900000000007</c:v>
                </c:pt>
                <c:pt idx="15">
                  <c:v>880.0390000000001</c:v>
                </c:pt>
                <c:pt idx="16">
                  <c:v>871.61900000000014</c:v>
                </c:pt>
                <c:pt idx="17">
                  <c:v>869.46299999999997</c:v>
                </c:pt>
                <c:pt idx="18">
                  <c:v>822.24599999999998</c:v>
                </c:pt>
                <c:pt idx="19">
                  <c:v>793.11800000000017</c:v>
                </c:pt>
                <c:pt idx="20">
                  <c:v>720.99</c:v>
                </c:pt>
                <c:pt idx="21">
                  <c:v>733.74400000000003</c:v>
                </c:pt>
                <c:pt idx="22">
                  <c:v>774.86500000000001</c:v>
                </c:pt>
                <c:pt idx="23">
                  <c:v>782.35200000000009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E0-42FA-BF79-3B0B1F7320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1192.664</c:v>
                </c:pt>
                <c:pt idx="1">
                  <c:v>1146.0639999999996</c:v>
                </c:pt>
                <c:pt idx="2">
                  <c:v>1131.4849999999999</c:v>
                </c:pt>
                <c:pt idx="3">
                  <c:v>1117.0119999999999</c:v>
                </c:pt>
                <c:pt idx="4">
                  <c:v>1114.29</c:v>
                </c:pt>
                <c:pt idx="5">
                  <c:v>1109.4939999999999</c:v>
                </c:pt>
                <c:pt idx="6">
                  <c:v>1147.9659999999999</c:v>
                </c:pt>
                <c:pt idx="7">
                  <c:v>1192.74</c:v>
                </c:pt>
                <c:pt idx="8">
                  <c:v>1210.058</c:v>
                </c:pt>
                <c:pt idx="9">
                  <c:v>1235.6020000000001</c:v>
                </c:pt>
                <c:pt idx="10">
                  <c:v>1234.7430000000002</c:v>
                </c:pt>
                <c:pt idx="11">
                  <c:v>1250.1920000000005</c:v>
                </c:pt>
                <c:pt idx="12">
                  <c:v>1254.6409999999998</c:v>
                </c:pt>
                <c:pt idx="13">
                  <c:v>1264.5519999999999</c:v>
                </c:pt>
                <c:pt idx="14">
                  <c:v>1279.3100000000002</c:v>
                </c:pt>
                <c:pt idx="15">
                  <c:v>1307.8910000000001</c:v>
                </c:pt>
                <c:pt idx="16">
                  <c:v>1343.277</c:v>
                </c:pt>
                <c:pt idx="17">
                  <c:v>1326.4770000000001</c:v>
                </c:pt>
                <c:pt idx="18">
                  <c:v>1300.9590000000001</c:v>
                </c:pt>
                <c:pt idx="19">
                  <c:v>1277.2049999999997</c:v>
                </c:pt>
                <c:pt idx="20">
                  <c:v>1269.4139999999998</c:v>
                </c:pt>
                <c:pt idx="21">
                  <c:v>1217.3630000000001</c:v>
                </c:pt>
                <c:pt idx="22">
                  <c:v>1189.771</c:v>
                </c:pt>
                <c:pt idx="23">
                  <c:v>1160.3089999999997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E0-42FA-BF79-3B0B1F7320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3963.5830000000005</c:v>
                </c:pt>
                <c:pt idx="1">
                  <c:v>3740.239</c:v>
                </c:pt>
                <c:pt idx="2">
                  <c:v>3534.9919999999997</c:v>
                </c:pt>
                <c:pt idx="3">
                  <c:v>3405.1789999999992</c:v>
                </c:pt>
                <c:pt idx="4">
                  <c:v>3338.7299999999996</c:v>
                </c:pt>
                <c:pt idx="5">
                  <c:v>3254.0829999999996</c:v>
                </c:pt>
                <c:pt idx="6">
                  <c:v>3449.0029999999997</c:v>
                </c:pt>
                <c:pt idx="7">
                  <c:v>3811.6899999999996</c:v>
                </c:pt>
                <c:pt idx="8">
                  <c:v>4215.2560000000003</c:v>
                </c:pt>
                <c:pt idx="9">
                  <c:v>4681.4590000000007</c:v>
                </c:pt>
                <c:pt idx="10">
                  <c:v>5055.0220000000008</c:v>
                </c:pt>
                <c:pt idx="11">
                  <c:v>5411.9000000000005</c:v>
                </c:pt>
                <c:pt idx="12">
                  <c:v>5574.8079999999991</c:v>
                </c:pt>
                <c:pt idx="13">
                  <c:v>5476.1870000000008</c:v>
                </c:pt>
                <c:pt idx="14">
                  <c:v>5199.0730000000012</c:v>
                </c:pt>
                <c:pt idx="15">
                  <c:v>5045.8879999999999</c:v>
                </c:pt>
                <c:pt idx="16">
                  <c:v>5038.6370000000015</c:v>
                </c:pt>
                <c:pt idx="17">
                  <c:v>4939.6690000000008</c:v>
                </c:pt>
                <c:pt idx="18">
                  <c:v>4843.4649999999992</c:v>
                </c:pt>
                <c:pt idx="19">
                  <c:v>4810.2610000000004</c:v>
                </c:pt>
                <c:pt idx="20">
                  <c:v>5012.5959999999995</c:v>
                </c:pt>
                <c:pt idx="21">
                  <c:v>4842.4939999999997</c:v>
                </c:pt>
                <c:pt idx="22">
                  <c:v>4592.0919999999987</c:v>
                </c:pt>
                <c:pt idx="23">
                  <c:v>4220.1420000000007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E0-42FA-BF79-3B0B1F7320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378</c:v>
                </c:pt>
                <c:pt idx="1">
                  <c:v>362</c:v>
                </c:pt>
                <c:pt idx="2">
                  <c:v>352</c:v>
                </c:pt>
                <c:pt idx="3">
                  <c:v>344</c:v>
                </c:pt>
                <c:pt idx="4">
                  <c:v>343</c:v>
                </c:pt>
                <c:pt idx="5">
                  <c:v>354</c:v>
                </c:pt>
                <c:pt idx="6">
                  <c:v>397</c:v>
                </c:pt>
                <c:pt idx="7">
                  <c:v>443</c:v>
                </c:pt>
                <c:pt idx="8">
                  <c:v>480.99999999999994</c:v>
                </c:pt>
                <c:pt idx="9">
                  <c:v>495.99999999999994</c:v>
                </c:pt>
                <c:pt idx="10">
                  <c:v>502</c:v>
                </c:pt>
                <c:pt idx="11">
                  <c:v>514</c:v>
                </c:pt>
                <c:pt idx="12">
                  <c:v>527</c:v>
                </c:pt>
                <c:pt idx="13">
                  <c:v>518</c:v>
                </c:pt>
                <c:pt idx="14">
                  <c:v>504</c:v>
                </c:pt>
                <c:pt idx="15">
                  <c:v>496.99999999999994</c:v>
                </c:pt>
                <c:pt idx="16">
                  <c:v>503</c:v>
                </c:pt>
                <c:pt idx="17">
                  <c:v>512</c:v>
                </c:pt>
                <c:pt idx="18">
                  <c:v>508</c:v>
                </c:pt>
                <c:pt idx="19">
                  <c:v>494</c:v>
                </c:pt>
                <c:pt idx="20">
                  <c:v>489.00000000000006</c:v>
                </c:pt>
                <c:pt idx="21">
                  <c:v>454</c:v>
                </c:pt>
                <c:pt idx="22">
                  <c:v>419.99999999999994</c:v>
                </c:pt>
                <c:pt idx="23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E0-42FA-BF79-3B0B1F7320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E0-42FA-BF79-3B0B1F7320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134.917</c:v>
                </c:pt>
                <c:pt idx="10">
                  <c:v>203.01600000000002</c:v>
                </c:pt>
                <c:pt idx="11">
                  <c:v>224.017</c:v>
                </c:pt>
                <c:pt idx="12">
                  <c:v>114.83499999999999</c:v>
                </c:pt>
                <c:pt idx="13">
                  <c:v>18.190999999999999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E0-42FA-BF79-3B0B1F7320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E0-42FA-BF79-3B0B1F7320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E0-42FA-BF79-3B0B1F7320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E0-42FA-BF79-3B0B1F7320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290.3</c:v>
                </c:pt>
                <c:pt idx="1">
                  <c:v>35</c:v>
                </c:pt>
                <c:pt idx="2">
                  <c:v>41</c:v>
                </c:pt>
                <c:pt idx="3">
                  <c:v>41</c:v>
                </c:pt>
                <c:pt idx="4">
                  <c:v>60</c:v>
                </c:pt>
                <c:pt idx="5">
                  <c:v>106</c:v>
                </c:pt>
                <c:pt idx="6">
                  <c:v>76</c:v>
                </c:pt>
                <c:pt idx="7">
                  <c:v>65</c:v>
                </c:pt>
                <c:pt idx="8">
                  <c:v>130</c:v>
                </c:pt>
                <c:pt idx="9">
                  <c:v>217</c:v>
                </c:pt>
                <c:pt idx="10">
                  <c:v>339</c:v>
                </c:pt>
                <c:pt idx="11">
                  <c:v>330</c:v>
                </c:pt>
                <c:pt idx="12">
                  <c:v>315</c:v>
                </c:pt>
                <c:pt idx="13">
                  <c:v>273</c:v>
                </c:pt>
                <c:pt idx="14">
                  <c:v>231</c:v>
                </c:pt>
                <c:pt idx="15">
                  <c:v>226</c:v>
                </c:pt>
                <c:pt idx="16">
                  <c:v>96</c:v>
                </c:pt>
                <c:pt idx="17">
                  <c:v>217.7</c:v>
                </c:pt>
                <c:pt idx="18">
                  <c:v>595</c:v>
                </c:pt>
                <c:pt idx="19">
                  <c:v>383.8</c:v>
                </c:pt>
                <c:pt idx="20">
                  <c:v>697.6</c:v>
                </c:pt>
                <c:pt idx="21">
                  <c:v>780</c:v>
                </c:pt>
                <c:pt idx="22">
                  <c:v>617.4</c:v>
                </c:pt>
                <c:pt idx="23">
                  <c:v>333.6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E0-42FA-BF79-3B0B1F7320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A1E0-42FA-BF79-3B0B1F7320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E0-42FA-BF79-3B0B1F7320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E0-42FA-BF79-3B0B1F732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96.65</c:v>
                </c:pt>
                <c:pt idx="1">
                  <c:v>87.09</c:v>
                </c:pt>
                <c:pt idx="2">
                  <c:v>82.87</c:v>
                </c:pt>
                <c:pt idx="3">
                  <c:v>83.14</c:v>
                </c:pt>
                <c:pt idx="4">
                  <c:v>80.89</c:v>
                </c:pt>
                <c:pt idx="5">
                  <c:v>90.41</c:v>
                </c:pt>
                <c:pt idx="6">
                  <c:v>80.89</c:v>
                </c:pt>
                <c:pt idx="7">
                  <c:v>81.62</c:v>
                </c:pt>
                <c:pt idx="8">
                  <c:v>77.75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55</c:v>
                </c:pt>
                <c:pt idx="13">
                  <c:v>55</c:v>
                </c:pt>
                <c:pt idx="14">
                  <c:v>148.38</c:v>
                </c:pt>
                <c:pt idx="15">
                  <c:v>158.38</c:v>
                </c:pt>
                <c:pt idx="16">
                  <c:v>92.12</c:v>
                </c:pt>
                <c:pt idx="17">
                  <c:v>99</c:v>
                </c:pt>
                <c:pt idx="18">
                  <c:v>103.48</c:v>
                </c:pt>
                <c:pt idx="19">
                  <c:v>125.44</c:v>
                </c:pt>
                <c:pt idx="20">
                  <c:v>186.36</c:v>
                </c:pt>
                <c:pt idx="21">
                  <c:v>183.41</c:v>
                </c:pt>
                <c:pt idx="22">
                  <c:v>149.04</c:v>
                </c:pt>
                <c:pt idx="23">
                  <c:v>111.27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E0-42FA-BF79-3B0B1F732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6859.44</v>
      </c>
      <c r="C4" s="18">
        <v>6293.0390000000025</v>
      </c>
      <c r="D4" s="18">
        <v>6061.6009999999997</v>
      </c>
      <c r="E4" s="18">
        <v>5911.1</v>
      </c>
      <c r="F4" s="18">
        <v>5857.458999999998</v>
      </c>
      <c r="G4" s="18">
        <v>5825.0899999999992</v>
      </c>
      <c r="H4" s="18">
        <v>6047.8890000000001</v>
      </c>
      <c r="I4" s="18">
        <v>6483.7479999999996</v>
      </c>
      <c r="J4" s="18">
        <v>7005.4919999999993</v>
      </c>
      <c r="K4" s="18">
        <v>7723.0999999999995</v>
      </c>
      <c r="L4" s="18">
        <v>8291.3979999999974</v>
      </c>
      <c r="M4" s="18">
        <v>8689.7740000000013</v>
      </c>
      <c r="N4" s="18">
        <v>8753.2610000000004</v>
      </c>
      <c r="O4" s="18">
        <v>8521.134</v>
      </c>
      <c r="P4" s="18">
        <v>8182.9520000000011</v>
      </c>
      <c r="Q4" s="18">
        <v>8046.3179999999984</v>
      </c>
      <c r="R4" s="18">
        <v>7953.5329999999985</v>
      </c>
      <c r="S4" s="18">
        <v>8012.2870000000021</v>
      </c>
      <c r="T4" s="18">
        <v>8247.7160000000003</v>
      </c>
      <c r="U4" s="18">
        <v>7935.9070000000011</v>
      </c>
      <c r="V4" s="18">
        <v>8380.130000000001</v>
      </c>
      <c r="W4" s="18">
        <v>8215.6009999999987</v>
      </c>
      <c r="X4" s="18">
        <v>7775.1209999999992</v>
      </c>
      <c r="Y4" s="18">
        <v>7045.9119999999994</v>
      </c>
      <c r="Z4" s="19"/>
      <c r="AA4" s="20">
        <f>SUM(B4:Z4)</f>
        <v>178119.00200000004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96.65</v>
      </c>
      <c r="C7" s="28">
        <v>87.09</v>
      </c>
      <c r="D7" s="28">
        <v>82.87</v>
      </c>
      <c r="E7" s="28">
        <v>83.14</v>
      </c>
      <c r="F7" s="28">
        <v>80.89</v>
      </c>
      <c r="G7" s="28">
        <v>90.41</v>
      </c>
      <c r="H7" s="28">
        <v>80.89</v>
      </c>
      <c r="I7" s="28">
        <v>81.62</v>
      </c>
      <c r="J7" s="28">
        <v>77.75</v>
      </c>
      <c r="K7" s="28">
        <v>30</v>
      </c>
      <c r="L7" s="28">
        <v>30</v>
      </c>
      <c r="M7" s="28">
        <v>30</v>
      </c>
      <c r="N7" s="28">
        <v>55</v>
      </c>
      <c r="O7" s="28">
        <v>55</v>
      </c>
      <c r="P7" s="28">
        <v>148.38</v>
      </c>
      <c r="Q7" s="28">
        <v>158.38</v>
      </c>
      <c r="R7" s="28">
        <v>92.12</v>
      </c>
      <c r="S7" s="28">
        <v>99</v>
      </c>
      <c r="T7" s="28">
        <v>103.48</v>
      </c>
      <c r="U7" s="28">
        <v>125.44</v>
      </c>
      <c r="V7" s="28">
        <v>186.36</v>
      </c>
      <c r="W7" s="28">
        <v>183.41</v>
      </c>
      <c r="X7" s="28">
        <v>149.04</v>
      </c>
      <c r="Y7" s="28">
        <v>111.27</v>
      </c>
      <c r="Z7" s="29"/>
      <c r="AA7" s="30">
        <f>IF(SUM(B7:Z7)&lt;&gt;0,AVERAGEIF(B7:Z7,"&lt;&gt;"""),"")</f>
        <v>96.591250000000002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550</v>
      </c>
      <c r="U10" s="42">
        <v>550</v>
      </c>
      <c r="V10" s="42">
        <v>550</v>
      </c>
      <c r="W10" s="42">
        <v>550</v>
      </c>
      <c r="X10" s="42">
        <v>550</v>
      </c>
      <c r="Y10" s="42">
        <v>302</v>
      </c>
      <c r="Z10" s="43"/>
      <c r="AA10" s="44">
        <f t="shared" ref="AA10:AA15" si="0">SUM(B10:Z10)</f>
        <v>8488</v>
      </c>
    </row>
    <row r="11" spans="1:27" ht="24.95" customHeight="1" x14ac:dyDescent="0.2">
      <c r="A11" s="45" t="s">
        <v>7</v>
      </c>
      <c r="B11" s="46">
        <v>157</v>
      </c>
      <c r="C11" s="47">
        <v>131</v>
      </c>
      <c r="D11" s="47">
        <v>119</v>
      </c>
      <c r="E11" s="47">
        <v>118</v>
      </c>
      <c r="F11" s="47">
        <v>118</v>
      </c>
      <c r="G11" s="47">
        <v>118</v>
      </c>
      <c r="H11" s="47">
        <v>155</v>
      </c>
      <c r="I11" s="47">
        <v>192</v>
      </c>
      <c r="J11" s="47">
        <v>218</v>
      </c>
      <c r="K11" s="47">
        <v>220</v>
      </c>
      <c r="L11" s="47">
        <v>218</v>
      </c>
      <c r="M11" s="47">
        <v>230</v>
      </c>
      <c r="N11" s="47">
        <v>249</v>
      </c>
      <c r="O11" s="47">
        <v>246</v>
      </c>
      <c r="P11" s="47">
        <v>240</v>
      </c>
      <c r="Q11" s="47">
        <v>243</v>
      </c>
      <c r="R11" s="47">
        <v>264</v>
      </c>
      <c r="S11" s="47">
        <v>290</v>
      </c>
      <c r="T11" s="47">
        <v>301</v>
      </c>
      <c r="U11" s="47">
        <v>293</v>
      </c>
      <c r="V11" s="47">
        <v>288</v>
      </c>
      <c r="W11" s="47">
        <v>253</v>
      </c>
      <c r="X11" s="47">
        <v>220</v>
      </c>
      <c r="Y11" s="47">
        <v>174</v>
      </c>
      <c r="Z11" s="48"/>
      <c r="AA11" s="49">
        <f t="shared" si="0"/>
        <v>5055</v>
      </c>
    </row>
    <row r="12" spans="1:27" ht="24.95" customHeight="1" x14ac:dyDescent="0.2">
      <c r="A12" s="50" t="s">
        <v>8</v>
      </c>
      <c r="B12" s="51">
        <v>3888.7170000000001</v>
      </c>
      <c r="C12" s="52">
        <v>2894.09</v>
      </c>
      <c r="D12" s="52">
        <v>2662.4780000000001</v>
      </c>
      <c r="E12" s="52">
        <v>2620.5969999999998</v>
      </c>
      <c r="F12" s="52">
        <v>2215.7580000000003</v>
      </c>
      <c r="G12" s="52">
        <v>2101.9990000000003</v>
      </c>
      <c r="H12" s="52">
        <v>1405.569</v>
      </c>
      <c r="I12" s="52">
        <v>879.51599999999996</v>
      </c>
      <c r="J12" s="52">
        <v>690.9</v>
      </c>
      <c r="K12" s="52">
        <v>690.9</v>
      </c>
      <c r="L12" s="52">
        <v>690.9</v>
      </c>
      <c r="M12" s="52">
        <v>690.9</v>
      </c>
      <c r="N12" s="52">
        <v>690.9</v>
      </c>
      <c r="O12" s="52">
        <v>760.9</v>
      </c>
      <c r="P12" s="52">
        <v>890.9</v>
      </c>
      <c r="Q12" s="52">
        <v>1378.9</v>
      </c>
      <c r="R12" s="52">
        <v>1835.6290000000001</v>
      </c>
      <c r="S12" s="52">
        <v>3153.6840000000002</v>
      </c>
      <c r="T12" s="52">
        <v>3966.7959999999998</v>
      </c>
      <c r="U12" s="52">
        <v>3977.0050000000001</v>
      </c>
      <c r="V12" s="52">
        <v>4072.596</v>
      </c>
      <c r="W12" s="52">
        <v>4118.3670000000002</v>
      </c>
      <c r="X12" s="52">
        <v>4172.5280000000002</v>
      </c>
      <c r="Y12" s="52">
        <v>4157.6100000000006</v>
      </c>
      <c r="Z12" s="53"/>
      <c r="AA12" s="54">
        <f t="shared" si="0"/>
        <v>54608.139000000003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385</v>
      </c>
      <c r="G13" s="52">
        <v>419</v>
      </c>
      <c r="H13" s="52">
        <v>512</v>
      </c>
      <c r="I13" s="52">
        <v>502</v>
      </c>
      <c r="J13" s="52">
        <v>161</v>
      </c>
      <c r="K13" s="52">
        <v>76</v>
      </c>
      <c r="L13" s="52">
        <v>89</v>
      </c>
      <c r="M13" s="52">
        <v>103</v>
      </c>
      <c r="N13" s="52">
        <v>89</v>
      </c>
      <c r="O13" s="52">
        <v>76</v>
      </c>
      <c r="P13" s="52">
        <v>154.53399999999999</v>
      </c>
      <c r="Q13" s="52">
        <v>305.04899999999998</v>
      </c>
      <c r="R13" s="52">
        <v>76</v>
      </c>
      <c r="S13" s="52">
        <v>832</v>
      </c>
      <c r="T13" s="52">
        <v>1091</v>
      </c>
      <c r="U13" s="52">
        <v>1256</v>
      </c>
      <c r="V13" s="52">
        <v>1480.973</v>
      </c>
      <c r="W13" s="52">
        <v>1364.057</v>
      </c>
      <c r="X13" s="52">
        <v>1212</v>
      </c>
      <c r="Y13" s="52">
        <v>907</v>
      </c>
      <c r="Z13" s="53"/>
      <c r="AA13" s="54">
        <f t="shared" si="0"/>
        <v>11420.613000000001</v>
      </c>
    </row>
    <row r="14" spans="1:27" ht="24.95" customHeight="1" x14ac:dyDescent="0.2">
      <c r="A14" s="55" t="s">
        <v>10</v>
      </c>
      <c r="B14" s="56">
        <v>1866.7230000000002</v>
      </c>
      <c r="C14" s="57">
        <v>1900.049</v>
      </c>
      <c r="D14" s="57">
        <v>1944.623</v>
      </c>
      <c r="E14" s="57">
        <v>1961.3030000000001</v>
      </c>
      <c r="F14" s="57">
        <v>1960.701</v>
      </c>
      <c r="G14" s="57">
        <v>2034.191</v>
      </c>
      <c r="H14" s="57">
        <v>2397.3200000000002</v>
      </c>
      <c r="I14" s="57">
        <v>3306.2319999999991</v>
      </c>
      <c r="J14" s="57">
        <v>4418.5920000000006</v>
      </c>
      <c r="K14" s="57">
        <v>5297.2000000000007</v>
      </c>
      <c r="L14" s="57">
        <v>5872.4979999999996</v>
      </c>
      <c r="M14" s="57">
        <v>6164.8739999999971</v>
      </c>
      <c r="N14" s="57">
        <v>6206.360999999999</v>
      </c>
      <c r="O14" s="57">
        <v>5913.2339999999986</v>
      </c>
      <c r="P14" s="57">
        <v>5380.5180000000018</v>
      </c>
      <c r="Q14" s="57">
        <v>4615.3689999999988</v>
      </c>
      <c r="R14" s="57">
        <v>3713.9039999999995</v>
      </c>
      <c r="S14" s="57">
        <v>2685.2030000000009</v>
      </c>
      <c r="T14" s="57">
        <v>1690.5200000000002</v>
      </c>
      <c r="U14" s="57">
        <v>1123.5020000000004</v>
      </c>
      <c r="V14" s="57">
        <v>905.56099999999992</v>
      </c>
      <c r="W14" s="57">
        <v>853.17700000000013</v>
      </c>
      <c r="X14" s="57">
        <v>862.49300000000028</v>
      </c>
      <c r="Y14" s="57">
        <v>935.00200000000007</v>
      </c>
      <c r="Z14" s="58"/>
      <c r="AA14" s="59">
        <f t="shared" si="0"/>
        <v>74009.14999999998</v>
      </c>
    </row>
    <row r="15" spans="1:27" ht="24.95" customHeight="1" x14ac:dyDescent="0.2">
      <c r="A15" s="55" t="s">
        <v>11</v>
      </c>
      <c r="B15" s="56">
        <v>81</v>
      </c>
      <c r="C15" s="57">
        <v>81</v>
      </c>
      <c r="D15" s="57">
        <v>83</v>
      </c>
      <c r="E15" s="57">
        <v>85</v>
      </c>
      <c r="F15" s="57">
        <v>86</v>
      </c>
      <c r="G15" s="57">
        <v>87</v>
      </c>
      <c r="H15" s="57">
        <v>92</v>
      </c>
      <c r="I15" s="57">
        <v>101</v>
      </c>
      <c r="J15" s="57">
        <v>113</v>
      </c>
      <c r="K15" s="57">
        <v>126</v>
      </c>
      <c r="L15" s="57">
        <v>134</v>
      </c>
      <c r="M15" s="57">
        <v>134</v>
      </c>
      <c r="N15" s="57">
        <v>128</v>
      </c>
      <c r="O15" s="57">
        <v>122</v>
      </c>
      <c r="P15" s="57">
        <v>114</v>
      </c>
      <c r="Q15" s="57">
        <v>104</v>
      </c>
      <c r="R15" s="57">
        <v>89</v>
      </c>
      <c r="S15" s="57">
        <v>72</v>
      </c>
      <c r="T15" s="57">
        <v>57</v>
      </c>
      <c r="U15" s="57">
        <v>51</v>
      </c>
      <c r="V15" s="57">
        <v>51</v>
      </c>
      <c r="W15" s="57">
        <v>51</v>
      </c>
      <c r="X15" s="57">
        <v>50</v>
      </c>
      <c r="Y15" s="57">
        <v>48</v>
      </c>
      <c r="Z15" s="58"/>
      <c r="AA15" s="59">
        <f t="shared" si="0"/>
        <v>2140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6397.4400000000005</v>
      </c>
      <c r="C16" s="62">
        <f t="shared" si="1"/>
        <v>5384.1390000000001</v>
      </c>
      <c r="D16" s="62">
        <f t="shared" si="1"/>
        <v>5187.1010000000006</v>
      </c>
      <c r="E16" s="62">
        <f t="shared" si="1"/>
        <v>5162.8999999999996</v>
      </c>
      <c r="F16" s="62">
        <f t="shared" si="1"/>
        <v>5067.4590000000007</v>
      </c>
      <c r="G16" s="62">
        <f t="shared" si="1"/>
        <v>5062.1900000000005</v>
      </c>
      <c r="H16" s="62">
        <f t="shared" si="1"/>
        <v>4863.8890000000001</v>
      </c>
      <c r="I16" s="62">
        <f t="shared" si="1"/>
        <v>5282.7479999999996</v>
      </c>
      <c r="J16" s="62">
        <f t="shared" si="1"/>
        <v>5903.4920000000002</v>
      </c>
      <c r="K16" s="62">
        <f t="shared" si="1"/>
        <v>6712.1</v>
      </c>
      <c r="L16" s="62">
        <f t="shared" si="1"/>
        <v>7306.3979999999992</v>
      </c>
      <c r="M16" s="62">
        <f t="shared" si="1"/>
        <v>7624.7739999999976</v>
      </c>
      <c r="N16" s="62">
        <f t="shared" si="1"/>
        <v>7665.2609999999986</v>
      </c>
      <c r="O16" s="62">
        <f t="shared" si="1"/>
        <v>7420.1339999999982</v>
      </c>
      <c r="P16" s="62">
        <f t="shared" si="1"/>
        <v>7081.952000000002</v>
      </c>
      <c r="Q16" s="62">
        <f t="shared" si="1"/>
        <v>6948.3179999999993</v>
      </c>
      <c r="R16" s="62">
        <f t="shared" si="1"/>
        <v>6280.5329999999994</v>
      </c>
      <c r="S16" s="62">
        <f t="shared" si="1"/>
        <v>7334.8870000000006</v>
      </c>
      <c r="T16" s="62">
        <f t="shared" si="1"/>
        <v>7656.3160000000007</v>
      </c>
      <c r="U16" s="62">
        <f t="shared" si="1"/>
        <v>7250.5070000000005</v>
      </c>
      <c r="V16" s="62">
        <f t="shared" si="1"/>
        <v>7348.1299999999992</v>
      </c>
      <c r="W16" s="62">
        <f t="shared" si="1"/>
        <v>7189.6010000000006</v>
      </c>
      <c r="X16" s="62">
        <f t="shared" si="1"/>
        <v>7067.0210000000006</v>
      </c>
      <c r="Y16" s="62">
        <f t="shared" si="1"/>
        <v>6523.612000000001</v>
      </c>
      <c r="Z16" s="63" t="str">
        <f t="shared" si="1"/>
        <v/>
      </c>
      <c r="AA16" s="64">
        <f>SUM(AA10:AA15)</f>
        <v>155720.90199999997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2380.9</v>
      </c>
      <c r="C29" s="72">
        <v>2370.9</v>
      </c>
      <c r="D29" s="72">
        <v>2292.9</v>
      </c>
      <c r="E29" s="72">
        <v>2262.9</v>
      </c>
      <c r="F29" s="72">
        <v>2577.9</v>
      </c>
      <c r="G29" s="72">
        <v>2540.9</v>
      </c>
      <c r="H29" s="72">
        <v>2647.9</v>
      </c>
      <c r="I29" s="72">
        <v>2673.9</v>
      </c>
      <c r="J29" s="72">
        <v>2732.9</v>
      </c>
      <c r="K29" s="72">
        <v>3036.9</v>
      </c>
      <c r="L29" s="72">
        <v>3285.9</v>
      </c>
      <c r="M29" s="72">
        <v>3455.9</v>
      </c>
      <c r="N29" s="72">
        <v>3466.9</v>
      </c>
      <c r="O29" s="72">
        <v>3354.9</v>
      </c>
      <c r="P29" s="72">
        <v>3153.9</v>
      </c>
      <c r="Q29" s="72">
        <v>2995.9</v>
      </c>
      <c r="R29" s="72">
        <v>2780.9</v>
      </c>
      <c r="S29" s="72">
        <v>3205.9</v>
      </c>
      <c r="T29" s="72">
        <v>3301.9</v>
      </c>
      <c r="U29" s="72">
        <v>3217.9</v>
      </c>
      <c r="V29" s="72">
        <v>3188.9</v>
      </c>
      <c r="W29" s="72">
        <v>3087.9</v>
      </c>
      <c r="X29" s="72">
        <v>2941.9</v>
      </c>
      <c r="Y29" s="72">
        <v>2711.9</v>
      </c>
      <c r="Z29" s="73"/>
      <c r="AA29" s="74">
        <f>SUM(B29:Z29)</f>
        <v>69668.600000000006</v>
      </c>
    </row>
    <row r="30" spans="1:27" ht="24.95" customHeight="1" x14ac:dyDescent="0.2">
      <c r="A30" s="75" t="s">
        <v>24</v>
      </c>
      <c r="B30" s="76">
        <v>1916.54</v>
      </c>
      <c r="C30" s="77">
        <v>1518.239</v>
      </c>
      <c r="D30" s="77">
        <v>1490.201</v>
      </c>
      <c r="E30" s="77">
        <v>1496</v>
      </c>
      <c r="F30" s="77">
        <v>1267.559</v>
      </c>
      <c r="G30" s="77">
        <v>1536.29</v>
      </c>
      <c r="H30" s="77">
        <v>1500.989</v>
      </c>
      <c r="I30" s="77">
        <v>2110.848</v>
      </c>
      <c r="J30" s="77">
        <v>2760.5920000000001</v>
      </c>
      <c r="K30" s="77">
        <v>3174.2</v>
      </c>
      <c r="L30" s="77">
        <v>3493.498</v>
      </c>
      <c r="M30" s="77">
        <v>3721.8739999999998</v>
      </c>
      <c r="N30" s="77">
        <v>3774.3609999999999</v>
      </c>
      <c r="O30" s="77">
        <v>3584.2339999999999</v>
      </c>
      <c r="P30" s="77">
        <v>3317.0520000000001</v>
      </c>
      <c r="Q30" s="77">
        <v>3178.4180000000001</v>
      </c>
      <c r="R30" s="77">
        <v>2402.6329999999998</v>
      </c>
      <c r="S30" s="77">
        <v>2308.9870000000001</v>
      </c>
      <c r="T30" s="77">
        <v>1918.4159999999999</v>
      </c>
      <c r="U30" s="77">
        <v>1595.607</v>
      </c>
      <c r="V30" s="77">
        <v>1735.23</v>
      </c>
      <c r="W30" s="77">
        <v>1671.701</v>
      </c>
      <c r="X30" s="77">
        <v>1629.1210000000001</v>
      </c>
      <c r="Y30" s="77">
        <v>1539.712</v>
      </c>
      <c r="Z30" s="78"/>
      <c r="AA30" s="79">
        <f>SUM(B30:Z30)</f>
        <v>54642.302000000003</v>
      </c>
    </row>
    <row r="31" spans="1:27" ht="24.95" customHeight="1" x14ac:dyDescent="0.2">
      <c r="A31" s="82" t="s">
        <v>25</v>
      </c>
      <c r="B31" s="80">
        <v>2562</v>
      </c>
      <c r="C31" s="81">
        <v>2049</v>
      </c>
      <c r="D31" s="81">
        <v>1957</v>
      </c>
      <c r="E31" s="81">
        <v>1957</v>
      </c>
      <c r="F31" s="81">
        <v>1734</v>
      </c>
      <c r="G31" s="81">
        <v>1484</v>
      </c>
      <c r="H31" s="81">
        <v>1204</v>
      </c>
      <c r="I31" s="81">
        <v>1004</v>
      </c>
      <c r="J31" s="81">
        <v>817</v>
      </c>
      <c r="K31" s="81">
        <v>817</v>
      </c>
      <c r="L31" s="81">
        <v>817</v>
      </c>
      <c r="M31" s="81">
        <v>817</v>
      </c>
      <c r="N31" s="81">
        <v>817</v>
      </c>
      <c r="O31" s="81">
        <v>887</v>
      </c>
      <c r="P31" s="81">
        <v>1017</v>
      </c>
      <c r="Q31" s="81">
        <v>1177</v>
      </c>
      <c r="R31" s="81">
        <v>1575</v>
      </c>
      <c r="S31" s="81">
        <v>2232</v>
      </c>
      <c r="T31" s="81">
        <v>2917</v>
      </c>
      <c r="U31" s="81">
        <v>2956</v>
      </c>
      <c r="V31" s="81">
        <v>2956</v>
      </c>
      <c r="W31" s="81">
        <v>2956</v>
      </c>
      <c r="X31" s="81">
        <v>2956</v>
      </c>
      <c r="Y31" s="81">
        <v>2708</v>
      </c>
      <c r="Z31" s="83"/>
      <c r="AA31" s="84">
        <f>SUM(B31:Z31)</f>
        <v>42373</v>
      </c>
    </row>
    <row r="32" spans="1:27" ht="30" customHeight="1" thickBot="1" x14ac:dyDescent="0.25">
      <c r="A32" s="60" t="s">
        <v>26</v>
      </c>
      <c r="B32" s="61">
        <f>IF(LEN(B$2)&gt;0,SUM(B29:B31),"")</f>
        <v>6859.4400000000005</v>
      </c>
      <c r="C32" s="62">
        <f t="shared" ref="C32:Z32" si="4">IF(LEN(C$2)&gt;0,SUM(C29:C31),"")</f>
        <v>5938.1390000000001</v>
      </c>
      <c r="D32" s="62">
        <f t="shared" si="4"/>
        <v>5740.1010000000006</v>
      </c>
      <c r="E32" s="62">
        <f t="shared" si="4"/>
        <v>5715.9</v>
      </c>
      <c r="F32" s="62">
        <f t="shared" si="4"/>
        <v>5579.4589999999998</v>
      </c>
      <c r="G32" s="62">
        <f t="shared" si="4"/>
        <v>5561.1900000000005</v>
      </c>
      <c r="H32" s="62">
        <f t="shared" si="4"/>
        <v>5352.8890000000001</v>
      </c>
      <c r="I32" s="62">
        <f t="shared" si="4"/>
        <v>5788.7479999999996</v>
      </c>
      <c r="J32" s="62">
        <f t="shared" si="4"/>
        <v>6310.4920000000002</v>
      </c>
      <c r="K32" s="62">
        <f t="shared" si="4"/>
        <v>7028.1</v>
      </c>
      <c r="L32" s="62">
        <f t="shared" si="4"/>
        <v>7596.3980000000001</v>
      </c>
      <c r="M32" s="62">
        <f t="shared" si="4"/>
        <v>7994.7739999999994</v>
      </c>
      <c r="N32" s="62">
        <f t="shared" si="4"/>
        <v>8058.2610000000004</v>
      </c>
      <c r="O32" s="62">
        <f t="shared" si="4"/>
        <v>7826.134</v>
      </c>
      <c r="P32" s="62">
        <f t="shared" si="4"/>
        <v>7487.9520000000002</v>
      </c>
      <c r="Q32" s="62">
        <f t="shared" si="4"/>
        <v>7351.3180000000002</v>
      </c>
      <c r="R32" s="62">
        <f t="shared" si="4"/>
        <v>6758.5329999999994</v>
      </c>
      <c r="S32" s="62">
        <f t="shared" si="4"/>
        <v>7746.8870000000006</v>
      </c>
      <c r="T32" s="62">
        <f t="shared" si="4"/>
        <v>8137.3159999999998</v>
      </c>
      <c r="U32" s="62">
        <f t="shared" si="4"/>
        <v>7769.5069999999996</v>
      </c>
      <c r="V32" s="62">
        <f t="shared" si="4"/>
        <v>7880.13</v>
      </c>
      <c r="W32" s="62">
        <f t="shared" si="4"/>
        <v>7715.6010000000006</v>
      </c>
      <c r="X32" s="62">
        <f t="shared" si="4"/>
        <v>7527.0210000000006</v>
      </c>
      <c r="Y32" s="62">
        <f t="shared" si="4"/>
        <v>6959.6120000000001</v>
      </c>
      <c r="Z32" s="63" t="str">
        <f t="shared" si="4"/>
        <v/>
      </c>
      <c r="AA32" s="64">
        <f>SUM(AA29:AA31)</f>
        <v>166683.902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115</v>
      </c>
      <c r="C35" s="95">
        <v>199</v>
      </c>
      <c r="D35" s="95">
        <v>198</v>
      </c>
      <c r="E35" s="95">
        <v>198</v>
      </c>
      <c r="F35" s="95">
        <v>157</v>
      </c>
      <c r="G35" s="95">
        <v>154</v>
      </c>
      <c r="H35" s="95">
        <v>161</v>
      </c>
      <c r="I35" s="95">
        <v>170</v>
      </c>
      <c r="J35" s="95">
        <v>92</v>
      </c>
      <c r="K35" s="95">
        <v>66</v>
      </c>
      <c r="L35" s="95">
        <v>51</v>
      </c>
      <c r="M35" s="95">
        <v>61</v>
      </c>
      <c r="N35" s="95">
        <v>61</v>
      </c>
      <c r="O35" s="95">
        <v>61</v>
      </c>
      <c r="P35" s="95">
        <v>61</v>
      </c>
      <c r="Q35" s="95">
        <v>65</v>
      </c>
      <c r="R35" s="95">
        <v>163</v>
      </c>
      <c r="S35" s="95">
        <v>137</v>
      </c>
      <c r="T35" s="95">
        <v>170</v>
      </c>
      <c r="U35" s="95">
        <v>181</v>
      </c>
      <c r="V35" s="95">
        <v>189</v>
      </c>
      <c r="W35" s="95">
        <v>190</v>
      </c>
      <c r="X35" s="95">
        <v>166</v>
      </c>
      <c r="Y35" s="95">
        <v>114</v>
      </c>
      <c r="Z35" s="96"/>
      <c r="AA35" s="74">
        <f t="shared" ref="AA35:AA40" si="5">SUM(B35:Z35)</f>
        <v>3180</v>
      </c>
    </row>
    <row r="36" spans="1:27" ht="24.95" customHeight="1" x14ac:dyDescent="0.2">
      <c r="A36" s="97" t="s">
        <v>29</v>
      </c>
      <c r="B36" s="98">
        <v>292</v>
      </c>
      <c r="C36" s="99">
        <v>300</v>
      </c>
      <c r="D36" s="99">
        <v>300</v>
      </c>
      <c r="E36" s="99">
        <v>300</v>
      </c>
      <c r="F36" s="99">
        <v>300</v>
      </c>
      <c r="G36" s="99">
        <v>290</v>
      </c>
      <c r="H36" s="99">
        <v>273</v>
      </c>
      <c r="I36" s="99">
        <v>281</v>
      </c>
      <c r="J36" s="99">
        <v>260</v>
      </c>
      <c r="K36" s="99">
        <v>229</v>
      </c>
      <c r="L36" s="99">
        <v>224</v>
      </c>
      <c r="M36" s="99">
        <v>274</v>
      </c>
      <c r="N36" s="99">
        <v>277</v>
      </c>
      <c r="O36" s="99">
        <v>290</v>
      </c>
      <c r="P36" s="99">
        <v>290</v>
      </c>
      <c r="Q36" s="99">
        <v>283</v>
      </c>
      <c r="R36" s="99">
        <v>260</v>
      </c>
      <c r="S36" s="99">
        <v>220</v>
      </c>
      <c r="T36" s="99">
        <v>256</v>
      </c>
      <c r="U36" s="99">
        <v>283</v>
      </c>
      <c r="V36" s="99">
        <v>288</v>
      </c>
      <c r="W36" s="99">
        <v>281</v>
      </c>
      <c r="X36" s="99">
        <v>239</v>
      </c>
      <c r="Y36" s="99">
        <v>267</v>
      </c>
      <c r="Z36" s="100"/>
      <c r="AA36" s="79">
        <f t="shared" si="5"/>
        <v>6557</v>
      </c>
    </row>
    <row r="37" spans="1:27" ht="24.95" customHeight="1" x14ac:dyDescent="0.2">
      <c r="A37" s="97" t="s">
        <v>30</v>
      </c>
      <c r="B37" s="98">
        <v>5</v>
      </c>
      <c r="C37" s="99">
        <v>359.9</v>
      </c>
      <c r="D37" s="99">
        <v>326.5</v>
      </c>
      <c r="E37" s="99">
        <v>200.2</v>
      </c>
      <c r="F37" s="99">
        <v>283</v>
      </c>
      <c r="G37" s="99">
        <v>268.89999999999998</v>
      </c>
      <c r="H37" s="99">
        <v>700</v>
      </c>
      <c r="I37" s="99">
        <v>700</v>
      </c>
      <c r="J37" s="99">
        <v>700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700</v>
      </c>
      <c r="R37" s="99">
        <v>700</v>
      </c>
      <c r="S37" s="99">
        <v>5</v>
      </c>
      <c r="T37" s="99">
        <v>115.4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9288.9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16</v>
      </c>
      <c r="L38" s="99">
        <v>10</v>
      </c>
      <c r="M38" s="99">
        <v>30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1106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265.39999999999998</v>
      </c>
      <c r="T39" s="99"/>
      <c r="U39" s="99">
        <v>166.4</v>
      </c>
      <c r="V39" s="99">
        <v>500</v>
      </c>
      <c r="W39" s="99">
        <v>500</v>
      </c>
      <c r="X39" s="99">
        <v>248.1</v>
      </c>
      <c r="Y39" s="99">
        <v>86.3</v>
      </c>
      <c r="Z39" s="100"/>
      <c r="AA39" s="79">
        <f t="shared" si="5"/>
        <v>2266.2000000000003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462</v>
      </c>
      <c r="C40" s="88">
        <f t="shared" si="6"/>
        <v>908.9</v>
      </c>
      <c r="D40" s="88">
        <f t="shared" si="6"/>
        <v>874.5</v>
      </c>
      <c r="E40" s="88">
        <f t="shared" si="6"/>
        <v>748.2</v>
      </c>
      <c r="F40" s="88">
        <f t="shared" si="6"/>
        <v>790</v>
      </c>
      <c r="G40" s="88">
        <f t="shared" si="6"/>
        <v>762.9</v>
      </c>
      <c r="H40" s="88">
        <f t="shared" si="6"/>
        <v>1184</v>
      </c>
      <c r="I40" s="88">
        <f t="shared" si="6"/>
        <v>1201</v>
      </c>
      <c r="J40" s="88">
        <f t="shared" si="6"/>
        <v>1102</v>
      </c>
      <c r="K40" s="88">
        <f t="shared" si="6"/>
        <v>1011</v>
      </c>
      <c r="L40" s="88">
        <f t="shared" si="6"/>
        <v>985</v>
      </c>
      <c r="M40" s="88">
        <f t="shared" si="6"/>
        <v>1065</v>
      </c>
      <c r="N40" s="88">
        <f t="shared" si="6"/>
        <v>1088</v>
      </c>
      <c r="O40" s="88">
        <f t="shared" si="6"/>
        <v>1101</v>
      </c>
      <c r="P40" s="88">
        <f t="shared" si="6"/>
        <v>1101</v>
      </c>
      <c r="Q40" s="88">
        <f t="shared" si="6"/>
        <v>1098</v>
      </c>
      <c r="R40" s="88">
        <f t="shared" si="6"/>
        <v>1673</v>
      </c>
      <c r="S40" s="88">
        <f t="shared" si="6"/>
        <v>677.4</v>
      </c>
      <c r="T40" s="88">
        <f t="shared" si="6"/>
        <v>591.4</v>
      </c>
      <c r="U40" s="88">
        <f t="shared" si="6"/>
        <v>685.4</v>
      </c>
      <c r="V40" s="88">
        <f t="shared" si="6"/>
        <v>1032</v>
      </c>
      <c r="W40" s="88">
        <f t="shared" si="6"/>
        <v>1026</v>
      </c>
      <c r="X40" s="88">
        <f t="shared" si="6"/>
        <v>708.1</v>
      </c>
      <c r="Y40" s="88">
        <f t="shared" si="6"/>
        <v>522.29999999999995</v>
      </c>
      <c r="Z40" s="89" t="str">
        <f t="shared" si="6"/>
        <v/>
      </c>
      <c r="AA40" s="90">
        <f t="shared" si="5"/>
        <v>22398.100000000002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354.9</v>
      </c>
      <c r="D45" s="99">
        <v>321.5</v>
      </c>
      <c r="E45" s="99">
        <v>195.2</v>
      </c>
      <c r="F45" s="99">
        <v>278</v>
      </c>
      <c r="G45" s="99">
        <v>263.89999999999998</v>
      </c>
      <c r="H45" s="99">
        <v>695</v>
      </c>
      <c r="I45" s="99">
        <v>695</v>
      </c>
      <c r="J45" s="99">
        <v>695</v>
      </c>
      <c r="K45" s="99">
        <v>695</v>
      </c>
      <c r="L45" s="99">
        <v>695</v>
      </c>
      <c r="M45" s="99">
        <v>695</v>
      </c>
      <c r="N45" s="99">
        <v>695</v>
      </c>
      <c r="O45" s="99">
        <v>695</v>
      </c>
      <c r="P45" s="99">
        <v>695</v>
      </c>
      <c r="Q45" s="99">
        <v>695</v>
      </c>
      <c r="R45" s="99">
        <v>695</v>
      </c>
      <c r="S45" s="99"/>
      <c r="T45" s="99">
        <v>110.4</v>
      </c>
      <c r="U45" s="99"/>
      <c r="V45" s="99"/>
      <c r="W45" s="99"/>
      <c r="X45" s="99"/>
      <c r="Y45" s="99"/>
      <c r="Z45" s="100"/>
      <c r="AA45" s="79">
        <f t="shared" si="7"/>
        <v>9168.9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265.39999999999998</v>
      </c>
      <c r="T47" s="99"/>
      <c r="U47" s="99">
        <v>166.4</v>
      </c>
      <c r="V47" s="99">
        <v>500</v>
      </c>
      <c r="W47" s="99">
        <v>500</v>
      </c>
      <c r="X47" s="99">
        <v>248.1</v>
      </c>
      <c r="Y47" s="99">
        <v>86.3</v>
      </c>
      <c r="Z47" s="100"/>
      <c r="AA47" s="79">
        <f t="shared" si="7"/>
        <v>2266.2000000000003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354.9</v>
      </c>
      <c r="D49" s="88">
        <f t="shared" si="8"/>
        <v>321.5</v>
      </c>
      <c r="E49" s="88">
        <f t="shared" si="8"/>
        <v>195.2</v>
      </c>
      <c r="F49" s="88">
        <f t="shared" si="8"/>
        <v>278</v>
      </c>
      <c r="G49" s="88">
        <f t="shared" si="8"/>
        <v>263.89999999999998</v>
      </c>
      <c r="H49" s="88">
        <f t="shared" si="8"/>
        <v>695</v>
      </c>
      <c r="I49" s="88">
        <f t="shared" si="8"/>
        <v>695</v>
      </c>
      <c r="J49" s="88">
        <f t="shared" si="8"/>
        <v>695</v>
      </c>
      <c r="K49" s="88">
        <f t="shared" si="8"/>
        <v>695</v>
      </c>
      <c r="L49" s="88">
        <f t="shared" si="8"/>
        <v>695</v>
      </c>
      <c r="M49" s="88">
        <f t="shared" si="8"/>
        <v>695</v>
      </c>
      <c r="N49" s="88">
        <f t="shared" si="8"/>
        <v>695</v>
      </c>
      <c r="O49" s="88">
        <f t="shared" si="8"/>
        <v>695</v>
      </c>
      <c r="P49" s="88">
        <f t="shared" si="8"/>
        <v>695</v>
      </c>
      <c r="Q49" s="88">
        <f t="shared" si="8"/>
        <v>695</v>
      </c>
      <c r="R49" s="88">
        <f t="shared" si="8"/>
        <v>1195</v>
      </c>
      <c r="S49" s="88">
        <f t="shared" si="8"/>
        <v>265.39999999999998</v>
      </c>
      <c r="T49" s="88">
        <f t="shared" si="8"/>
        <v>110.4</v>
      </c>
      <c r="U49" s="88">
        <f t="shared" si="8"/>
        <v>166.4</v>
      </c>
      <c r="V49" s="88">
        <f t="shared" si="8"/>
        <v>500</v>
      </c>
      <c r="W49" s="88">
        <f t="shared" si="8"/>
        <v>500</v>
      </c>
      <c r="X49" s="88">
        <f t="shared" si="8"/>
        <v>248.1</v>
      </c>
      <c r="Y49" s="88">
        <f t="shared" si="8"/>
        <v>86.3</v>
      </c>
      <c r="Z49" s="89" t="str">
        <f t="shared" si="8"/>
        <v/>
      </c>
      <c r="AA49" s="90">
        <f t="shared" si="7"/>
        <v>11435.099999999999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6859.4400000000005</v>
      </c>
      <c r="C52" s="88">
        <f t="shared" si="10"/>
        <v>6293.0389999999998</v>
      </c>
      <c r="D52" s="88">
        <f t="shared" si="10"/>
        <v>6061.6010000000006</v>
      </c>
      <c r="E52" s="88">
        <f t="shared" si="10"/>
        <v>5911.0999999999995</v>
      </c>
      <c r="F52" s="88">
        <f t="shared" si="10"/>
        <v>5857.4590000000007</v>
      </c>
      <c r="G52" s="88">
        <f t="shared" si="10"/>
        <v>5825.09</v>
      </c>
      <c r="H52" s="88">
        <f t="shared" si="10"/>
        <v>6047.8890000000001</v>
      </c>
      <c r="I52" s="88">
        <f t="shared" si="10"/>
        <v>6483.7479999999996</v>
      </c>
      <c r="J52" s="88">
        <f t="shared" si="10"/>
        <v>7005.4920000000002</v>
      </c>
      <c r="K52" s="88">
        <f t="shared" si="10"/>
        <v>7723.1</v>
      </c>
      <c r="L52" s="88">
        <f t="shared" si="10"/>
        <v>8291.3979999999992</v>
      </c>
      <c r="M52" s="88">
        <f t="shared" si="10"/>
        <v>8689.7739999999976</v>
      </c>
      <c r="N52" s="88">
        <f t="shared" si="10"/>
        <v>8753.2609999999986</v>
      </c>
      <c r="O52" s="88">
        <f t="shared" si="10"/>
        <v>8521.1339999999982</v>
      </c>
      <c r="P52" s="88">
        <f t="shared" si="10"/>
        <v>8182.952000000002</v>
      </c>
      <c r="Q52" s="88">
        <f t="shared" si="10"/>
        <v>8046.3179999999993</v>
      </c>
      <c r="R52" s="88">
        <f t="shared" si="10"/>
        <v>7953.5329999999994</v>
      </c>
      <c r="S52" s="88">
        <f t="shared" si="10"/>
        <v>8012.2870000000003</v>
      </c>
      <c r="T52" s="88">
        <f t="shared" si="10"/>
        <v>8247.7160000000003</v>
      </c>
      <c r="U52" s="88">
        <f t="shared" si="10"/>
        <v>7935.9070000000002</v>
      </c>
      <c r="V52" s="88">
        <f t="shared" si="10"/>
        <v>8380.1299999999992</v>
      </c>
      <c r="W52" s="88">
        <f t="shared" si="10"/>
        <v>8215.6010000000006</v>
      </c>
      <c r="X52" s="88">
        <f t="shared" si="10"/>
        <v>7775.121000000001</v>
      </c>
      <c r="Y52" s="88">
        <f t="shared" si="10"/>
        <v>7045.9120000000012</v>
      </c>
      <c r="Z52" s="89" t="str">
        <f t="shared" si="10"/>
        <v/>
      </c>
      <c r="AA52" s="104">
        <f>SUM(B52:Z52)</f>
        <v>178119.00200000004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6859.4120000000003</v>
      </c>
      <c r="C4" s="18">
        <v>6293.0610000000006</v>
      </c>
      <c r="D4" s="18">
        <v>6061.5689999999986</v>
      </c>
      <c r="E4" s="18">
        <v>5911.1159999999991</v>
      </c>
      <c r="F4" s="18">
        <v>5857.4380000000001</v>
      </c>
      <c r="G4" s="18">
        <v>5825.1239999999998</v>
      </c>
      <c r="H4" s="18">
        <v>6047.8890000000001</v>
      </c>
      <c r="I4" s="18">
        <v>6483.7480000000005</v>
      </c>
      <c r="J4" s="18">
        <v>7005.4920000000011</v>
      </c>
      <c r="K4" s="18">
        <v>7723.1</v>
      </c>
      <c r="L4" s="18">
        <v>8291.3979999999992</v>
      </c>
      <c r="M4" s="18">
        <v>8689.7740000000031</v>
      </c>
      <c r="N4" s="18">
        <v>8753.2609999999968</v>
      </c>
      <c r="O4" s="18">
        <v>8521.1340000000018</v>
      </c>
      <c r="P4" s="18">
        <v>8182.9519999999993</v>
      </c>
      <c r="Q4" s="18">
        <v>8046.3179999999984</v>
      </c>
      <c r="R4" s="18">
        <v>7953.5330000000013</v>
      </c>
      <c r="S4" s="18">
        <v>8012.3090000000002</v>
      </c>
      <c r="T4" s="18">
        <v>8247.6700000000019</v>
      </c>
      <c r="U4" s="18">
        <v>7935.8840000000027</v>
      </c>
      <c r="V4" s="18">
        <v>8380.1</v>
      </c>
      <c r="W4" s="18">
        <v>8215.6009999999987</v>
      </c>
      <c r="X4" s="18">
        <v>7775.127999999997</v>
      </c>
      <c r="Y4" s="18">
        <v>7045.9029999999993</v>
      </c>
      <c r="Z4" s="19"/>
      <c r="AA4" s="20">
        <f>SUM(B4:Z4)</f>
        <v>178118.91399999999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96.65</v>
      </c>
      <c r="C7" s="28">
        <v>87.09</v>
      </c>
      <c r="D7" s="28">
        <v>82.87</v>
      </c>
      <c r="E7" s="28">
        <v>83.14</v>
      </c>
      <c r="F7" s="28">
        <v>80.89</v>
      </c>
      <c r="G7" s="28">
        <v>90.41</v>
      </c>
      <c r="H7" s="28">
        <v>80.89</v>
      </c>
      <c r="I7" s="28">
        <v>81.62</v>
      </c>
      <c r="J7" s="28">
        <v>77.75</v>
      </c>
      <c r="K7" s="28">
        <v>30</v>
      </c>
      <c r="L7" s="28">
        <v>30</v>
      </c>
      <c r="M7" s="28">
        <v>30</v>
      </c>
      <c r="N7" s="28">
        <v>55</v>
      </c>
      <c r="O7" s="28">
        <v>55</v>
      </c>
      <c r="P7" s="28">
        <v>148.38</v>
      </c>
      <c r="Q7" s="28">
        <v>158.38</v>
      </c>
      <c r="R7" s="28">
        <v>92.12</v>
      </c>
      <c r="S7" s="28">
        <v>99</v>
      </c>
      <c r="T7" s="28">
        <v>103.48</v>
      </c>
      <c r="U7" s="28">
        <v>125.44</v>
      </c>
      <c r="V7" s="28">
        <v>186.36</v>
      </c>
      <c r="W7" s="28">
        <v>183.41</v>
      </c>
      <c r="X7" s="28">
        <v>149.04</v>
      </c>
      <c r="Y7" s="28">
        <v>111.27</v>
      </c>
      <c r="Z7" s="29"/>
      <c r="AA7" s="30">
        <f>IF(SUM(B7:Z7)&lt;&gt;0,AVERAGEIF(B7:Z7,"&lt;&gt;"""),"")</f>
        <v>96.591250000000002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884.36500000000001</v>
      </c>
      <c r="C19" s="72">
        <v>874.75800000000004</v>
      </c>
      <c r="D19" s="72">
        <v>871.09199999999998</v>
      </c>
      <c r="E19" s="72">
        <v>869.92500000000007</v>
      </c>
      <c r="F19" s="72">
        <v>870.41800000000012</v>
      </c>
      <c r="G19" s="72">
        <v>872.04699999999991</v>
      </c>
      <c r="H19" s="72">
        <v>864.42000000000007</v>
      </c>
      <c r="I19" s="72">
        <v>864.81799999999998</v>
      </c>
      <c r="J19" s="72">
        <v>873.178</v>
      </c>
      <c r="K19" s="72">
        <v>876.12200000000007</v>
      </c>
      <c r="L19" s="72">
        <v>882.11699999999996</v>
      </c>
      <c r="M19" s="72">
        <v>882.66500000000008</v>
      </c>
      <c r="N19" s="72">
        <v>885.47700000000009</v>
      </c>
      <c r="O19" s="72">
        <v>888.20400000000006</v>
      </c>
      <c r="P19" s="72">
        <v>885.56900000000007</v>
      </c>
      <c r="Q19" s="72">
        <v>880.0390000000001</v>
      </c>
      <c r="R19" s="72">
        <v>871.61900000000014</v>
      </c>
      <c r="S19" s="72">
        <v>869.46299999999997</v>
      </c>
      <c r="T19" s="72">
        <v>822.24599999999998</v>
      </c>
      <c r="U19" s="72">
        <v>793.11800000000017</v>
      </c>
      <c r="V19" s="72">
        <v>720.99</v>
      </c>
      <c r="W19" s="72">
        <v>733.74400000000003</v>
      </c>
      <c r="X19" s="72">
        <v>774.86500000000001</v>
      </c>
      <c r="Y19" s="72">
        <v>782.35200000000009</v>
      </c>
      <c r="Z19" s="73"/>
      <c r="AA19" s="74">
        <f t="shared" ref="AA19:AA25" si="2">SUM(B19:Z19)</f>
        <v>20393.611000000001</v>
      </c>
    </row>
    <row r="20" spans="1:27" ht="24.95" customHeight="1" x14ac:dyDescent="0.2">
      <c r="A20" s="75" t="s">
        <v>15</v>
      </c>
      <c r="B20" s="76">
        <v>1192.664</v>
      </c>
      <c r="C20" s="77">
        <v>1146.0639999999996</v>
      </c>
      <c r="D20" s="77">
        <v>1131.4849999999999</v>
      </c>
      <c r="E20" s="77">
        <v>1117.0119999999999</v>
      </c>
      <c r="F20" s="77">
        <v>1114.29</v>
      </c>
      <c r="G20" s="77">
        <v>1109.4939999999999</v>
      </c>
      <c r="H20" s="77">
        <v>1147.9659999999999</v>
      </c>
      <c r="I20" s="77">
        <v>1192.74</v>
      </c>
      <c r="J20" s="77">
        <v>1210.058</v>
      </c>
      <c r="K20" s="77">
        <v>1235.6020000000001</v>
      </c>
      <c r="L20" s="77">
        <v>1234.7430000000002</v>
      </c>
      <c r="M20" s="77">
        <v>1250.1920000000005</v>
      </c>
      <c r="N20" s="77">
        <v>1254.6409999999998</v>
      </c>
      <c r="O20" s="77">
        <v>1264.5519999999999</v>
      </c>
      <c r="P20" s="77">
        <v>1279.3100000000002</v>
      </c>
      <c r="Q20" s="77">
        <v>1307.8910000000001</v>
      </c>
      <c r="R20" s="77">
        <v>1343.277</v>
      </c>
      <c r="S20" s="77">
        <v>1326.4770000000001</v>
      </c>
      <c r="T20" s="77">
        <v>1300.9590000000001</v>
      </c>
      <c r="U20" s="77">
        <v>1277.2049999999997</v>
      </c>
      <c r="V20" s="77">
        <v>1269.4139999999998</v>
      </c>
      <c r="W20" s="77">
        <v>1217.3630000000001</v>
      </c>
      <c r="X20" s="77">
        <v>1189.771</v>
      </c>
      <c r="Y20" s="77">
        <v>1160.3089999999997</v>
      </c>
      <c r="Z20" s="78"/>
      <c r="AA20" s="79">
        <f t="shared" si="2"/>
        <v>29273.478999999999</v>
      </c>
    </row>
    <row r="21" spans="1:27" ht="24.95" customHeight="1" x14ac:dyDescent="0.2">
      <c r="A21" s="75" t="s">
        <v>16</v>
      </c>
      <c r="B21" s="80">
        <v>3963.5830000000005</v>
      </c>
      <c r="C21" s="81">
        <v>3740.239</v>
      </c>
      <c r="D21" s="81">
        <v>3534.9919999999997</v>
      </c>
      <c r="E21" s="81">
        <v>3405.1789999999992</v>
      </c>
      <c r="F21" s="81">
        <v>3338.7299999999996</v>
      </c>
      <c r="G21" s="81">
        <v>3254.0829999999996</v>
      </c>
      <c r="H21" s="81">
        <v>3449.0029999999997</v>
      </c>
      <c r="I21" s="81">
        <v>3811.6899999999996</v>
      </c>
      <c r="J21" s="81">
        <v>4215.2560000000003</v>
      </c>
      <c r="K21" s="81">
        <v>4681.4590000000007</v>
      </c>
      <c r="L21" s="81">
        <v>5055.0220000000008</v>
      </c>
      <c r="M21" s="81">
        <v>5411.9000000000005</v>
      </c>
      <c r="N21" s="81">
        <v>5574.8079999999991</v>
      </c>
      <c r="O21" s="81">
        <v>5476.1870000000008</v>
      </c>
      <c r="P21" s="81">
        <v>5199.0730000000012</v>
      </c>
      <c r="Q21" s="81">
        <v>5045.8879999999999</v>
      </c>
      <c r="R21" s="81">
        <v>5038.6370000000015</v>
      </c>
      <c r="S21" s="81">
        <v>4939.6690000000008</v>
      </c>
      <c r="T21" s="81">
        <v>4843.4649999999992</v>
      </c>
      <c r="U21" s="81">
        <v>4810.2610000000004</v>
      </c>
      <c r="V21" s="81">
        <v>5012.5959999999995</v>
      </c>
      <c r="W21" s="81">
        <v>4842.4939999999997</v>
      </c>
      <c r="X21" s="81">
        <v>4592.0919999999987</v>
      </c>
      <c r="Y21" s="81">
        <v>4220.1420000000007</v>
      </c>
      <c r="Z21" s="78"/>
      <c r="AA21" s="79">
        <f t="shared" si="2"/>
        <v>107456.44800000002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134.917</v>
      </c>
      <c r="L22" s="81">
        <v>203.01600000000002</v>
      </c>
      <c r="M22" s="81">
        <v>224.017</v>
      </c>
      <c r="N22" s="81">
        <v>114.83499999999999</v>
      </c>
      <c r="O22" s="81">
        <v>18.190999999999999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694.97600000000011</v>
      </c>
    </row>
    <row r="23" spans="1:27" ht="24.95" customHeight="1" x14ac:dyDescent="0.2">
      <c r="A23" s="85" t="s">
        <v>18</v>
      </c>
      <c r="B23" s="77">
        <v>150.5</v>
      </c>
      <c r="C23" s="77">
        <v>135</v>
      </c>
      <c r="D23" s="77">
        <v>131</v>
      </c>
      <c r="E23" s="77">
        <v>134</v>
      </c>
      <c r="F23" s="77">
        <v>131</v>
      </c>
      <c r="G23" s="77">
        <v>129.5</v>
      </c>
      <c r="H23" s="77">
        <v>113.5</v>
      </c>
      <c r="I23" s="77">
        <v>106.5</v>
      </c>
      <c r="J23" s="77">
        <v>96</v>
      </c>
      <c r="K23" s="77">
        <v>82</v>
      </c>
      <c r="L23" s="77">
        <v>75.5</v>
      </c>
      <c r="M23" s="77">
        <v>77</v>
      </c>
      <c r="N23" s="77">
        <v>81.5</v>
      </c>
      <c r="O23" s="77">
        <v>83</v>
      </c>
      <c r="P23" s="77">
        <v>84</v>
      </c>
      <c r="Q23" s="77">
        <v>89.5</v>
      </c>
      <c r="R23" s="77">
        <v>101</v>
      </c>
      <c r="S23" s="77">
        <v>147</v>
      </c>
      <c r="T23" s="77">
        <v>178</v>
      </c>
      <c r="U23" s="77">
        <v>177.5</v>
      </c>
      <c r="V23" s="77">
        <v>190.5</v>
      </c>
      <c r="W23" s="77">
        <v>188</v>
      </c>
      <c r="X23" s="77">
        <v>181</v>
      </c>
      <c r="Y23" s="77">
        <v>177.5</v>
      </c>
      <c r="Z23" s="77"/>
      <c r="AA23" s="79">
        <f t="shared" si="2"/>
        <v>3040</v>
      </c>
    </row>
    <row r="24" spans="1:27" ht="24.95" customHeight="1" x14ac:dyDescent="0.2">
      <c r="A24" s="85" t="s">
        <v>19</v>
      </c>
      <c r="B24" s="77">
        <v>378</v>
      </c>
      <c r="C24" s="77">
        <v>362</v>
      </c>
      <c r="D24" s="77">
        <v>352</v>
      </c>
      <c r="E24" s="77">
        <v>344</v>
      </c>
      <c r="F24" s="77">
        <v>343</v>
      </c>
      <c r="G24" s="77">
        <v>354</v>
      </c>
      <c r="H24" s="77">
        <v>397</v>
      </c>
      <c r="I24" s="77">
        <v>443</v>
      </c>
      <c r="J24" s="77">
        <v>480.99999999999994</v>
      </c>
      <c r="K24" s="77">
        <v>495.99999999999994</v>
      </c>
      <c r="L24" s="77">
        <v>502</v>
      </c>
      <c r="M24" s="77">
        <v>514</v>
      </c>
      <c r="N24" s="77">
        <v>527</v>
      </c>
      <c r="O24" s="77">
        <v>518</v>
      </c>
      <c r="P24" s="77">
        <v>504</v>
      </c>
      <c r="Q24" s="77">
        <v>496.99999999999994</v>
      </c>
      <c r="R24" s="77">
        <v>503</v>
      </c>
      <c r="S24" s="77">
        <v>512</v>
      </c>
      <c r="T24" s="77">
        <v>508</v>
      </c>
      <c r="U24" s="77">
        <v>494</v>
      </c>
      <c r="V24" s="77">
        <v>489.00000000000006</v>
      </c>
      <c r="W24" s="77">
        <v>454</v>
      </c>
      <c r="X24" s="77">
        <v>419.99999999999994</v>
      </c>
      <c r="Y24" s="77">
        <v>372</v>
      </c>
      <c r="Z24" s="77"/>
      <c r="AA24" s="79">
        <f t="shared" si="2"/>
        <v>10764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6569.112000000001</v>
      </c>
      <c r="C26" s="88">
        <f t="shared" ref="C26:Z26" si="3">IF(LEN(C$2)&gt;0,SUM(C19:C25),"")</f>
        <v>6258.0609999999997</v>
      </c>
      <c r="D26" s="88">
        <f t="shared" si="3"/>
        <v>6020.5689999999995</v>
      </c>
      <c r="E26" s="88">
        <f t="shared" si="3"/>
        <v>5870.1159999999991</v>
      </c>
      <c r="F26" s="88">
        <f t="shared" si="3"/>
        <v>5797.4380000000001</v>
      </c>
      <c r="G26" s="88">
        <f t="shared" si="3"/>
        <v>5719.1239999999998</v>
      </c>
      <c r="H26" s="88">
        <f t="shared" si="3"/>
        <v>5971.8889999999992</v>
      </c>
      <c r="I26" s="88">
        <f t="shared" si="3"/>
        <v>6418.7479999999996</v>
      </c>
      <c r="J26" s="88">
        <f t="shared" si="3"/>
        <v>6875.4920000000002</v>
      </c>
      <c r="K26" s="88">
        <f t="shared" si="3"/>
        <v>7506.1000000000013</v>
      </c>
      <c r="L26" s="88">
        <f t="shared" si="3"/>
        <v>7952.398000000001</v>
      </c>
      <c r="M26" s="88">
        <f t="shared" si="3"/>
        <v>8359.7740000000013</v>
      </c>
      <c r="N26" s="88">
        <f t="shared" si="3"/>
        <v>8438.2609999999986</v>
      </c>
      <c r="O26" s="88">
        <f t="shared" si="3"/>
        <v>8248.1340000000018</v>
      </c>
      <c r="P26" s="88">
        <f t="shared" si="3"/>
        <v>7951.9520000000011</v>
      </c>
      <c r="Q26" s="88">
        <f t="shared" si="3"/>
        <v>7820.3180000000002</v>
      </c>
      <c r="R26" s="88">
        <f t="shared" si="3"/>
        <v>7857.5330000000013</v>
      </c>
      <c r="S26" s="88">
        <f t="shared" si="3"/>
        <v>7794.6090000000004</v>
      </c>
      <c r="T26" s="88">
        <f t="shared" si="3"/>
        <v>7652.6699999999992</v>
      </c>
      <c r="U26" s="88">
        <f t="shared" si="3"/>
        <v>7552.0840000000007</v>
      </c>
      <c r="V26" s="88">
        <f t="shared" si="3"/>
        <v>7682.4999999999991</v>
      </c>
      <c r="W26" s="88">
        <f t="shared" si="3"/>
        <v>7435.6009999999997</v>
      </c>
      <c r="X26" s="88">
        <f t="shared" si="3"/>
        <v>7157.7279999999992</v>
      </c>
      <c r="Y26" s="88">
        <f t="shared" si="3"/>
        <v>6712.3030000000008</v>
      </c>
      <c r="Z26" s="89" t="str">
        <f t="shared" si="3"/>
        <v/>
      </c>
      <c r="AA26" s="90">
        <f>SUM(AA19:AA25)</f>
        <v>171622.514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601.5</v>
      </c>
      <c r="C29" s="72">
        <v>570</v>
      </c>
      <c r="D29" s="72">
        <v>556</v>
      </c>
      <c r="E29" s="72">
        <v>551</v>
      </c>
      <c r="F29" s="72">
        <v>547</v>
      </c>
      <c r="G29" s="72">
        <v>556.5</v>
      </c>
      <c r="H29" s="72">
        <v>583.5</v>
      </c>
      <c r="I29" s="72">
        <v>631.5</v>
      </c>
      <c r="J29" s="72">
        <v>679</v>
      </c>
      <c r="K29" s="72">
        <v>700</v>
      </c>
      <c r="L29" s="72">
        <v>721.5</v>
      </c>
      <c r="M29" s="72">
        <v>715</v>
      </c>
      <c r="N29" s="72">
        <v>723.5</v>
      </c>
      <c r="O29" s="72">
        <v>716</v>
      </c>
      <c r="P29" s="72">
        <v>703</v>
      </c>
      <c r="Q29" s="72">
        <v>681.5</v>
      </c>
      <c r="R29" s="72">
        <v>677</v>
      </c>
      <c r="S29" s="72">
        <v>732</v>
      </c>
      <c r="T29" s="72">
        <v>759</v>
      </c>
      <c r="U29" s="72">
        <v>744.5</v>
      </c>
      <c r="V29" s="72">
        <v>752.5</v>
      </c>
      <c r="W29" s="72">
        <v>715</v>
      </c>
      <c r="X29" s="72">
        <v>674</v>
      </c>
      <c r="Y29" s="72">
        <v>667.5</v>
      </c>
      <c r="Z29" s="73"/>
      <c r="AA29" s="74">
        <f>SUM(B29:Z29)</f>
        <v>15958</v>
      </c>
    </row>
    <row r="30" spans="1:27" ht="24.95" customHeight="1" x14ac:dyDescent="0.2">
      <c r="A30" s="75" t="s">
        <v>24</v>
      </c>
      <c r="B30" s="76">
        <v>6087.6120000000001</v>
      </c>
      <c r="C30" s="77">
        <v>5723.0609999999997</v>
      </c>
      <c r="D30" s="77">
        <v>5505.5690000000004</v>
      </c>
      <c r="E30" s="77">
        <v>5360.116</v>
      </c>
      <c r="F30" s="77">
        <v>5310.4380000000001</v>
      </c>
      <c r="G30" s="77">
        <v>5268.6239999999998</v>
      </c>
      <c r="H30" s="77">
        <v>5464.3890000000001</v>
      </c>
      <c r="I30" s="77">
        <v>5852.2479999999996</v>
      </c>
      <c r="J30" s="77">
        <v>6326.4920000000002</v>
      </c>
      <c r="K30" s="77">
        <v>7023.1</v>
      </c>
      <c r="L30" s="77">
        <v>7569.8980000000001</v>
      </c>
      <c r="M30" s="77">
        <v>7974.7740000000003</v>
      </c>
      <c r="N30" s="77">
        <v>8029.7610000000004</v>
      </c>
      <c r="O30" s="77">
        <v>7805.134</v>
      </c>
      <c r="P30" s="77">
        <v>7479.9520000000002</v>
      </c>
      <c r="Q30" s="77">
        <v>7364.8180000000002</v>
      </c>
      <c r="R30" s="77">
        <v>7276.5330000000004</v>
      </c>
      <c r="S30" s="77">
        <v>7170.6090000000004</v>
      </c>
      <c r="T30" s="77">
        <v>6988.67</v>
      </c>
      <c r="U30" s="77">
        <v>6892.5839999999998</v>
      </c>
      <c r="V30" s="77">
        <v>7005</v>
      </c>
      <c r="W30" s="77">
        <v>6795.6009999999997</v>
      </c>
      <c r="X30" s="77">
        <v>6548.7280000000001</v>
      </c>
      <c r="Y30" s="77">
        <v>6156.8029999999999</v>
      </c>
      <c r="Z30" s="78"/>
      <c r="AA30" s="79">
        <f>SUM(B30:Z30)</f>
        <v>158980.51399999997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6689.1120000000001</v>
      </c>
      <c r="C32" s="62">
        <f t="shared" ref="C32:Z32" si="4">IF(LEN(C$2)&gt;0,SUM(C29:C31),"")</f>
        <v>6293.0609999999997</v>
      </c>
      <c r="D32" s="62">
        <f t="shared" si="4"/>
        <v>6061.5690000000004</v>
      </c>
      <c r="E32" s="62">
        <f t="shared" si="4"/>
        <v>5911.116</v>
      </c>
      <c r="F32" s="62">
        <f t="shared" si="4"/>
        <v>5857.4380000000001</v>
      </c>
      <c r="G32" s="62">
        <f t="shared" si="4"/>
        <v>5825.1239999999998</v>
      </c>
      <c r="H32" s="62">
        <f t="shared" si="4"/>
        <v>6047.8890000000001</v>
      </c>
      <c r="I32" s="62">
        <f t="shared" si="4"/>
        <v>6483.7479999999996</v>
      </c>
      <c r="J32" s="62">
        <f t="shared" si="4"/>
        <v>7005.4920000000002</v>
      </c>
      <c r="K32" s="62">
        <f t="shared" si="4"/>
        <v>7723.1</v>
      </c>
      <c r="L32" s="62">
        <f t="shared" si="4"/>
        <v>8291.398000000001</v>
      </c>
      <c r="M32" s="62">
        <f t="shared" si="4"/>
        <v>8689.7740000000013</v>
      </c>
      <c r="N32" s="62">
        <f t="shared" si="4"/>
        <v>8753.2610000000004</v>
      </c>
      <c r="O32" s="62">
        <f t="shared" si="4"/>
        <v>8521.134</v>
      </c>
      <c r="P32" s="62">
        <f t="shared" si="4"/>
        <v>8182.9520000000002</v>
      </c>
      <c r="Q32" s="62">
        <f t="shared" si="4"/>
        <v>8046.3180000000002</v>
      </c>
      <c r="R32" s="62">
        <f t="shared" si="4"/>
        <v>7953.5330000000004</v>
      </c>
      <c r="S32" s="62">
        <f t="shared" si="4"/>
        <v>7902.6090000000004</v>
      </c>
      <c r="T32" s="62">
        <f t="shared" si="4"/>
        <v>7747.67</v>
      </c>
      <c r="U32" s="62">
        <f t="shared" si="4"/>
        <v>7637.0839999999998</v>
      </c>
      <c r="V32" s="62">
        <f t="shared" si="4"/>
        <v>7757.5</v>
      </c>
      <c r="W32" s="62">
        <f t="shared" si="4"/>
        <v>7510.6009999999997</v>
      </c>
      <c r="X32" s="62">
        <f t="shared" si="4"/>
        <v>7222.7280000000001</v>
      </c>
      <c r="Y32" s="62">
        <f t="shared" si="4"/>
        <v>6824.3029999999999</v>
      </c>
      <c r="Z32" s="63" t="str">
        <f t="shared" si="4"/>
        <v/>
      </c>
      <c r="AA32" s="64">
        <f>SUM(AA29:AA31)</f>
        <v>174938.51399999997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95</v>
      </c>
      <c r="C35" s="95">
        <v>35</v>
      </c>
      <c r="D35" s="95">
        <v>35</v>
      </c>
      <c r="E35" s="95">
        <v>35</v>
      </c>
      <c r="F35" s="95">
        <v>35</v>
      </c>
      <c r="G35" s="95">
        <v>65</v>
      </c>
      <c r="H35" s="95">
        <v>35</v>
      </c>
      <c r="I35" s="95">
        <v>35</v>
      </c>
      <c r="J35" s="95">
        <v>85</v>
      </c>
      <c r="K35" s="95">
        <v>127</v>
      </c>
      <c r="L35" s="95">
        <v>277</v>
      </c>
      <c r="M35" s="95">
        <v>258</v>
      </c>
      <c r="N35" s="95">
        <v>256</v>
      </c>
      <c r="O35" s="95">
        <v>243</v>
      </c>
      <c r="P35" s="95">
        <v>205</v>
      </c>
      <c r="Q35" s="95">
        <v>226</v>
      </c>
      <c r="R35" s="95">
        <v>95</v>
      </c>
      <c r="S35" s="95">
        <v>105</v>
      </c>
      <c r="T35" s="95">
        <v>95</v>
      </c>
      <c r="U35" s="95">
        <v>85</v>
      </c>
      <c r="V35" s="95">
        <v>75</v>
      </c>
      <c r="W35" s="95">
        <v>75</v>
      </c>
      <c r="X35" s="95">
        <v>65</v>
      </c>
      <c r="Y35" s="95">
        <v>112</v>
      </c>
      <c r="Z35" s="96"/>
      <c r="AA35" s="74">
        <f t="shared" ref="AA35:AA40" si="5">SUM(B35:Z35)</f>
        <v>2754</v>
      </c>
    </row>
    <row r="36" spans="1:27" ht="24.95" customHeight="1" x14ac:dyDescent="0.2">
      <c r="A36" s="97" t="s">
        <v>42</v>
      </c>
      <c r="B36" s="98">
        <v>25</v>
      </c>
      <c r="C36" s="99"/>
      <c r="D36" s="99">
        <v>6</v>
      </c>
      <c r="E36" s="99">
        <v>6</v>
      </c>
      <c r="F36" s="99">
        <v>25</v>
      </c>
      <c r="G36" s="99">
        <v>41</v>
      </c>
      <c r="H36" s="99">
        <v>41</v>
      </c>
      <c r="I36" s="99">
        <v>30</v>
      </c>
      <c r="J36" s="99">
        <v>45</v>
      </c>
      <c r="K36" s="99">
        <v>70</v>
      </c>
      <c r="L36" s="99">
        <v>42</v>
      </c>
      <c r="M36" s="99">
        <v>72</v>
      </c>
      <c r="N36" s="99">
        <v>59</v>
      </c>
      <c r="O36" s="99">
        <v>30</v>
      </c>
      <c r="P36" s="99">
        <v>26</v>
      </c>
      <c r="Q36" s="99"/>
      <c r="R36" s="99">
        <v>1</v>
      </c>
      <c r="S36" s="99">
        <v>3</v>
      </c>
      <c r="T36" s="99"/>
      <c r="U36" s="99"/>
      <c r="V36" s="99"/>
      <c r="W36" s="99"/>
      <c r="X36" s="99"/>
      <c r="Y36" s="99"/>
      <c r="Z36" s="100"/>
      <c r="AA36" s="79">
        <f t="shared" si="5"/>
        <v>522</v>
      </c>
    </row>
    <row r="37" spans="1:27" ht="24.95" customHeight="1" x14ac:dyDescent="0.2">
      <c r="A37" s="97" t="s">
        <v>43</v>
      </c>
      <c r="B37" s="98">
        <v>170.3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109.7</v>
      </c>
      <c r="T37" s="99"/>
      <c r="U37" s="99">
        <v>298.8</v>
      </c>
      <c r="V37" s="99">
        <v>622.6</v>
      </c>
      <c r="W37" s="99">
        <v>705</v>
      </c>
      <c r="X37" s="99">
        <v>552.4</v>
      </c>
      <c r="Y37" s="99">
        <v>221.6</v>
      </c>
      <c r="Z37" s="100"/>
      <c r="AA37" s="79">
        <f t="shared" si="5"/>
        <v>2680.4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20</v>
      </c>
      <c r="L38" s="99">
        <v>20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/>
      <c r="V39" s="99"/>
      <c r="W39" s="99"/>
      <c r="X39" s="99"/>
      <c r="Y39" s="99"/>
      <c r="Z39" s="100"/>
      <c r="AA39" s="79">
        <f t="shared" si="5"/>
        <v>500</v>
      </c>
    </row>
    <row r="40" spans="1:27" ht="30" customHeight="1" thickBot="1" x14ac:dyDescent="0.25">
      <c r="A40" s="86" t="s">
        <v>46</v>
      </c>
      <c r="B40" s="87">
        <f>IF(LEN(B$2)&gt;0,SUM(B35:B39),"")</f>
        <v>290.3</v>
      </c>
      <c r="C40" s="88">
        <f t="shared" ref="C40:Z40" si="6">IF(LEN(C$2)&gt;0,SUM(C35:C39),"")</f>
        <v>35</v>
      </c>
      <c r="D40" s="88">
        <f t="shared" si="6"/>
        <v>41</v>
      </c>
      <c r="E40" s="88">
        <f t="shared" si="6"/>
        <v>41</v>
      </c>
      <c r="F40" s="88">
        <f t="shared" si="6"/>
        <v>60</v>
      </c>
      <c r="G40" s="88">
        <f t="shared" si="6"/>
        <v>106</v>
      </c>
      <c r="H40" s="88">
        <f t="shared" si="6"/>
        <v>76</v>
      </c>
      <c r="I40" s="88">
        <f t="shared" si="6"/>
        <v>65</v>
      </c>
      <c r="J40" s="88">
        <f t="shared" si="6"/>
        <v>130</v>
      </c>
      <c r="K40" s="88">
        <f t="shared" si="6"/>
        <v>217</v>
      </c>
      <c r="L40" s="88">
        <f t="shared" si="6"/>
        <v>339</v>
      </c>
      <c r="M40" s="88">
        <f t="shared" si="6"/>
        <v>330</v>
      </c>
      <c r="N40" s="88">
        <f t="shared" si="6"/>
        <v>315</v>
      </c>
      <c r="O40" s="88">
        <f t="shared" si="6"/>
        <v>273</v>
      </c>
      <c r="P40" s="88">
        <f t="shared" si="6"/>
        <v>231</v>
      </c>
      <c r="Q40" s="88">
        <f t="shared" si="6"/>
        <v>226</v>
      </c>
      <c r="R40" s="88">
        <f t="shared" si="6"/>
        <v>96</v>
      </c>
      <c r="S40" s="88">
        <f t="shared" si="6"/>
        <v>217.7</v>
      </c>
      <c r="T40" s="88">
        <f t="shared" si="6"/>
        <v>595</v>
      </c>
      <c r="U40" s="88">
        <f t="shared" si="6"/>
        <v>383.8</v>
      </c>
      <c r="V40" s="88">
        <f t="shared" si="6"/>
        <v>697.6</v>
      </c>
      <c r="W40" s="88">
        <f t="shared" si="6"/>
        <v>780</v>
      </c>
      <c r="X40" s="88">
        <f t="shared" si="6"/>
        <v>617.4</v>
      </c>
      <c r="Y40" s="88">
        <f t="shared" si="6"/>
        <v>333.6</v>
      </c>
      <c r="Z40" s="89" t="str">
        <f t="shared" si="6"/>
        <v/>
      </c>
      <c r="AA40" s="90">
        <f t="shared" si="5"/>
        <v>6496.4000000000005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170.3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109.7</v>
      </c>
      <c r="T45" s="99"/>
      <c r="U45" s="99">
        <v>298.8</v>
      </c>
      <c r="V45" s="99">
        <v>622.6</v>
      </c>
      <c r="W45" s="99">
        <v>705</v>
      </c>
      <c r="X45" s="99">
        <v>552.4</v>
      </c>
      <c r="Y45" s="99">
        <v>221.6</v>
      </c>
      <c r="Z45" s="100"/>
      <c r="AA45" s="79">
        <f t="shared" si="7"/>
        <v>2680.4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/>
      <c r="V47" s="99"/>
      <c r="W47" s="99"/>
      <c r="X47" s="99"/>
      <c r="Y47" s="99"/>
      <c r="Z47" s="100"/>
      <c r="AA47" s="79">
        <f t="shared" si="7"/>
        <v>500</v>
      </c>
    </row>
    <row r="48" spans="1:27" ht="24.95" customHeight="1" x14ac:dyDescent="0.2">
      <c r="A48" s="85" t="s">
        <v>48</v>
      </c>
      <c r="B48" s="98">
        <v>140</v>
      </c>
      <c r="C48" s="99">
        <v>150</v>
      </c>
      <c r="D48" s="99">
        <v>150</v>
      </c>
      <c r="E48" s="99">
        <v>141</v>
      </c>
      <c r="F48" s="99">
        <v>139</v>
      </c>
      <c r="G48" s="99">
        <v>149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3569</v>
      </c>
    </row>
    <row r="49" spans="1:27" ht="30" customHeight="1" thickBot="1" x14ac:dyDescent="0.25">
      <c r="A49" s="86" t="s">
        <v>49</v>
      </c>
      <c r="B49" s="87">
        <f>IF(LEN(B$2)&gt;0,SUM(B43:B48),"")</f>
        <v>310.3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141</v>
      </c>
      <c r="F49" s="88">
        <f t="shared" si="8"/>
        <v>139</v>
      </c>
      <c r="G49" s="88">
        <f t="shared" si="8"/>
        <v>149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259.7</v>
      </c>
      <c r="T49" s="88">
        <f t="shared" si="8"/>
        <v>650</v>
      </c>
      <c r="U49" s="88">
        <f t="shared" si="8"/>
        <v>448.8</v>
      </c>
      <c r="V49" s="88">
        <f t="shared" si="8"/>
        <v>772.6</v>
      </c>
      <c r="W49" s="88">
        <f t="shared" si="8"/>
        <v>855</v>
      </c>
      <c r="X49" s="88">
        <f t="shared" si="8"/>
        <v>702.4</v>
      </c>
      <c r="Y49" s="88">
        <f t="shared" si="8"/>
        <v>371.6</v>
      </c>
      <c r="Z49" s="89" t="str">
        <f t="shared" si="8"/>
        <v/>
      </c>
      <c r="AA49" s="90">
        <f t="shared" si="7"/>
        <v>6749.4000000000005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6859.4120000000012</v>
      </c>
      <c r="C52" s="88">
        <f t="shared" ref="C52:Z52" si="10">IF(LEN(C$2)&gt;0,SUM(C10:C15)+C26+C40,"")</f>
        <v>6293.0609999999997</v>
      </c>
      <c r="D52" s="88">
        <f t="shared" si="10"/>
        <v>6061.5689999999995</v>
      </c>
      <c r="E52" s="88">
        <f t="shared" si="10"/>
        <v>5911.1159999999991</v>
      </c>
      <c r="F52" s="88">
        <f t="shared" si="10"/>
        <v>5857.4380000000001</v>
      </c>
      <c r="G52" s="88">
        <f t="shared" si="10"/>
        <v>5825.1239999999998</v>
      </c>
      <c r="H52" s="88">
        <f t="shared" si="10"/>
        <v>6047.8889999999992</v>
      </c>
      <c r="I52" s="88">
        <f t="shared" si="10"/>
        <v>6483.7479999999996</v>
      </c>
      <c r="J52" s="88">
        <f t="shared" si="10"/>
        <v>7005.4920000000002</v>
      </c>
      <c r="K52" s="88">
        <f t="shared" si="10"/>
        <v>7723.1000000000013</v>
      </c>
      <c r="L52" s="88">
        <f t="shared" si="10"/>
        <v>8291.398000000001</v>
      </c>
      <c r="M52" s="88">
        <f t="shared" si="10"/>
        <v>8689.7740000000013</v>
      </c>
      <c r="N52" s="88">
        <f t="shared" si="10"/>
        <v>8753.2609999999986</v>
      </c>
      <c r="O52" s="88">
        <f t="shared" si="10"/>
        <v>8521.1340000000018</v>
      </c>
      <c r="P52" s="88">
        <f t="shared" si="10"/>
        <v>8182.9520000000011</v>
      </c>
      <c r="Q52" s="88">
        <f t="shared" si="10"/>
        <v>8046.3180000000002</v>
      </c>
      <c r="R52" s="88">
        <f t="shared" si="10"/>
        <v>7953.5330000000013</v>
      </c>
      <c r="S52" s="88">
        <f t="shared" si="10"/>
        <v>8012.3090000000002</v>
      </c>
      <c r="T52" s="88">
        <f t="shared" si="10"/>
        <v>8247.6699999999983</v>
      </c>
      <c r="U52" s="88">
        <f t="shared" si="10"/>
        <v>7935.8840000000009</v>
      </c>
      <c r="V52" s="88">
        <f t="shared" si="10"/>
        <v>8380.0999999999985</v>
      </c>
      <c r="W52" s="88">
        <f t="shared" si="10"/>
        <v>8215.6009999999987</v>
      </c>
      <c r="X52" s="88">
        <f t="shared" si="10"/>
        <v>7775.1279999999988</v>
      </c>
      <c r="Y52" s="88">
        <f t="shared" si="10"/>
        <v>7045.9030000000012</v>
      </c>
      <c r="Z52" s="89" t="str">
        <f t="shared" si="10"/>
        <v/>
      </c>
      <c r="AA52" s="104">
        <f>SUM(B52:Z52)</f>
        <v>178118.91399999999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170.3</v>
      </c>
      <c r="C4" s="18">
        <v>-354.9</v>
      </c>
      <c r="D4" s="18">
        <v>-321.5</v>
      </c>
      <c r="E4" s="18">
        <v>-195.2</v>
      </c>
      <c r="F4" s="18">
        <v>-278</v>
      </c>
      <c r="G4" s="18">
        <v>-263.89999999999998</v>
      </c>
      <c r="H4" s="18">
        <v>-695</v>
      </c>
      <c r="I4" s="18">
        <v>-695</v>
      </c>
      <c r="J4" s="18">
        <v>-695</v>
      </c>
      <c r="K4" s="18">
        <v>-695</v>
      </c>
      <c r="L4" s="18">
        <v>-695</v>
      </c>
      <c r="M4" s="18">
        <v>-695</v>
      </c>
      <c r="N4" s="18">
        <v>-695</v>
      </c>
      <c r="O4" s="18">
        <v>-695</v>
      </c>
      <c r="P4" s="18">
        <v>-695</v>
      </c>
      <c r="Q4" s="18">
        <v>-695</v>
      </c>
      <c r="R4" s="18">
        <v>-1195</v>
      </c>
      <c r="S4" s="18">
        <v>-155.69999999999999</v>
      </c>
      <c r="T4" s="18">
        <v>389.6</v>
      </c>
      <c r="U4" s="18">
        <v>132.4</v>
      </c>
      <c r="V4" s="18">
        <v>122.60000000000002</v>
      </c>
      <c r="W4" s="18">
        <v>205</v>
      </c>
      <c r="X4" s="18">
        <v>304.29999999999995</v>
      </c>
      <c r="Y4" s="18">
        <v>135.30000000000001</v>
      </c>
      <c r="Z4" s="19"/>
      <c r="AA4" s="111">
        <f>SUM(B4:Z4)</f>
        <v>-8254.7000000000025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96.65</v>
      </c>
      <c r="C7" s="117">
        <v>87.09</v>
      </c>
      <c r="D7" s="117">
        <v>82.87</v>
      </c>
      <c r="E7" s="117">
        <v>83.14</v>
      </c>
      <c r="F7" s="117">
        <v>80.89</v>
      </c>
      <c r="G7" s="117">
        <v>90.41</v>
      </c>
      <c r="H7" s="117">
        <v>80.89</v>
      </c>
      <c r="I7" s="117">
        <v>81.62</v>
      </c>
      <c r="J7" s="117">
        <v>77.75</v>
      </c>
      <c r="K7" s="117">
        <v>30</v>
      </c>
      <c r="L7" s="117">
        <v>30</v>
      </c>
      <c r="M7" s="117">
        <v>30</v>
      </c>
      <c r="N7" s="117">
        <v>55</v>
      </c>
      <c r="O7" s="117">
        <v>55</v>
      </c>
      <c r="P7" s="117">
        <v>148.38</v>
      </c>
      <c r="Q7" s="117">
        <v>158.38</v>
      </c>
      <c r="R7" s="117">
        <v>92.12</v>
      </c>
      <c r="S7" s="117">
        <v>99</v>
      </c>
      <c r="T7" s="117">
        <v>103.48</v>
      </c>
      <c r="U7" s="117">
        <v>125.44</v>
      </c>
      <c r="V7" s="117">
        <v>186.36</v>
      </c>
      <c r="W7" s="117">
        <v>183.41</v>
      </c>
      <c r="X7" s="117">
        <v>149.04</v>
      </c>
      <c r="Y7" s="117">
        <v>111.27</v>
      </c>
      <c r="Z7" s="118"/>
      <c r="AA7" s="119">
        <f>IF(SUM(B7:Z7)&lt;&gt;0,AVERAGEIF(B7:Z7,"&lt;&gt;"""),"")</f>
        <v>96.591250000000002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354.9</v>
      </c>
      <c r="D13" s="129">
        <v>321.5</v>
      </c>
      <c r="E13" s="129">
        <v>195.2</v>
      </c>
      <c r="F13" s="129">
        <v>278</v>
      </c>
      <c r="G13" s="129">
        <v>263.89999999999998</v>
      </c>
      <c r="H13" s="129">
        <v>695</v>
      </c>
      <c r="I13" s="129">
        <v>695</v>
      </c>
      <c r="J13" s="129">
        <v>695</v>
      </c>
      <c r="K13" s="129">
        <v>695</v>
      </c>
      <c r="L13" s="129">
        <v>695</v>
      </c>
      <c r="M13" s="129">
        <v>695</v>
      </c>
      <c r="N13" s="129">
        <v>695</v>
      </c>
      <c r="O13" s="129">
        <v>695</v>
      </c>
      <c r="P13" s="129">
        <v>695</v>
      </c>
      <c r="Q13" s="129">
        <v>695</v>
      </c>
      <c r="R13" s="129">
        <v>695</v>
      </c>
      <c r="S13" s="129"/>
      <c r="T13" s="129">
        <v>110.4</v>
      </c>
      <c r="U13" s="129"/>
      <c r="V13" s="129"/>
      <c r="W13" s="129"/>
      <c r="X13" s="129"/>
      <c r="Y13" s="130"/>
      <c r="Z13" s="131"/>
      <c r="AA13" s="132">
        <f t="shared" si="0"/>
        <v>9168.9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265.39999999999998</v>
      </c>
      <c r="T15" s="133"/>
      <c r="U15" s="133">
        <v>166.4</v>
      </c>
      <c r="V15" s="133">
        <v>500</v>
      </c>
      <c r="W15" s="133">
        <v>500</v>
      </c>
      <c r="X15" s="133">
        <v>248.1</v>
      </c>
      <c r="Y15" s="133">
        <v>86.3</v>
      </c>
      <c r="Z15" s="131"/>
      <c r="AA15" s="132">
        <f t="shared" si="0"/>
        <v>2266.2000000000003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354.9</v>
      </c>
      <c r="D16" s="135">
        <f t="shared" si="1"/>
        <v>321.5</v>
      </c>
      <c r="E16" s="135">
        <f t="shared" si="1"/>
        <v>195.2</v>
      </c>
      <c r="F16" s="135">
        <f t="shared" si="1"/>
        <v>278</v>
      </c>
      <c r="G16" s="135">
        <f t="shared" si="1"/>
        <v>263.89999999999998</v>
      </c>
      <c r="H16" s="135">
        <f t="shared" si="1"/>
        <v>695</v>
      </c>
      <c r="I16" s="135">
        <f t="shared" si="1"/>
        <v>695</v>
      </c>
      <c r="J16" s="135">
        <f t="shared" si="1"/>
        <v>695</v>
      </c>
      <c r="K16" s="135">
        <f t="shared" si="1"/>
        <v>695</v>
      </c>
      <c r="L16" s="135">
        <f t="shared" si="1"/>
        <v>695</v>
      </c>
      <c r="M16" s="135">
        <f t="shared" si="1"/>
        <v>695</v>
      </c>
      <c r="N16" s="135">
        <f t="shared" si="1"/>
        <v>695</v>
      </c>
      <c r="O16" s="135">
        <f t="shared" si="1"/>
        <v>695</v>
      </c>
      <c r="P16" s="135">
        <f t="shared" si="1"/>
        <v>695</v>
      </c>
      <c r="Q16" s="135">
        <f t="shared" si="1"/>
        <v>695</v>
      </c>
      <c r="R16" s="135">
        <f t="shared" si="1"/>
        <v>1195</v>
      </c>
      <c r="S16" s="135">
        <f t="shared" si="1"/>
        <v>265.39999999999998</v>
      </c>
      <c r="T16" s="135">
        <f t="shared" si="1"/>
        <v>110.4</v>
      </c>
      <c r="U16" s="135">
        <f t="shared" si="1"/>
        <v>166.4</v>
      </c>
      <c r="V16" s="135">
        <f t="shared" si="1"/>
        <v>500</v>
      </c>
      <c r="W16" s="135">
        <f t="shared" si="1"/>
        <v>500</v>
      </c>
      <c r="X16" s="135">
        <f t="shared" si="1"/>
        <v>248.1</v>
      </c>
      <c r="Y16" s="135">
        <f t="shared" si="1"/>
        <v>86.3</v>
      </c>
      <c r="Z16" s="136" t="str">
        <f t="shared" si="1"/>
        <v/>
      </c>
      <c r="AA16" s="90">
        <f t="shared" si="0"/>
        <v>11435.099999999999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170.3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109.7</v>
      </c>
      <c r="T21" s="129"/>
      <c r="U21" s="129">
        <v>298.8</v>
      </c>
      <c r="V21" s="129">
        <v>622.6</v>
      </c>
      <c r="W21" s="129">
        <v>705</v>
      </c>
      <c r="X21" s="129">
        <v>552.4</v>
      </c>
      <c r="Y21" s="130">
        <v>221.6</v>
      </c>
      <c r="Z21" s="131"/>
      <c r="AA21" s="132">
        <f t="shared" si="2"/>
        <v>2680.4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/>
      <c r="V23" s="133"/>
      <c r="W23" s="133"/>
      <c r="X23" s="133"/>
      <c r="Y23" s="133"/>
      <c r="Z23" s="131"/>
      <c r="AA23" s="132">
        <f t="shared" si="2"/>
        <v>500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170.3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109.7</v>
      </c>
      <c r="T24" s="135">
        <f t="shared" si="3"/>
        <v>500</v>
      </c>
      <c r="U24" s="135">
        <f t="shared" si="3"/>
        <v>298.8</v>
      </c>
      <c r="V24" s="135">
        <f t="shared" si="3"/>
        <v>622.6</v>
      </c>
      <c r="W24" s="135">
        <f t="shared" si="3"/>
        <v>705</v>
      </c>
      <c r="X24" s="135">
        <f t="shared" si="3"/>
        <v>552.4</v>
      </c>
      <c r="Y24" s="135">
        <f t="shared" si="3"/>
        <v>221.6</v>
      </c>
      <c r="Z24" s="136" t="str">
        <f t="shared" si="3"/>
        <v/>
      </c>
      <c r="AA24" s="90">
        <f t="shared" si="2"/>
        <v>3180.4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2024-06-22T11:15:56Z</dcterms:created>
  <dcterms:modified xsi:type="dcterms:W3CDTF">2024-06-22T11:15:58Z</dcterms:modified>
</cp:coreProperties>
</file>