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<sst xmlns="http://schemas.openxmlformats.org/spreadsheetml/2006/main" count="119" uniqueCount="54">
  <si>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21/06/2024 14:10:09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</si>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</sst>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E5-49E2-A83F-87652B8670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E5-49E2-A83F-87652B8670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7E5-49E2-A83F-87652B8670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7E5-49E2-A83F-87652B8670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E5-49E2-A83F-87652B8670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E5-49E2-A83F-87652B8670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E5-49E2-A83F-87652B8670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548</c:v>
                </c:pt>
                <c:pt idx="19">
                  <c:v>548</c:v>
                </c:pt>
                <c:pt idx="20">
                  <c:v>548</c:v>
                </c:pt>
                <c:pt idx="21">
                  <c:v>548</c:v>
                </c:pt>
                <c:pt idx="22">
                  <c:v>548</c:v>
                </c:pt>
                <c:pt idx="2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E5-49E2-A83F-87652B8670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146</c:v>
                </c:pt>
                <c:pt idx="7">
                  <c:v>200</c:v>
                </c:pt>
                <c:pt idx="8">
                  <c:v>235</c:v>
                </c:pt>
                <c:pt idx="9">
                  <c:v>245</c:v>
                </c:pt>
                <c:pt idx="10">
                  <c:v>251</c:v>
                </c:pt>
                <c:pt idx="11">
                  <c:v>253</c:v>
                </c:pt>
                <c:pt idx="12">
                  <c:v>259</c:v>
                </c:pt>
                <c:pt idx="13">
                  <c:v>250</c:v>
                </c:pt>
                <c:pt idx="14">
                  <c:v>228</c:v>
                </c:pt>
                <c:pt idx="15">
                  <c:v>232</c:v>
                </c:pt>
                <c:pt idx="16">
                  <c:v>255</c:v>
                </c:pt>
                <c:pt idx="17">
                  <c:v>287</c:v>
                </c:pt>
                <c:pt idx="18">
                  <c:v>302</c:v>
                </c:pt>
                <c:pt idx="19">
                  <c:v>298</c:v>
                </c:pt>
                <c:pt idx="20">
                  <c:v>290</c:v>
                </c:pt>
                <c:pt idx="21">
                  <c:v>254</c:v>
                </c:pt>
                <c:pt idx="22">
                  <c:v>218</c:v>
                </c:pt>
                <c:pt idx="23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E5-49E2-A83F-87652B8670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3843.8450000000003</c:v>
                </c:pt>
                <c:pt idx="1">
                  <c:v>2926.3170000000005</c:v>
                </c:pt>
                <c:pt idx="2">
                  <c:v>2740.1030000000001</c:v>
                </c:pt>
                <c:pt idx="3">
                  <c:v>2722.299</c:v>
                </c:pt>
                <c:pt idx="4">
                  <c:v>2358.6639999999998</c:v>
                </c:pt>
                <c:pt idx="5">
                  <c:v>2503.6880000000001</c:v>
                </c:pt>
                <c:pt idx="6">
                  <c:v>2282.9</c:v>
                </c:pt>
                <c:pt idx="7">
                  <c:v>2212.9</c:v>
                </c:pt>
                <c:pt idx="8">
                  <c:v>1770.9</c:v>
                </c:pt>
                <c:pt idx="9">
                  <c:v>1150.9000000000001</c:v>
                </c:pt>
                <c:pt idx="10">
                  <c:v>807.9</c:v>
                </c:pt>
                <c:pt idx="11">
                  <c:v>807.9</c:v>
                </c:pt>
                <c:pt idx="12">
                  <c:v>807.9</c:v>
                </c:pt>
                <c:pt idx="13">
                  <c:v>807.9</c:v>
                </c:pt>
                <c:pt idx="14">
                  <c:v>877.9</c:v>
                </c:pt>
                <c:pt idx="15">
                  <c:v>1324.1990000000001</c:v>
                </c:pt>
                <c:pt idx="16">
                  <c:v>2260.0349999999999</c:v>
                </c:pt>
                <c:pt idx="17">
                  <c:v>3635.0010000000007</c:v>
                </c:pt>
                <c:pt idx="18">
                  <c:v>4038.7580000000003</c:v>
                </c:pt>
                <c:pt idx="19">
                  <c:v>4056.4279999999999</c:v>
                </c:pt>
                <c:pt idx="20">
                  <c:v>4077.65</c:v>
                </c:pt>
                <c:pt idx="21">
                  <c:v>4061.6489999999999</c:v>
                </c:pt>
                <c:pt idx="22">
                  <c:v>4055.21</c:v>
                </c:pt>
                <c:pt idx="23">
                  <c:v>4057.9479999999999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E5-49E2-A83F-87652B8670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514</c:v>
                </c:pt>
                <c:pt idx="1">
                  <c:v>506</c:v>
                </c:pt>
                <c:pt idx="2">
                  <c:v>509</c:v>
                </c:pt>
                <c:pt idx="3">
                  <c:v>449</c:v>
                </c:pt>
                <c:pt idx="4">
                  <c:v>474</c:v>
                </c:pt>
                <c:pt idx="5">
                  <c:v>470</c:v>
                </c:pt>
                <c:pt idx="6">
                  <c:v>335</c:v>
                </c:pt>
                <c:pt idx="7">
                  <c:v>371</c:v>
                </c:pt>
                <c:pt idx="8">
                  <c:v>324</c:v>
                </c:pt>
                <c:pt idx="9">
                  <c:v>302</c:v>
                </c:pt>
                <c:pt idx="10">
                  <c:v>918.8</c:v>
                </c:pt>
                <c:pt idx="11">
                  <c:v>930</c:v>
                </c:pt>
                <c:pt idx="12">
                  <c:v>917</c:v>
                </c:pt>
                <c:pt idx="13">
                  <c:v>936</c:v>
                </c:pt>
                <c:pt idx="14">
                  <c:v>955.32299999999998</c:v>
                </c:pt>
                <c:pt idx="15">
                  <c:v>1063</c:v>
                </c:pt>
                <c:pt idx="16">
                  <c:v>928.8</c:v>
                </c:pt>
                <c:pt idx="17">
                  <c:v>302</c:v>
                </c:pt>
                <c:pt idx="18">
                  <c:v>386</c:v>
                </c:pt>
                <c:pt idx="19">
                  <c:v>302</c:v>
                </c:pt>
                <c:pt idx="20">
                  <c:v>335</c:v>
                </c:pt>
                <c:pt idx="21">
                  <c:v>336</c:v>
                </c:pt>
                <c:pt idx="22">
                  <c:v>314</c:v>
                </c:pt>
                <c:pt idx="23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E5-49E2-A83F-87652B8670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2759.1199999999994</c:v>
                </c:pt>
                <c:pt idx="1">
                  <c:v>2767.6859999999992</c:v>
                </c:pt>
                <c:pt idx="2">
                  <c:v>2784.3179999999998</c:v>
                </c:pt>
                <c:pt idx="3">
                  <c:v>2784.72</c:v>
                </c:pt>
                <c:pt idx="4">
                  <c:v>2781.808</c:v>
                </c:pt>
                <c:pt idx="5">
                  <c:v>2843.7220000000016</c:v>
                </c:pt>
                <c:pt idx="6">
                  <c:v>3215.8639999999991</c:v>
                </c:pt>
                <c:pt idx="7">
                  <c:v>4147.186999999999</c:v>
                </c:pt>
                <c:pt idx="8">
                  <c:v>5268.2159999999985</c:v>
                </c:pt>
                <c:pt idx="9">
                  <c:v>6204.2880000000005</c:v>
                </c:pt>
                <c:pt idx="10">
                  <c:v>6807.171000000003</c:v>
                </c:pt>
                <c:pt idx="11">
                  <c:v>7156.5290000000023</c:v>
                </c:pt>
                <c:pt idx="12">
                  <c:v>7260.0369999999984</c:v>
                </c:pt>
                <c:pt idx="13">
                  <c:v>7080.0959999999995</c:v>
                </c:pt>
                <c:pt idx="14">
                  <c:v>6574.6270000000004</c:v>
                </c:pt>
                <c:pt idx="15">
                  <c:v>5765.741</c:v>
                </c:pt>
                <c:pt idx="16">
                  <c:v>4730.826</c:v>
                </c:pt>
                <c:pt idx="17">
                  <c:v>3544.9869999999996</c:v>
                </c:pt>
                <c:pt idx="18">
                  <c:v>2422.9439999999995</c:v>
                </c:pt>
                <c:pt idx="19">
                  <c:v>1804.4550000000004</c:v>
                </c:pt>
                <c:pt idx="20">
                  <c:v>1590.5070000000001</c:v>
                </c:pt>
                <c:pt idx="21">
                  <c:v>1566.9009999999996</c:v>
                </c:pt>
                <c:pt idx="22">
                  <c:v>1612.9459999999999</c:v>
                </c:pt>
                <c:pt idx="23">
                  <c:v>1654.117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E5-49E2-A83F-87652B8670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133</c:v>
                </c:pt>
                <c:pt idx="2">
                  <c:v>134</c:v>
                </c:pt>
                <c:pt idx="3">
                  <c:v>135</c:v>
                </c:pt>
                <c:pt idx="4">
                  <c:v>133</c:v>
                </c:pt>
                <c:pt idx="5">
                  <c:v>130</c:v>
                </c:pt>
                <c:pt idx="6">
                  <c:v>131</c:v>
                </c:pt>
                <c:pt idx="7">
                  <c:v>140</c:v>
                </c:pt>
                <c:pt idx="8">
                  <c:v>151</c:v>
                </c:pt>
                <c:pt idx="9">
                  <c:v>164</c:v>
                </c:pt>
                <c:pt idx="10">
                  <c:v>174</c:v>
                </c:pt>
                <c:pt idx="11">
                  <c:v>180</c:v>
                </c:pt>
                <c:pt idx="12">
                  <c:v>181</c:v>
                </c:pt>
                <c:pt idx="13">
                  <c:v>179</c:v>
                </c:pt>
                <c:pt idx="14">
                  <c:v>174</c:v>
                </c:pt>
                <c:pt idx="15">
                  <c:v>163</c:v>
                </c:pt>
                <c:pt idx="16">
                  <c:v>148</c:v>
                </c:pt>
                <c:pt idx="17">
                  <c:v>129</c:v>
                </c:pt>
                <c:pt idx="18">
                  <c:v>112</c:v>
                </c:pt>
                <c:pt idx="19">
                  <c:v>105</c:v>
                </c:pt>
                <c:pt idx="20">
                  <c:v>103</c:v>
                </c:pt>
                <c:pt idx="21">
                  <c:v>100</c:v>
                </c:pt>
                <c:pt idx="22">
                  <c:v>96</c:v>
                </c:pt>
                <c:pt idx="2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E5-49E2-A83F-87652B8670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380</c:v>
                </c:pt>
                <c:pt idx="5">
                  <c:v>409</c:v>
                </c:pt>
                <c:pt idx="6">
                  <c:v>502</c:v>
                </c:pt>
                <c:pt idx="7">
                  <c:v>492</c:v>
                </c:pt>
                <c:pt idx="8">
                  <c:v>336</c:v>
                </c:pt>
                <c:pt idx="9">
                  <c:v>76</c:v>
                </c:pt>
                <c:pt idx="10">
                  <c:v>89</c:v>
                </c:pt>
                <c:pt idx="11">
                  <c:v>103</c:v>
                </c:pt>
                <c:pt idx="12">
                  <c:v>89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792</c:v>
                </c:pt>
                <c:pt idx="18">
                  <c:v>1204.6310000000001</c:v>
                </c:pt>
                <c:pt idx="19">
                  <c:v>1312.173</c:v>
                </c:pt>
                <c:pt idx="20">
                  <c:v>1344.241</c:v>
                </c:pt>
                <c:pt idx="21">
                  <c:v>1276</c:v>
                </c:pt>
                <c:pt idx="22">
                  <c:v>1062</c:v>
                </c:pt>
                <c:pt idx="23">
                  <c:v>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E5-49E2-A83F-87652B867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96.71</c:v>
                </c:pt>
                <c:pt idx="1">
                  <c:v>93.52</c:v>
                </c:pt>
                <c:pt idx="2">
                  <c:v>91.13</c:v>
                </c:pt>
                <c:pt idx="3">
                  <c:v>90.42</c:v>
                </c:pt>
                <c:pt idx="4">
                  <c:v>80.72</c:v>
                </c:pt>
                <c:pt idx="5">
                  <c:v>83.01</c:v>
                </c:pt>
                <c:pt idx="6">
                  <c:v>72.180000000000007</c:v>
                </c:pt>
                <c:pt idx="7">
                  <c:v>49.46</c:v>
                </c:pt>
                <c:pt idx="8">
                  <c:v>53.64</c:v>
                </c:pt>
                <c:pt idx="9">
                  <c:v>34.65</c:v>
                </c:pt>
                <c:pt idx="10">
                  <c:v>12.55</c:v>
                </c:pt>
                <c:pt idx="11">
                  <c:v>7.64</c:v>
                </c:pt>
                <c:pt idx="12">
                  <c:v>15</c:v>
                </c:pt>
                <c:pt idx="13">
                  <c:v>30.15</c:v>
                </c:pt>
                <c:pt idx="14">
                  <c:v>69.67</c:v>
                </c:pt>
                <c:pt idx="15">
                  <c:v>94.78</c:v>
                </c:pt>
                <c:pt idx="16">
                  <c:v>90.42</c:v>
                </c:pt>
                <c:pt idx="17">
                  <c:v>95.22</c:v>
                </c:pt>
                <c:pt idx="18">
                  <c:v>167.66</c:v>
                </c:pt>
                <c:pt idx="19">
                  <c:v>188.43</c:v>
                </c:pt>
                <c:pt idx="20">
                  <c:v>205.86</c:v>
                </c:pt>
                <c:pt idx="21">
                  <c:v>146.88999999999999</c:v>
                </c:pt>
                <c:pt idx="22">
                  <c:v>119.74</c:v>
                </c:pt>
                <c:pt idx="23">
                  <c:v>96.05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E5-49E2-A83F-87652B867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159.5</c:v>
                </c:pt>
                <c:pt idx="1">
                  <c:v>145</c:v>
                </c:pt>
                <c:pt idx="2">
                  <c:v>154.5</c:v>
                </c:pt>
                <c:pt idx="3">
                  <c:v>156</c:v>
                </c:pt>
                <c:pt idx="4">
                  <c:v>160</c:v>
                </c:pt>
                <c:pt idx="5">
                  <c:v>168</c:v>
                </c:pt>
                <c:pt idx="6">
                  <c:v>166.5</c:v>
                </c:pt>
                <c:pt idx="7">
                  <c:v>147</c:v>
                </c:pt>
                <c:pt idx="8">
                  <c:v>126.5</c:v>
                </c:pt>
                <c:pt idx="9">
                  <c:v>113</c:v>
                </c:pt>
                <c:pt idx="10">
                  <c:v>109.5</c:v>
                </c:pt>
                <c:pt idx="11">
                  <c:v>113.5</c:v>
                </c:pt>
                <c:pt idx="12">
                  <c:v>117.5</c:v>
                </c:pt>
                <c:pt idx="13">
                  <c:v>121.5</c:v>
                </c:pt>
                <c:pt idx="14">
                  <c:v>126</c:v>
                </c:pt>
                <c:pt idx="15">
                  <c:v>133.5</c:v>
                </c:pt>
                <c:pt idx="16">
                  <c:v>151</c:v>
                </c:pt>
                <c:pt idx="17">
                  <c:v>188.5</c:v>
                </c:pt>
                <c:pt idx="18">
                  <c:v>198.5</c:v>
                </c:pt>
                <c:pt idx="19">
                  <c:v>201</c:v>
                </c:pt>
                <c:pt idx="20">
                  <c:v>206</c:v>
                </c:pt>
                <c:pt idx="21">
                  <c:v>202.5</c:v>
                </c:pt>
                <c:pt idx="22">
                  <c:v>194</c:v>
                </c:pt>
                <c:pt idx="23">
                  <c:v>191.5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B-4DD0-9190-4D2DC4B7ED6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800.55000000000007</c:v>
                </c:pt>
                <c:pt idx="1">
                  <c:v>793.22199999999987</c:v>
                </c:pt>
                <c:pt idx="2">
                  <c:v>818.34799999999996</c:v>
                </c:pt>
                <c:pt idx="3">
                  <c:v>816.52200000000005</c:v>
                </c:pt>
                <c:pt idx="4">
                  <c:v>815.82399999999996</c:v>
                </c:pt>
                <c:pt idx="5">
                  <c:v>888.34299999999996</c:v>
                </c:pt>
                <c:pt idx="6">
                  <c:v>886.90000000000009</c:v>
                </c:pt>
                <c:pt idx="7">
                  <c:v>896.68299999999999</c:v>
                </c:pt>
                <c:pt idx="8">
                  <c:v>902.90500000000009</c:v>
                </c:pt>
                <c:pt idx="9">
                  <c:v>906.125</c:v>
                </c:pt>
                <c:pt idx="10">
                  <c:v>914.90899999999999</c:v>
                </c:pt>
                <c:pt idx="11">
                  <c:v>917.09699999999998</c:v>
                </c:pt>
                <c:pt idx="12">
                  <c:v>916.25299999999993</c:v>
                </c:pt>
                <c:pt idx="13">
                  <c:v>919.30100000000004</c:v>
                </c:pt>
                <c:pt idx="14">
                  <c:v>916.91599999999994</c:v>
                </c:pt>
                <c:pt idx="15">
                  <c:v>911.91799999999989</c:v>
                </c:pt>
                <c:pt idx="16">
                  <c:v>905.77600000000007</c:v>
                </c:pt>
                <c:pt idx="17">
                  <c:v>900.63499999999999</c:v>
                </c:pt>
                <c:pt idx="18">
                  <c:v>898.86799999999994</c:v>
                </c:pt>
                <c:pt idx="19">
                  <c:v>890.745</c:v>
                </c:pt>
                <c:pt idx="20">
                  <c:v>739.28199999999993</c:v>
                </c:pt>
                <c:pt idx="21">
                  <c:v>746.20100000000002</c:v>
                </c:pt>
                <c:pt idx="22">
                  <c:v>806.3889999999999</c:v>
                </c:pt>
                <c:pt idx="23">
                  <c:v>797.69500000000005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B-4DD0-9190-4D2DC4B7ED6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1370.23</c:v>
                </c:pt>
                <c:pt idx="1">
                  <c:v>1372.9429999999998</c:v>
                </c:pt>
                <c:pt idx="2">
                  <c:v>1343.9870000000001</c:v>
                </c:pt>
                <c:pt idx="3">
                  <c:v>1331.3649999999998</c:v>
                </c:pt>
                <c:pt idx="4">
                  <c:v>1323.5920000000001</c:v>
                </c:pt>
                <c:pt idx="5">
                  <c:v>1337.3290000000002</c:v>
                </c:pt>
                <c:pt idx="6">
                  <c:v>1420.0639999999996</c:v>
                </c:pt>
                <c:pt idx="7">
                  <c:v>1488.377</c:v>
                </c:pt>
                <c:pt idx="8">
                  <c:v>1502.7039999999997</c:v>
                </c:pt>
                <c:pt idx="9">
                  <c:v>1500.579</c:v>
                </c:pt>
                <c:pt idx="10">
                  <c:v>1545.491</c:v>
                </c:pt>
                <c:pt idx="11">
                  <c:v>1572.6820000000005</c:v>
                </c:pt>
                <c:pt idx="12">
                  <c:v>1521.011</c:v>
                </c:pt>
                <c:pt idx="13">
                  <c:v>1482.595</c:v>
                </c:pt>
                <c:pt idx="14">
                  <c:v>1468.0290000000002</c:v>
                </c:pt>
                <c:pt idx="15">
                  <c:v>1482.4899999999998</c:v>
                </c:pt>
                <c:pt idx="16">
                  <c:v>1490.2710000000002</c:v>
                </c:pt>
                <c:pt idx="17">
                  <c:v>1474.7749999999999</c:v>
                </c:pt>
                <c:pt idx="18">
                  <c:v>1435.1310000000001</c:v>
                </c:pt>
                <c:pt idx="19">
                  <c:v>1373.0630000000001</c:v>
                </c:pt>
                <c:pt idx="20">
                  <c:v>1332.9739999999999</c:v>
                </c:pt>
                <c:pt idx="21">
                  <c:v>1261.5280000000002</c:v>
                </c:pt>
                <c:pt idx="22">
                  <c:v>1231.546</c:v>
                </c:pt>
                <c:pt idx="23">
                  <c:v>1188.6740000000002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0B-4DD0-9190-4D2DC4B7ED6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4156.6850000000004</c:v>
                </c:pt>
                <c:pt idx="1">
                  <c:v>3857.3599999999997</c:v>
                </c:pt>
                <c:pt idx="2">
                  <c:v>3664.8740000000003</c:v>
                </c:pt>
                <c:pt idx="3">
                  <c:v>3522.7099999999996</c:v>
                </c:pt>
                <c:pt idx="4">
                  <c:v>3464.65</c:v>
                </c:pt>
                <c:pt idx="5">
                  <c:v>3405.1190000000001</c:v>
                </c:pt>
                <c:pt idx="6">
                  <c:v>3671.0289999999995</c:v>
                </c:pt>
                <c:pt idx="7">
                  <c:v>4128.9989999999998</c:v>
                </c:pt>
                <c:pt idx="8">
                  <c:v>4553.4340000000002</c:v>
                </c:pt>
                <c:pt idx="9">
                  <c:v>4982.6810000000005</c:v>
                </c:pt>
                <c:pt idx="10">
                  <c:v>5415.9740000000011</c:v>
                </c:pt>
                <c:pt idx="11">
                  <c:v>5789.9850000000015</c:v>
                </c:pt>
                <c:pt idx="12">
                  <c:v>5927.1730000000007</c:v>
                </c:pt>
                <c:pt idx="13">
                  <c:v>5901.6000000000013</c:v>
                </c:pt>
                <c:pt idx="14">
                  <c:v>5686.9049999999997</c:v>
                </c:pt>
                <c:pt idx="15">
                  <c:v>5504.0320000000002</c:v>
                </c:pt>
                <c:pt idx="16">
                  <c:v>5378.6419999999998</c:v>
                </c:pt>
                <c:pt idx="17">
                  <c:v>5260.6950000000006</c:v>
                </c:pt>
                <c:pt idx="18">
                  <c:v>5109.902000000001</c:v>
                </c:pt>
                <c:pt idx="19">
                  <c:v>5064.6870000000008</c:v>
                </c:pt>
                <c:pt idx="20">
                  <c:v>5130.9570000000022</c:v>
                </c:pt>
                <c:pt idx="21">
                  <c:v>4984.4030000000002</c:v>
                </c:pt>
                <c:pt idx="22">
                  <c:v>4679.5739999999996</c:v>
                </c:pt>
                <c:pt idx="23">
                  <c:v>4249.0710000000008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0B-4DD0-9190-4D2DC4B7ED6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394.00000000000006</c:v>
                </c:pt>
                <c:pt idx="1">
                  <c:v>377</c:v>
                </c:pt>
                <c:pt idx="2">
                  <c:v>365</c:v>
                </c:pt>
                <c:pt idx="3">
                  <c:v>358.00000000000006</c:v>
                </c:pt>
                <c:pt idx="4">
                  <c:v>359</c:v>
                </c:pt>
                <c:pt idx="5">
                  <c:v>371</c:v>
                </c:pt>
                <c:pt idx="6">
                  <c:v>427.00000000000006</c:v>
                </c:pt>
                <c:pt idx="7">
                  <c:v>490</c:v>
                </c:pt>
                <c:pt idx="8">
                  <c:v>536</c:v>
                </c:pt>
                <c:pt idx="9">
                  <c:v>559</c:v>
                </c:pt>
                <c:pt idx="10">
                  <c:v>575</c:v>
                </c:pt>
                <c:pt idx="11">
                  <c:v>583.00000000000011</c:v>
                </c:pt>
                <c:pt idx="12">
                  <c:v>590.00000000000011</c:v>
                </c:pt>
                <c:pt idx="13">
                  <c:v>579</c:v>
                </c:pt>
                <c:pt idx="14">
                  <c:v>552</c:v>
                </c:pt>
                <c:pt idx="15">
                  <c:v>545</c:v>
                </c:pt>
                <c:pt idx="16">
                  <c:v>553</c:v>
                </c:pt>
                <c:pt idx="17">
                  <c:v>566</c:v>
                </c:pt>
                <c:pt idx="18">
                  <c:v>564</c:v>
                </c:pt>
                <c:pt idx="19">
                  <c:v>553</c:v>
                </c:pt>
                <c:pt idx="20">
                  <c:v>542.99999999999989</c:v>
                </c:pt>
                <c:pt idx="21">
                  <c:v>504</c:v>
                </c:pt>
                <c:pt idx="22">
                  <c:v>464</c:v>
                </c:pt>
                <c:pt idx="23">
                  <c:v>411.00000000000006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0B-4DD0-9190-4D2DC4B7ED6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0B-4DD0-9190-4D2DC4B7ED6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0B-4DD0-9190-4D2DC4B7ED6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0B-4DD0-9190-4D2DC4B7ED6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0B-4DD0-9190-4D2DC4B7ED6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C0B-4DD0-9190-4D2DC4B7ED6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928</c:v>
                </c:pt>
                <c:pt idx="1">
                  <c:v>281.5</c:v>
                </c:pt>
                <c:pt idx="2">
                  <c:v>314.7</c:v>
                </c:pt>
                <c:pt idx="3">
                  <c:v>400.4</c:v>
                </c:pt>
                <c:pt idx="4">
                  <c:v>422.4</c:v>
                </c:pt>
                <c:pt idx="5">
                  <c:v>604.6</c:v>
                </c:pt>
                <c:pt idx="6">
                  <c:v>341.3</c:v>
                </c:pt>
                <c:pt idx="7">
                  <c:v>712</c:v>
                </c:pt>
                <c:pt idx="8">
                  <c:v>763.6</c:v>
                </c:pt>
                <c:pt idx="9">
                  <c:v>380.8</c:v>
                </c:pt>
                <c:pt idx="10">
                  <c:v>552</c:v>
                </c:pt>
                <c:pt idx="11">
                  <c:v>519.16499999999996</c:v>
                </c:pt>
                <c:pt idx="12">
                  <c:v>507</c:v>
                </c:pt>
                <c:pt idx="13">
                  <c:v>500</c:v>
                </c:pt>
                <c:pt idx="14">
                  <c:v>436</c:v>
                </c:pt>
                <c:pt idx="15">
                  <c:v>347</c:v>
                </c:pt>
                <c:pt idx="16">
                  <c:v>220</c:v>
                </c:pt>
                <c:pt idx="17">
                  <c:v>599.4</c:v>
                </c:pt>
                <c:pt idx="18">
                  <c:v>807.9</c:v>
                </c:pt>
                <c:pt idx="19">
                  <c:v>343.6</c:v>
                </c:pt>
                <c:pt idx="20">
                  <c:v>336.2</c:v>
                </c:pt>
                <c:pt idx="21">
                  <c:v>443.9</c:v>
                </c:pt>
                <c:pt idx="22">
                  <c:v>530.6</c:v>
                </c:pt>
                <c:pt idx="23">
                  <c:v>592.1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0B-4DD0-9190-4D2DC4B7ED6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AC0B-4DD0-9190-4D2DC4B7ED6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0B-4DD0-9190-4D2DC4B7ED6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C0B-4DD0-9190-4D2DC4B7E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96.71</c:v>
                </c:pt>
                <c:pt idx="1">
                  <c:v>93.52</c:v>
                </c:pt>
                <c:pt idx="2">
                  <c:v>91.13</c:v>
                </c:pt>
                <c:pt idx="3">
                  <c:v>90.42</c:v>
                </c:pt>
                <c:pt idx="4">
                  <c:v>80.72</c:v>
                </c:pt>
                <c:pt idx="5">
                  <c:v>83.01</c:v>
                </c:pt>
                <c:pt idx="6">
                  <c:v>72.180000000000007</c:v>
                </c:pt>
                <c:pt idx="7">
                  <c:v>49.46</c:v>
                </c:pt>
                <c:pt idx="8">
                  <c:v>53.64</c:v>
                </c:pt>
                <c:pt idx="9">
                  <c:v>34.65</c:v>
                </c:pt>
                <c:pt idx="10">
                  <c:v>12.55</c:v>
                </c:pt>
                <c:pt idx="11">
                  <c:v>7.64</c:v>
                </c:pt>
                <c:pt idx="12">
                  <c:v>15</c:v>
                </c:pt>
                <c:pt idx="13">
                  <c:v>30.15</c:v>
                </c:pt>
                <c:pt idx="14">
                  <c:v>69.67</c:v>
                </c:pt>
                <c:pt idx="15">
                  <c:v>94.78</c:v>
                </c:pt>
                <c:pt idx="16">
                  <c:v>90.42</c:v>
                </c:pt>
                <c:pt idx="17">
                  <c:v>95.22</c:v>
                </c:pt>
                <c:pt idx="18">
                  <c:v>167.66</c:v>
                </c:pt>
                <c:pt idx="19">
                  <c:v>188.43</c:v>
                </c:pt>
                <c:pt idx="20">
                  <c:v>205.86</c:v>
                </c:pt>
                <c:pt idx="21">
                  <c:v>146.88999999999999</c:v>
                </c:pt>
                <c:pt idx="22">
                  <c:v>119.74</c:v>
                </c:pt>
                <c:pt idx="23">
                  <c:v>96.05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0B-4DD0-9190-4D2DC4B7E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7808.965000000002</v>
      </c>
      <c r="C4" s="18">
        <v>6827.0030000000006</v>
      </c>
      <c r="D4" s="18">
        <v>6661.4210000000021</v>
      </c>
      <c r="E4" s="18">
        <v>6585.0190000000002</v>
      </c>
      <c r="F4" s="18">
        <v>6545.4720000000007</v>
      </c>
      <c r="G4" s="18">
        <v>6774.4099999999989</v>
      </c>
      <c r="H4" s="18">
        <v>6912.7640000000019</v>
      </c>
      <c r="I4" s="18">
        <v>7863.0870000000023</v>
      </c>
      <c r="J4" s="18">
        <v>8385.1160000000054</v>
      </c>
      <c r="K4" s="18">
        <v>8442.1880000000001</v>
      </c>
      <c r="L4" s="18">
        <v>9347.8709999999992</v>
      </c>
      <c r="M4" s="18">
        <v>9730.4290000000001</v>
      </c>
      <c r="N4" s="18">
        <v>9813.9370000000017</v>
      </c>
      <c r="O4" s="18">
        <v>9628.9959999999974</v>
      </c>
      <c r="P4" s="18">
        <v>9185.8499999999985</v>
      </c>
      <c r="Q4" s="18">
        <v>8923.9400000000041</v>
      </c>
      <c r="R4" s="18">
        <v>8698.6610000000001</v>
      </c>
      <c r="S4" s="18">
        <v>8989.9879999999994</v>
      </c>
      <c r="T4" s="18">
        <v>9014.3330000000005</v>
      </c>
      <c r="U4" s="18">
        <v>8426.0559999999969</v>
      </c>
      <c r="V4" s="18">
        <v>8288.398000000001</v>
      </c>
      <c r="W4" s="18">
        <v>8142.55</v>
      </c>
      <c r="X4" s="18">
        <v>7906.1560000000009</v>
      </c>
      <c r="Y4" s="18">
        <v>7430.0649999999978</v>
      </c>
      <c r="Z4" s="19"/>
      <c r="AA4" s="20">
        <f>SUM(B4:Z4)</f>
        <v>196332.67500000002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96.71</v>
      </c>
      <c r="C7" s="28">
        <v>93.52</v>
      </c>
      <c r="D7" s="28">
        <v>91.13</v>
      </c>
      <c r="E7" s="28">
        <v>90.42</v>
      </c>
      <c r="F7" s="28">
        <v>80.72</v>
      </c>
      <c r="G7" s="28">
        <v>83.01</v>
      </c>
      <c r="H7" s="28">
        <v>72.180000000000007</v>
      </c>
      <c r="I7" s="28">
        <v>49.46</v>
      </c>
      <c r="J7" s="28">
        <v>53.64</v>
      </c>
      <c r="K7" s="28">
        <v>34.65</v>
      </c>
      <c r="L7" s="28">
        <v>12.55</v>
      </c>
      <c r="M7" s="28">
        <v>7.64</v>
      </c>
      <c r="N7" s="28">
        <v>15</v>
      </c>
      <c r="O7" s="28">
        <v>30.15</v>
      </c>
      <c r="P7" s="28">
        <v>69.67</v>
      </c>
      <c r="Q7" s="28">
        <v>94.78</v>
      </c>
      <c r="R7" s="28">
        <v>90.42</v>
      </c>
      <c r="S7" s="28">
        <v>95.22</v>
      </c>
      <c r="T7" s="28">
        <v>167.66</v>
      </c>
      <c r="U7" s="28">
        <v>188.43</v>
      </c>
      <c r="V7" s="28">
        <v>205.86</v>
      </c>
      <c r="W7" s="28">
        <v>146.88999999999999</v>
      </c>
      <c r="X7" s="28">
        <v>119.74</v>
      </c>
      <c r="Y7" s="28">
        <v>96.05</v>
      </c>
      <c r="Z7" s="29"/>
      <c r="AA7" s="30">
        <f>IF(SUM(B7:Z7)&lt;&gt;0,AVERAGEIF(B7:Z7,"&lt;&gt;"""),"")</f>
        <v>86.895833333333329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300</v>
      </c>
      <c r="D10" s="42">
        <v>300</v>
      </c>
      <c r="E10" s="42">
        <v>300</v>
      </c>
      <c r="F10" s="42">
        <v>300</v>
      </c>
      <c r="G10" s="42">
        <v>300</v>
      </c>
      <c r="H10" s="42">
        <v>300</v>
      </c>
      <c r="I10" s="42">
        <v>300</v>
      </c>
      <c r="J10" s="42">
        <v>300</v>
      </c>
      <c r="K10" s="42">
        <v>300</v>
      </c>
      <c r="L10" s="42">
        <v>300</v>
      </c>
      <c r="M10" s="42">
        <v>300</v>
      </c>
      <c r="N10" s="42">
        <v>300</v>
      </c>
      <c r="O10" s="42">
        <v>300</v>
      </c>
      <c r="P10" s="42">
        <v>300</v>
      </c>
      <c r="Q10" s="42">
        <v>300</v>
      </c>
      <c r="R10" s="42">
        <v>300</v>
      </c>
      <c r="S10" s="42">
        <v>300</v>
      </c>
      <c r="T10" s="42">
        <v>548</v>
      </c>
      <c r="U10" s="42">
        <v>548</v>
      </c>
      <c r="V10" s="42">
        <v>548</v>
      </c>
      <c r="W10" s="42">
        <v>548</v>
      </c>
      <c r="X10" s="42">
        <v>548</v>
      </c>
      <c r="Y10" s="42">
        <v>300</v>
      </c>
      <c r="Z10" s="43"/>
      <c r="AA10" s="44">
        <f t="shared" ref="AA10:AA15" si="0">SUM(B10:Z10)</f>
        <v>8442</v>
      </c>
    </row>
    <row r="11" spans="1:27" ht="24.95" customHeight="1" x14ac:dyDescent="0.2">
      <c r="A11" s="45" t="s">
        <v>7</v>
      </c>
      <c r="B11" s="46">
        <v>157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146</v>
      </c>
      <c r="I11" s="47">
        <v>200</v>
      </c>
      <c r="J11" s="47">
        <v>235</v>
      </c>
      <c r="K11" s="47">
        <v>245</v>
      </c>
      <c r="L11" s="47">
        <v>251</v>
      </c>
      <c r="M11" s="47">
        <v>253</v>
      </c>
      <c r="N11" s="47">
        <v>259</v>
      </c>
      <c r="O11" s="47">
        <v>250</v>
      </c>
      <c r="P11" s="47">
        <v>228</v>
      </c>
      <c r="Q11" s="47">
        <v>232</v>
      </c>
      <c r="R11" s="47">
        <v>255</v>
      </c>
      <c r="S11" s="47">
        <v>287</v>
      </c>
      <c r="T11" s="47">
        <v>302</v>
      </c>
      <c r="U11" s="47">
        <v>298</v>
      </c>
      <c r="V11" s="47">
        <v>290</v>
      </c>
      <c r="W11" s="47">
        <v>254</v>
      </c>
      <c r="X11" s="47">
        <v>218</v>
      </c>
      <c r="Y11" s="47">
        <v>169</v>
      </c>
      <c r="Z11" s="48"/>
      <c r="AA11" s="49">
        <f t="shared" si="0"/>
        <v>5119</v>
      </c>
    </row>
    <row r="12" spans="1:27" ht="24.95" customHeight="1" x14ac:dyDescent="0.2">
      <c r="A12" s="50" t="s">
        <v>8</v>
      </c>
      <c r="B12" s="51">
        <v>3843.8450000000003</v>
      </c>
      <c r="C12" s="52">
        <v>2926.3170000000005</v>
      </c>
      <c r="D12" s="52">
        <v>2740.1030000000001</v>
      </c>
      <c r="E12" s="52">
        <v>2722.299</v>
      </c>
      <c r="F12" s="52">
        <v>2358.6639999999998</v>
      </c>
      <c r="G12" s="52">
        <v>2503.6880000000001</v>
      </c>
      <c r="H12" s="52">
        <v>2282.9</v>
      </c>
      <c r="I12" s="52">
        <v>2212.9</v>
      </c>
      <c r="J12" s="52">
        <v>1770.9</v>
      </c>
      <c r="K12" s="52">
        <v>1150.9000000000001</v>
      </c>
      <c r="L12" s="52">
        <v>807.9</v>
      </c>
      <c r="M12" s="52">
        <v>807.9</v>
      </c>
      <c r="N12" s="52">
        <v>807.9</v>
      </c>
      <c r="O12" s="52">
        <v>807.9</v>
      </c>
      <c r="P12" s="52">
        <v>877.9</v>
      </c>
      <c r="Q12" s="52">
        <v>1324.1990000000001</v>
      </c>
      <c r="R12" s="52">
        <v>2260.0349999999999</v>
      </c>
      <c r="S12" s="52">
        <v>3635.0010000000007</v>
      </c>
      <c r="T12" s="52">
        <v>4038.7580000000003</v>
      </c>
      <c r="U12" s="52">
        <v>4056.4279999999999</v>
      </c>
      <c r="V12" s="52">
        <v>4077.65</v>
      </c>
      <c r="W12" s="52">
        <v>4061.6489999999999</v>
      </c>
      <c r="X12" s="52">
        <v>4055.21</v>
      </c>
      <c r="Y12" s="52">
        <v>4057.9479999999999</v>
      </c>
      <c r="Z12" s="53"/>
      <c r="AA12" s="54">
        <f t="shared" si="0"/>
        <v>60188.894000000008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380</v>
      </c>
      <c r="G13" s="52">
        <v>409</v>
      </c>
      <c r="H13" s="52">
        <v>502</v>
      </c>
      <c r="I13" s="52">
        <v>492</v>
      </c>
      <c r="J13" s="52">
        <v>336</v>
      </c>
      <c r="K13" s="52">
        <v>76</v>
      </c>
      <c r="L13" s="52">
        <v>89</v>
      </c>
      <c r="M13" s="52">
        <v>103</v>
      </c>
      <c r="N13" s="52">
        <v>89</v>
      </c>
      <c r="O13" s="52">
        <v>76</v>
      </c>
      <c r="P13" s="52">
        <v>76</v>
      </c>
      <c r="Q13" s="52">
        <v>76</v>
      </c>
      <c r="R13" s="52">
        <v>76</v>
      </c>
      <c r="S13" s="52">
        <v>792</v>
      </c>
      <c r="T13" s="52">
        <v>1204.6310000000001</v>
      </c>
      <c r="U13" s="52">
        <v>1312.173</v>
      </c>
      <c r="V13" s="52">
        <v>1344.241</v>
      </c>
      <c r="W13" s="52">
        <v>1276</v>
      </c>
      <c r="X13" s="52">
        <v>1062</v>
      </c>
      <c r="Y13" s="52">
        <v>887</v>
      </c>
      <c r="Z13" s="53"/>
      <c r="AA13" s="54">
        <f t="shared" si="0"/>
        <v>10988.045</v>
      </c>
    </row>
    <row r="14" spans="1:27" ht="24.95" customHeight="1" x14ac:dyDescent="0.2">
      <c r="A14" s="55" t="s">
        <v>10</v>
      </c>
      <c r="B14" s="56">
        <v>2759.1199999999994</v>
      </c>
      <c r="C14" s="57">
        <v>2767.6859999999992</v>
      </c>
      <c r="D14" s="57">
        <v>2784.3179999999998</v>
      </c>
      <c r="E14" s="57">
        <v>2784.72</v>
      </c>
      <c r="F14" s="57">
        <v>2781.808</v>
      </c>
      <c r="G14" s="57">
        <v>2843.7220000000016</v>
      </c>
      <c r="H14" s="57">
        <v>3215.8639999999991</v>
      </c>
      <c r="I14" s="57">
        <v>4147.186999999999</v>
      </c>
      <c r="J14" s="57">
        <v>5268.2159999999985</v>
      </c>
      <c r="K14" s="57">
        <v>6204.2880000000005</v>
      </c>
      <c r="L14" s="57">
        <v>6807.171000000003</v>
      </c>
      <c r="M14" s="57">
        <v>7156.5290000000023</v>
      </c>
      <c r="N14" s="57">
        <v>7260.0369999999984</v>
      </c>
      <c r="O14" s="57">
        <v>7080.0959999999995</v>
      </c>
      <c r="P14" s="57">
        <v>6574.6270000000004</v>
      </c>
      <c r="Q14" s="57">
        <v>5765.741</v>
      </c>
      <c r="R14" s="57">
        <v>4730.826</v>
      </c>
      <c r="S14" s="57">
        <v>3544.9869999999996</v>
      </c>
      <c r="T14" s="57">
        <v>2422.9439999999995</v>
      </c>
      <c r="U14" s="57">
        <v>1804.4550000000004</v>
      </c>
      <c r="V14" s="57">
        <v>1590.5070000000001</v>
      </c>
      <c r="W14" s="57">
        <v>1566.9009999999996</v>
      </c>
      <c r="X14" s="57">
        <v>1612.9459999999999</v>
      </c>
      <c r="Y14" s="57">
        <v>1654.117</v>
      </c>
      <c r="Z14" s="58"/>
      <c r="AA14" s="59">
        <f t="shared" si="0"/>
        <v>95128.81299999998</v>
      </c>
    </row>
    <row r="15" spans="1:27" ht="24.95" customHeight="1" x14ac:dyDescent="0.2">
      <c r="A15" s="55" t="s">
        <v>11</v>
      </c>
      <c r="B15" s="56">
        <v>131</v>
      </c>
      <c r="C15" s="57">
        <v>133</v>
      </c>
      <c r="D15" s="57">
        <v>134</v>
      </c>
      <c r="E15" s="57">
        <v>135</v>
      </c>
      <c r="F15" s="57">
        <v>133</v>
      </c>
      <c r="G15" s="57">
        <v>130</v>
      </c>
      <c r="H15" s="57">
        <v>131</v>
      </c>
      <c r="I15" s="57">
        <v>140</v>
      </c>
      <c r="J15" s="57">
        <v>151</v>
      </c>
      <c r="K15" s="57">
        <v>164</v>
      </c>
      <c r="L15" s="57">
        <v>174</v>
      </c>
      <c r="M15" s="57">
        <v>180</v>
      </c>
      <c r="N15" s="57">
        <v>181</v>
      </c>
      <c r="O15" s="57">
        <v>179</v>
      </c>
      <c r="P15" s="57">
        <v>174</v>
      </c>
      <c r="Q15" s="57">
        <v>163</v>
      </c>
      <c r="R15" s="57">
        <v>148</v>
      </c>
      <c r="S15" s="57">
        <v>129</v>
      </c>
      <c r="T15" s="57">
        <v>112</v>
      </c>
      <c r="U15" s="57">
        <v>105</v>
      </c>
      <c r="V15" s="57">
        <v>103</v>
      </c>
      <c r="W15" s="57">
        <v>100</v>
      </c>
      <c r="X15" s="57">
        <v>96</v>
      </c>
      <c r="Y15" s="57">
        <v>92</v>
      </c>
      <c r="Z15" s="58"/>
      <c r="AA15" s="59">
        <f t="shared" si="0"/>
        <v>3318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7294.9650000000001</v>
      </c>
      <c r="C16" s="62">
        <f t="shared" si="1"/>
        <v>6321.0029999999997</v>
      </c>
      <c r="D16" s="62">
        <f t="shared" si="1"/>
        <v>6152.4210000000003</v>
      </c>
      <c r="E16" s="62">
        <f t="shared" si="1"/>
        <v>6136.0190000000002</v>
      </c>
      <c r="F16" s="62">
        <f t="shared" si="1"/>
        <v>6071.4719999999998</v>
      </c>
      <c r="G16" s="62">
        <f t="shared" si="1"/>
        <v>6304.4100000000017</v>
      </c>
      <c r="H16" s="62">
        <f t="shared" si="1"/>
        <v>6577.7639999999992</v>
      </c>
      <c r="I16" s="62">
        <f t="shared" si="1"/>
        <v>7492.0869999999995</v>
      </c>
      <c r="J16" s="62">
        <f t="shared" si="1"/>
        <v>8061.1159999999982</v>
      </c>
      <c r="K16" s="62">
        <f t="shared" si="1"/>
        <v>8140.1880000000001</v>
      </c>
      <c r="L16" s="62">
        <f t="shared" si="1"/>
        <v>8429.0710000000036</v>
      </c>
      <c r="M16" s="62">
        <f t="shared" si="1"/>
        <v>8800.4290000000019</v>
      </c>
      <c r="N16" s="62">
        <f t="shared" si="1"/>
        <v>8896.9369999999981</v>
      </c>
      <c r="O16" s="62">
        <f t="shared" si="1"/>
        <v>8692.9959999999992</v>
      </c>
      <c r="P16" s="62">
        <f t="shared" si="1"/>
        <v>8230.527</v>
      </c>
      <c r="Q16" s="62">
        <f t="shared" si="1"/>
        <v>7860.9400000000005</v>
      </c>
      <c r="R16" s="62">
        <f t="shared" si="1"/>
        <v>7769.8609999999999</v>
      </c>
      <c r="S16" s="62">
        <f t="shared" si="1"/>
        <v>8687.9879999999994</v>
      </c>
      <c r="T16" s="62">
        <f t="shared" si="1"/>
        <v>8628.3329999999987</v>
      </c>
      <c r="U16" s="62">
        <f t="shared" si="1"/>
        <v>8124.0560000000005</v>
      </c>
      <c r="V16" s="62">
        <f t="shared" si="1"/>
        <v>7953.3979999999992</v>
      </c>
      <c r="W16" s="62">
        <f t="shared" si="1"/>
        <v>7806.5499999999993</v>
      </c>
      <c r="X16" s="62">
        <f t="shared" si="1"/>
        <v>7592.1559999999999</v>
      </c>
      <c r="Y16" s="62">
        <f t="shared" si="1"/>
        <v>7160.0650000000005</v>
      </c>
      <c r="Z16" s="63" t="str">
        <f t="shared" si="1"/>
        <v/>
      </c>
      <c r="AA16" s="64">
        <f>SUM(AA10:AA15)</f>
        <v>183184.75199999998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2998.9</v>
      </c>
      <c r="C29" s="72">
        <v>2946.9</v>
      </c>
      <c r="D29" s="72">
        <v>2945.9</v>
      </c>
      <c r="E29" s="72">
        <v>2933.9</v>
      </c>
      <c r="F29" s="72">
        <v>3224.9</v>
      </c>
      <c r="G29" s="72">
        <v>3271.9</v>
      </c>
      <c r="H29" s="72">
        <v>3537.9</v>
      </c>
      <c r="I29" s="72">
        <v>3918.9</v>
      </c>
      <c r="J29" s="72">
        <v>4202.8999999999996</v>
      </c>
      <c r="K29" s="72">
        <v>4098.8999999999996</v>
      </c>
      <c r="L29" s="72">
        <v>4221.8999999999996</v>
      </c>
      <c r="M29" s="72">
        <v>4382.8999999999996</v>
      </c>
      <c r="N29" s="72">
        <v>4376.8999999999996</v>
      </c>
      <c r="O29" s="72">
        <v>4274.8999999999996</v>
      </c>
      <c r="P29" s="72">
        <v>4040.9</v>
      </c>
      <c r="Q29" s="72">
        <v>3697.9</v>
      </c>
      <c r="R29" s="72">
        <v>3462.9</v>
      </c>
      <c r="S29" s="72">
        <v>3850.9</v>
      </c>
      <c r="T29" s="72">
        <v>3617.9</v>
      </c>
      <c r="U29" s="72">
        <v>3557.9</v>
      </c>
      <c r="V29" s="72">
        <v>3476.9</v>
      </c>
      <c r="W29" s="72">
        <v>3443.9</v>
      </c>
      <c r="X29" s="72">
        <v>3176.9</v>
      </c>
      <c r="Y29" s="72">
        <v>2971.9</v>
      </c>
      <c r="Z29" s="73"/>
      <c r="AA29" s="74">
        <f>SUM(B29:Z29)</f>
        <v>86635.599999999977</v>
      </c>
    </row>
    <row r="30" spans="1:27" ht="24.95" customHeight="1" x14ac:dyDescent="0.2">
      <c r="A30" s="75" t="s">
        <v>24</v>
      </c>
      <c r="B30" s="76">
        <v>2463.0650000000001</v>
      </c>
      <c r="C30" s="77">
        <v>2033.1030000000001</v>
      </c>
      <c r="D30" s="77">
        <v>2018.521</v>
      </c>
      <c r="E30" s="77">
        <v>1954.1189999999999</v>
      </c>
      <c r="F30" s="77">
        <v>1623.5719999999999</v>
      </c>
      <c r="G30" s="77">
        <v>1825.51</v>
      </c>
      <c r="H30" s="77">
        <v>1697.864</v>
      </c>
      <c r="I30" s="77">
        <v>2337.1869999999999</v>
      </c>
      <c r="J30" s="77">
        <v>2987.2159999999999</v>
      </c>
      <c r="K30" s="77">
        <v>3518.288</v>
      </c>
      <c r="L30" s="77">
        <v>3827.1709999999998</v>
      </c>
      <c r="M30" s="77">
        <v>4020.529</v>
      </c>
      <c r="N30" s="77">
        <v>4110.0370000000003</v>
      </c>
      <c r="O30" s="77">
        <v>4027.096</v>
      </c>
      <c r="P30" s="77">
        <v>3747.95</v>
      </c>
      <c r="Q30" s="77">
        <v>3637.04</v>
      </c>
      <c r="R30" s="77">
        <v>2931.9609999999998</v>
      </c>
      <c r="S30" s="77">
        <v>2664.0880000000002</v>
      </c>
      <c r="T30" s="77">
        <v>2442.433</v>
      </c>
      <c r="U30" s="77">
        <v>1864.1559999999999</v>
      </c>
      <c r="V30" s="77">
        <v>1807.498</v>
      </c>
      <c r="W30" s="77">
        <v>1694.65</v>
      </c>
      <c r="X30" s="77">
        <v>1725.2560000000001</v>
      </c>
      <c r="Y30" s="77">
        <v>1842.165</v>
      </c>
      <c r="Z30" s="78"/>
      <c r="AA30" s="79">
        <f>SUM(B30:Z30)</f>
        <v>62800.475000000006</v>
      </c>
    </row>
    <row r="31" spans="1:27" ht="24.95" customHeight="1" x14ac:dyDescent="0.2">
      <c r="A31" s="82" t="s">
        <v>25</v>
      </c>
      <c r="B31" s="80">
        <v>2347</v>
      </c>
      <c r="C31" s="81">
        <v>1847</v>
      </c>
      <c r="D31" s="81">
        <v>1697</v>
      </c>
      <c r="E31" s="81">
        <v>1697</v>
      </c>
      <c r="F31" s="81">
        <v>1697</v>
      </c>
      <c r="G31" s="81">
        <v>1677</v>
      </c>
      <c r="H31" s="81">
        <v>1677</v>
      </c>
      <c r="I31" s="81">
        <v>1607</v>
      </c>
      <c r="J31" s="81">
        <v>1195</v>
      </c>
      <c r="K31" s="81">
        <v>825</v>
      </c>
      <c r="L31" s="81">
        <v>632</v>
      </c>
      <c r="M31" s="81">
        <v>632</v>
      </c>
      <c r="N31" s="81">
        <v>632</v>
      </c>
      <c r="O31" s="81">
        <v>632</v>
      </c>
      <c r="P31" s="81">
        <v>702</v>
      </c>
      <c r="Q31" s="81">
        <v>894</v>
      </c>
      <c r="R31" s="81">
        <v>1642</v>
      </c>
      <c r="S31" s="81">
        <v>2475</v>
      </c>
      <c r="T31" s="81">
        <v>2954</v>
      </c>
      <c r="U31" s="81">
        <v>3004</v>
      </c>
      <c r="V31" s="81">
        <v>3004</v>
      </c>
      <c r="W31" s="81">
        <v>3004</v>
      </c>
      <c r="X31" s="81">
        <v>3004</v>
      </c>
      <c r="Y31" s="81">
        <v>2616</v>
      </c>
      <c r="Z31" s="83"/>
      <c r="AA31" s="84">
        <f>SUM(B31:Z31)</f>
        <v>42093</v>
      </c>
    </row>
    <row r="32" spans="1:27" ht="30" customHeight="1" thickBot="1" x14ac:dyDescent="0.25">
      <c r="A32" s="60" t="s">
        <v>26</v>
      </c>
      <c r="B32" s="61">
        <f>IF(LEN(B$2)&gt;0,SUM(B29:B31),"")</f>
        <v>7808.9650000000001</v>
      </c>
      <c r="C32" s="62">
        <f t="shared" ref="C32:Z32" si="4">IF(LEN(C$2)&gt;0,SUM(C29:C31),"")</f>
        <v>6827.0030000000006</v>
      </c>
      <c r="D32" s="62">
        <f t="shared" si="4"/>
        <v>6661.4210000000003</v>
      </c>
      <c r="E32" s="62">
        <f t="shared" si="4"/>
        <v>6585.0190000000002</v>
      </c>
      <c r="F32" s="62">
        <f t="shared" si="4"/>
        <v>6545.4719999999998</v>
      </c>
      <c r="G32" s="62">
        <f t="shared" si="4"/>
        <v>6774.41</v>
      </c>
      <c r="H32" s="62">
        <f t="shared" si="4"/>
        <v>6912.7640000000001</v>
      </c>
      <c r="I32" s="62">
        <f t="shared" si="4"/>
        <v>7863.0869999999995</v>
      </c>
      <c r="J32" s="62">
        <f t="shared" si="4"/>
        <v>8385.116</v>
      </c>
      <c r="K32" s="62">
        <f t="shared" si="4"/>
        <v>8442.1880000000001</v>
      </c>
      <c r="L32" s="62">
        <f t="shared" si="4"/>
        <v>8681.0709999999999</v>
      </c>
      <c r="M32" s="62">
        <f t="shared" si="4"/>
        <v>9035.4290000000001</v>
      </c>
      <c r="N32" s="62">
        <f t="shared" si="4"/>
        <v>9118.9369999999999</v>
      </c>
      <c r="O32" s="62">
        <f t="shared" si="4"/>
        <v>8933.9959999999992</v>
      </c>
      <c r="P32" s="62">
        <f t="shared" si="4"/>
        <v>8490.85</v>
      </c>
      <c r="Q32" s="62">
        <f t="shared" si="4"/>
        <v>8228.94</v>
      </c>
      <c r="R32" s="62">
        <f t="shared" si="4"/>
        <v>8036.8609999999999</v>
      </c>
      <c r="S32" s="62">
        <f t="shared" si="4"/>
        <v>8989.9880000000012</v>
      </c>
      <c r="T32" s="62">
        <f t="shared" si="4"/>
        <v>9014.3330000000005</v>
      </c>
      <c r="U32" s="62">
        <f t="shared" si="4"/>
        <v>8426.0560000000005</v>
      </c>
      <c r="V32" s="62">
        <f t="shared" si="4"/>
        <v>8288.398000000001</v>
      </c>
      <c r="W32" s="62">
        <f t="shared" si="4"/>
        <v>8142.55</v>
      </c>
      <c r="X32" s="62">
        <f t="shared" si="4"/>
        <v>7906.1559999999999</v>
      </c>
      <c r="Y32" s="62">
        <f t="shared" si="4"/>
        <v>7430.0650000000005</v>
      </c>
      <c r="Z32" s="63" t="str">
        <f t="shared" si="4"/>
        <v/>
      </c>
      <c r="AA32" s="64">
        <f>SUM(AA29:AA31)</f>
        <v>191529.07499999998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149</v>
      </c>
      <c r="C35" s="95">
        <v>149</v>
      </c>
      <c r="D35" s="95">
        <v>144</v>
      </c>
      <c r="E35" s="95">
        <v>84</v>
      </c>
      <c r="F35" s="95">
        <v>109</v>
      </c>
      <c r="G35" s="95">
        <v>105</v>
      </c>
      <c r="H35" s="95">
        <v>58</v>
      </c>
      <c r="I35" s="95">
        <v>79</v>
      </c>
      <c r="J35" s="95">
        <v>98</v>
      </c>
      <c r="K35" s="95">
        <v>63</v>
      </c>
      <c r="L35" s="95">
        <v>22</v>
      </c>
      <c r="M35" s="95">
        <v>20</v>
      </c>
      <c r="N35" s="95">
        <v>20</v>
      </c>
      <c r="O35" s="95">
        <v>36</v>
      </c>
      <c r="P35" s="95">
        <v>36</v>
      </c>
      <c r="Q35" s="95">
        <v>36</v>
      </c>
      <c r="R35" s="95">
        <v>76</v>
      </c>
      <c r="S35" s="95">
        <v>94</v>
      </c>
      <c r="T35" s="95">
        <v>145</v>
      </c>
      <c r="U35" s="95">
        <v>126</v>
      </c>
      <c r="V35" s="95">
        <v>151</v>
      </c>
      <c r="W35" s="95">
        <v>133</v>
      </c>
      <c r="X35" s="95">
        <v>148</v>
      </c>
      <c r="Y35" s="95">
        <v>97</v>
      </c>
      <c r="Z35" s="96"/>
      <c r="AA35" s="74">
        <f t="shared" ref="AA35:AA40" si="5">SUM(B35:Z35)</f>
        <v>2178</v>
      </c>
    </row>
    <row r="36" spans="1:27" ht="24.95" customHeight="1" x14ac:dyDescent="0.2">
      <c r="A36" s="97" t="s">
        <v>29</v>
      </c>
      <c r="B36" s="98">
        <v>310</v>
      </c>
      <c r="C36" s="99">
        <v>302</v>
      </c>
      <c r="D36" s="99">
        <v>310</v>
      </c>
      <c r="E36" s="99">
        <v>310</v>
      </c>
      <c r="F36" s="99">
        <v>310</v>
      </c>
      <c r="G36" s="99">
        <v>310</v>
      </c>
      <c r="H36" s="99">
        <v>222</v>
      </c>
      <c r="I36" s="99">
        <v>255</v>
      </c>
      <c r="J36" s="99">
        <v>184</v>
      </c>
      <c r="K36" s="99">
        <v>209</v>
      </c>
      <c r="L36" s="99">
        <v>211</v>
      </c>
      <c r="M36" s="99">
        <v>196</v>
      </c>
      <c r="N36" s="99">
        <v>187</v>
      </c>
      <c r="O36" s="99">
        <v>162</v>
      </c>
      <c r="P36" s="99">
        <v>169.32299999999998</v>
      </c>
      <c r="Q36" s="99">
        <v>277</v>
      </c>
      <c r="R36" s="99">
        <v>136</v>
      </c>
      <c r="S36" s="99">
        <v>153</v>
      </c>
      <c r="T36" s="99">
        <v>186</v>
      </c>
      <c r="U36" s="99">
        <v>121</v>
      </c>
      <c r="V36" s="99">
        <v>129</v>
      </c>
      <c r="W36" s="99">
        <v>148</v>
      </c>
      <c r="X36" s="99">
        <v>111</v>
      </c>
      <c r="Y36" s="99">
        <v>118</v>
      </c>
      <c r="Z36" s="100"/>
      <c r="AA36" s="79">
        <f t="shared" si="5"/>
        <v>5026.3230000000003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671.8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666.8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4923.6000000000004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32</v>
      </c>
      <c r="J38" s="99">
        <v>37</v>
      </c>
      <c r="K38" s="99">
        <v>25</v>
      </c>
      <c r="L38" s="99">
        <v>14</v>
      </c>
      <c r="M38" s="99">
        <v>14</v>
      </c>
      <c r="N38" s="99">
        <v>10</v>
      </c>
      <c r="O38" s="99">
        <v>38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514</v>
      </c>
      <c r="C40" s="88">
        <f t="shared" si="6"/>
        <v>506</v>
      </c>
      <c r="D40" s="88">
        <f t="shared" si="6"/>
        <v>509</v>
      </c>
      <c r="E40" s="88">
        <f t="shared" si="6"/>
        <v>449</v>
      </c>
      <c r="F40" s="88">
        <f t="shared" si="6"/>
        <v>474</v>
      </c>
      <c r="G40" s="88">
        <f t="shared" si="6"/>
        <v>470</v>
      </c>
      <c r="H40" s="88">
        <f t="shared" si="6"/>
        <v>335</v>
      </c>
      <c r="I40" s="88">
        <f t="shared" si="6"/>
        <v>371</v>
      </c>
      <c r="J40" s="88">
        <f t="shared" si="6"/>
        <v>324</v>
      </c>
      <c r="K40" s="88">
        <f t="shared" si="6"/>
        <v>302</v>
      </c>
      <c r="L40" s="88">
        <f t="shared" si="6"/>
        <v>918.8</v>
      </c>
      <c r="M40" s="88">
        <f t="shared" si="6"/>
        <v>930</v>
      </c>
      <c r="N40" s="88">
        <f t="shared" si="6"/>
        <v>917</v>
      </c>
      <c r="O40" s="88">
        <f t="shared" si="6"/>
        <v>936</v>
      </c>
      <c r="P40" s="88">
        <f t="shared" si="6"/>
        <v>955.32299999999998</v>
      </c>
      <c r="Q40" s="88">
        <f t="shared" si="6"/>
        <v>1063</v>
      </c>
      <c r="R40" s="88">
        <f t="shared" si="6"/>
        <v>928.8</v>
      </c>
      <c r="S40" s="88">
        <f t="shared" si="6"/>
        <v>302</v>
      </c>
      <c r="T40" s="88">
        <f t="shared" si="6"/>
        <v>386</v>
      </c>
      <c r="U40" s="88">
        <f t="shared" si="6"/>
        <v>302</v>
      </c>
      <c r="V40" s="88">
        <f t="shared" si="6"/>
        <v>335</v>
      </c>
      <c r="W40" s="88">
        <f t="shared" si="6"/>
        <v>336</v>
      </c>
      <c r="X40" s="88">
        <f t="shared" si="6"/>
        <v>314</v>
      </c>
      <c r="Y40" s="88">
        <f t="shared" si="6"/>
        <v>270</v>
      </c>
      <c r="Z40" s="89" t="str">
        <f t="shared" si="6"/>
        <v/>
      </c>
      <c r="AA40" s="90">
        <f t="shared" si="5"/>
        <v>13147.922999999999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666.8</v>
      </c>
      <c r="M45" s="99">
        <v>695</v>
      </c>
      <c r="N45" s="99">
        <v>695</v>
      </c>
      <c r="O45" s="99">
        <v>695</v>
      </c>
      <c r="P45" s="99">
        <v>695</v>
      </c>
      <c r="Q45" s="99">
        <v>695</v>
      </c>
      <c r="R45" s="99">
        <v>661.8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4803.6000000000004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666.8</v>
      </c>
      <c r="M49" s="88">
        <f t="shared" si="8"/>
        <v>695</v>
      </c>
      <c r="N49" s="88">
        <f t="shared" si="8"/>
        <v>695</v>
      </c>
      <c r="O49" s="88">
        <f t="shared" si="8"/>
        <v>695</v>
      </c>
      <c r="P49" s="88">
        <f t="shared" si="8"/>
        <v>695</v>
      </c>
      <c r="Q49" s="88">
        <f t="shared" si="8"/>
        <v>695</v>
      </c>
      <c r="R49" s="88">
        <f t="shared" si="8"/>
        <v>661.8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4803.6000000000004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7808.9650000000001</v>
      </c>
      <c r="C52" s="88">
        <f t="shared" si="10"/>
        <v>6827.0029999999997</v>
      </c>
      <c r="D52" s="88">
        <f t="shared" si="10"/>
        <v>6661.4210000000003</v>
      </c>
      <c r="E52" s="88">
        <f t="shared" si="10"/>
        <v>6585.0190000000002</v>
      </c>
      <c r="F52" s="88">
        <f t="shared" si="10"/>
        <v>6545.4719999999998</v>
      </c>
      <c r="G52" s="88">
        <f t="shared" si="10"/>
        <v>6774.4100000000017</v>
      </c>
      <c r="H52" s="88">
        <f t="shared" si="10"/>
        <v>6912.7639999999992</v>
      </c>
      <c r="I52" s="88">
        <f t="shared" si="10"/>
        <v>7863.0869999999995</v>
      </c>
      <c r="J52" s="88">
        <f t="shared" si="10"/>
        <v>8385.1159999999982</v>
      </c>
      <c r="K52" s="88">
        <f t="shared" si="10"/>
        <v>8442.1880000000001</v>
      </c>
      <c r="L52" s="88">
        <f t="shared" si="10"/>
        <v>9347.8710000000028</v>
      </c>
      <c r="M52" s="88">
        <f t="shared" si="10"/>
        <v>9730.4290000000019</v>
      </c>
      <c r="N52" s="88">
        <f t="shared" si="10"/>
        <v>9813.9369999999981</v>
      </c>
      <c r="O52" s="88">
        <f t="shared" si="10"/>
        <v>9628.9959999999992</v>
      </c>
      <c r="P52" s="88">
        <f t="shared" si="10"/>
        <v>9185.85</v>
      </c>
      <c r="Q52" s="88">
        <f t="shared" si="10"/>
        <v>8923.94</v>
      </c>
      <c r="R52" s="88">
        <f t="shared" si="10"/>
        <v>8698.6610000000001</v>
      </c>
      <c r="S52" s="88">
        <f t="shared" si="10"/>
        <v>8989.9879999999994</v>
      </c>
      <c r="T52" s="88">
        <f t="shared" si="10"/>
        <v>9014.3329999999987</v>
      </c>
      <c r="U52" s="88">
        <f t="shared" si="10"/>
        <v>8426.0560000000005</v>
      </c>
      <c r="V52" s="88">
        <f t="shared" si="10"/>
        <v>8288.3979999999992</v>
      </c>
      <c r="W52" s="88">
        <f t="shared" si="10"/>
        <v>8142.5499999999993</v>
      </c>
      <c r="X52" s="88">
        <f t="shared" si="10"/>
        <v>7906.1559999999999</v>
      </c>
      <c r="Y52" s="88">
        <f t="shared" si="10"/>
        <v>7430.0650000000005</v>
      </c>
      <c r="Z52" s="89" t="str">
        <f t="shared" si="10"/>
        <v/>
      </c>
      <c r="AA52" s="104">
        <f>SUM(B52:Z52)</f>
        <v>196332.67499999999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7808.9650000000011</v>
      </c>
      <c r="C4" s="18">
        <v>6827.0249999999996</v>
      </c>
      <c r="D4" s="18">
        <v>6661.4090000000015</v>
      </c>
      <c r="E4" s="18">
        <v>6584.9970000000003</v>
      </c>
      <c r="F4" s="18">
        <v>6545.4660000000013</v>
      </c>
      <c r="G4" s="18">
        <v>6774.3910000000024</v>
      </c>
      <c r="H4" s="18">
        <v>6912.7930000000006</v>
      </c>
      <c r="I4" s="18">
        <v>7863.0589999999993</v>
      </c>
      <c r="J4" s="18">
        <v>8385.1429999999982</v>
      </c>
      <c r="K4" s="18">
        <v>8442.1849999999995</v>
      </c>
      <c r="L4" s="18">
        <v>9347.8740000000016</v>
      </c>
      <c r="M4" s="18">
        <v>9730.4290000000001</v>
      </c>
      <c r="N4" s="18">
        <v>9813.9369999999999</v>
      </c>
      <c r="O4" s="18">
        <v>9628.9960000000028</v>
      </c>
      <c r="P4" s="18">
        <v>9185.8500000000022</v>
      </c>
      <c r="Q4" s="18">
        <v>8923.94</v>
      </c>
      <c r="R4" s="18">
        <v>8698.6890000000021</v>
      </c>
      <c r="S4" s="18">
        <v>8990.0049999999956</v>
      </c>
      <c r="T4" s="18">
        <v>9014.3009999999977</v>
      </c>
      <c r="U4" s="18">
        <v>8426.0949999999993</v>
      </c>
      <c r="V4" s="18">
        <v>8288.4130000000005</v>
      </c>
      <c r="W4" s="18">
        <v>8142.5320000000011</v>
      </c>
      <c r="X4" s="18">
        <v>7906.1089999999995</v>
      </c>
      <c r="Y4" s="18">
        <v>7430.0400000000009</v>
      </c>
      <c r="Z4" s="19"/>
      <c r="AA4" s="20">
        <f>SUM(B4:Z4)</f>
        <v>196332.64300000004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96.71</v>
      </c>
      <c r="C7" s="28">
        <v>93.52</v>
      </c>
      <c r="D7" s="28">
        <v>91.13</v>
      </c>
      <c r="E7" s="28">
        <v>90.42</v>
      </c>
      <c r="F7" s="28">
        <v>80.72</v>
      </c>
      <c r="G7" s="28">
        <v>83.01</v>
      </c>
      <c r="H7" s="28">
        <v>72.180000000000007</v>
      </c>
      <c r="I7" s="28">
        <v>49.46</v>
      </c>
      <c r="J7" s="28">
        <v>53.64</v>
      </c>
      <c r="K7" s="28">
        <v>34.65</v>
      </c>
      <c r="L7" s="28">
        <v>12.55</v>
      </c>
      <c r="M7" s="28">
        <v>7.64</v>
      </c>
      <c r="N7" s="28">
        <v>15</v>
      </c>
      <c r="O7" s="28">
        <v>30.15</v>
      </c>
      <c r="P7" s="28">
        <v>69.67</v>
      </c>
      <c r="Q7" s="28">
        <v>94.78</v>
      </c>
      <c r="R7" s="28">
        <v>90.42</v>
      </c>
      <c r="S7" s="28">
        <v>95.22</v>
      </c>
      <c r="T7" s="28">
        <v>167.66</v>
      </c>
      <c r="U7" s="28">
        <v>188.43</v>
      </c>
      <c r="V7" s="28">
        <v>205.86</v>
      </c>
      <c r="W7" s="28">
        <v>146.88999999999999</v>
      </c>
      <c r="X7" s="28">
        <v>119.74</v>
      </c>
      <c r="Y7" s="28">
        <v>96.05</v>
      </c>
      <c r="Z7" s="29"/>
      <c r="AA7" s="30">
        <f>IF(SUM(B7:Z7)&lt;&gt;0,AVERAGEIF(B7:Z7,"&lt;&gt;"""),"")</f>
        <v>86.895833333333329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800.55000000000007</v>
      </c>
      <c r="C19" s="72">
        <v>793.22199999999987</v>
      </c>
      <c r="D19" s="72">
        <v>818.34799999999996</v>
      </c>
      <c r="E19" s="72">
        <v>816.52200000000005</v>
      </c>
      <c r="F19" s="72">
        <v>815.82399999999996</v>
      </c>
      <c r="G19" s="72">
        <v>888.34299999999996</v>
      </c>
      <c r="H19" s="72">
        <v>886.90000000000009</v>
      </c>
      <c r="I19" s="72">
        <v>896.68299999999999</v>
      </c>
      <c r="J19" s="72">
        <v>902.90500000000009</v>
      </c>
      <c r="K19" s="72">
        <v>906.125</v>
      </c>
      <c r="L19" s="72">
        <v>914.90899999999999</v>
      </c>
      <c r="M19" s="72">
        <v>917.09699999999998</v>
      </c>
      <c r="N19" s="72">
        <v>916.25299999999993</v>
      </c>
      <c r="O19" s="72">
        <v>919.30100000000004</v>
      </c>
      <c r="P19" s="72">
        <v>916.91599999999994</v>
      </c>
      <c r="Q19" s="72">
        <v>911.91799999999989</v>
      </c>
      <c r="R19" s="72">
        <v>905.77600000000007</v>
      </c>
      <c r="S19" s="72">
        <v>900.63499999999999</v>
      </c>
      <c r="T19" s="72">
        <v>898.86799999999994</v>
      </c>
      <c r="U19" s="72">
        <v>890.745</v>
      </c>
      <c r="V19" s="72">
        <v>739.28199999999993</v>
      </c>
      <c r="W19" s="72">
        <v>746.20100000000002</v>
      </c>
      <c r="X19" s="72">
        <v>806.3889999999999</v>
      </c>
      <c r="Y19" s="72">
        <v>797.69500000000005</v>
      </c>
      <c r="Z19" s="73"/>
      <c r="AA19" s="74">
        <f t="shared" ref="AA19:AA25" si="2">SUM(B19:Z19)</f>
        <v>20707.406999999996</v>
      </c>
    </row>
    <row r="20" spans="1:27" ht="24.95" customHeight="1" x14ac:dyDescent="0.2">
      <c r="A20" s="75" t="s">
        <v>15</v>
      </c>
      <c r="B20" s="76">
        <v>1370.23</v>
      </c>
      <c r="C20" s="77">
        <v>1372.9429999999998</v>
      </c>
      <c r="D20" s="77">
        <v>1343.9870000000001</v>
      </c>
      <c r="E20" s="77">
        <v>1331.3649999999998</v>
      </c>
      <c r="F20" s="77">
        <v>1323.5920000000001</v>
      </c>
      <c r="G20" s="77">
        <v>1337.3290000000002</v>
      </c>
      <c r="H20" s="77">
        <v>1420.0639999999996</v>
      </c>
      <c r="I20" s="77">
        <v>1488.377</v>
      </c>
      <c r="J20" s="77">
        <v>1502.7039999999997</v>
      </c>
      <c r="K20" s="77">
        <v>1500.579</v>
      </c>
      <c r="L20" s="77">
        <v>1545.491</v>
      </c>
      <c r="M20" s="77">
        <v>1572.6820000000005</v>
      </c>
      <c r="N20" s="77">
        <v>1521.011</v>
      </c>
      <c r="O20" s="77">
        <v>1482.595</v>
      </c>
      <c r="P20" s="77">
        <v>1468.0290000000002</v>
      </c>
      <c r="Q20" s="77">
        <v>1482.4899999999998</v>
      </c>
      <c r="R20" s="77">
        <v>1490.2710000000002</v>
      </c>
      <c r="S20" s="77">
        <v>1474.7749999999999</v>
      </c>
      <c r="T20" s="77">
        <v>1435.1310000000001</v>
      </c>
      <c r="U20" s="77">
        <v>1373.0630000000001</v>
      </c>
      <c r="V20" s="77">
        <v>1332.9739999999999</v>
      </c>
      <c r="W20" s="77">
        <v>1261.5280000000002</v>
      </c>
      <c r="X20" s="77">
        <v>1231.546</v>
      </c>
      <c r="Y20" s="77">
        <v>1188.6740000000002</v>
      </c>
      <c r="Z20" s="78"/>
      <c r="AA20" s="79">
        <f t="shared" si="2"/>
        <v>33851.430000000008</v>
      </c>
    </row>
    <row r="21" spans="1:27" ht="24.95" customHeight="1" x14ac:dyDescent="0.2">
      <c r="A21" s="75" t="s">
        <v>16</v>
      </c>
      <c r="B21" s="80">
        <v>4156.6850000000004</v>
      </c>
      <c r="C21" s="81">
        <v>3857.3599999999997</v>
      </c>
      <c r="D21" s="81">
        <v>3664.8740000000003</v>
      </c>
      <c r="E21" s="81">
        <v>3522.7099999999996</v>
      </c>
      <c r="F21" s="81">
        <v>3464.65</v>
      </c>
      <c r="G21" s="81">
        <v>3405.1190000000001</v>
      </c>
      <c r="H21" s="81">
        <v>3671.0289999999995</v>
      </c>
      <c r="I21" s="81">
        <v>4128.9989999999998</v>
      </c>
      <c r="J21" s="81">
        <v>4553.4340000000002</v>
      </c>
      <c r="K21" s="81">
        <v>4982.6810000000005</v>
      </c>
      <c r="L21" s="81">
        <v>5415.9740000000011</v>
      </c>
      <c r="M21" s="81">
        <v>5789.9850000000015</v>
      </c>
      <c r="N21" s="81">
        <v>5927.1730000000007</v>
      </c>
      <c r="O21" s="81">
        <v>5901.6000000000013</v>
      </c>
      <c r="P21" s="81">
        <v>5686.9049999999997</v>
      </c>
      <c r="Q21" s="81">
        <v>5504.0320000000002</v>
      </c>
      <c r="R21" s="81">
        <v>5378.6419999999998</v>
      </c>
      <c r="S21" s="81">
        <v>5260.6950000000006</v>
      </c>
      <c r="T21" s="81">
        <v>5109.902000000001</v>
      </c>
      <c r="U21" s="81">
        <v>5064.6870000000008</v>
      </c>
      <c r="V21" s="81">
        <v>5130.9570000000022</v>
      </c>
      <c r="W21" s="81">
        <v>4984.4030000000002</v>
      </c>
      <c r="X21" s="81">
        <v>4679.5739999999996</v>
      </c>
      <c r="Y21" s="81">
        <v>4249.0710000000008</v>
      </c>
      <c r="Z21" s="78"/>
      <c r="AA21" s="79">
        <f t="shared" si="2"/>
        <v>113491.14100000002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830</v>
      </c>
    </row>
    <row r="23" spans="1:27" ht="24.95" customHeight="1" x14ac:dyDescent="0.2">
      <c r="A23" s="85" t="s">
        <v>18</v>
      </c>
      <c r="B23" s="77">
        <v>159.5</v>
      </c>
      <c r="C23" s="77">
        <v>145</v>
      </c>
      <c r="D23" s="77">
        <v>154.5</v>
      </c>
      <c r="E23" s="77">
        <v>156</v>
      </c>
      <c r="F23" s="77">
        <v>160</v>
      </c>
      <c r="G23" s="77">
        <v>168</v>
      </c>
      <c r="H23" s="77">
        <v>166.5</v>
      </c>
      <c r="I23" s="77">
        <v>147</v>
      </c>
      <c r="J23" s="77">
        <v>126.5</v>
      </c>
      <c r="K23" s="77">
        <v>113</v>
      </c>
      <c r="L23" s="77">
        <v>109.5</v>
      </c>
      <c r="M23" s="77">
        <v>113.5</v>
      </c>
      <c r="N23" s="77">
        <v>117.5</v>
      </c>
      <c r="O23" s="77">
        <v>121.5</v>
      </c>
      <c r="P23" s="77">
        <v>126</v>
      </c>
      <c r="Q23" s="77">
        <v>133.5</v>
      </c>
      <c r="R23" s="77">
        <v>151</v>
      </c>
      <c r="S23" s="77">
        <v>188.5</v>
      </c>
      <c r="T23" s="77">
        <v>198.5</v>
      </c>
      <c r="U23" s="77">
        <v>201</v>
      </c>
      <c r="V23" s="77">
        <v>206</v>
      </c>
      <c r="W23" s="77">
        <v>202.5</v>
      </c>
      <c r="X23" s="77">
        <v>194</v>
      </c>
      <c r="Y23" s="77">
        <v>191.5</v>
      </c>
      <c r="Z23" s="77"/>
      <c r="AA23" s="79">
        <f t="shared" si="2"/>
        <v>3750.5</v>
      </c>
    </row>
    <row r="24" spans="1:27" ht="24.95" customHeight="1" x14ac:dyDescent="0.2">
      <c r="A24" s="85" t="s">
        <v>19</v>
      </c>
      <c r="B24" s="77">
        <v>394.00000000000006</v>
      </c>
      <c r="C24" s="77">
        <v>377</v>
      </c>
      <c r="D24" s="77">
        <v>365</v>
      </c>
      <c r="E24" s="77">
        <v>358.00000000000006</v>
      </c>
      <c r="F24" s="77">
        <v>359</v>
      </c>
      <c r="G24" s="77">
        <v>371</v>
      </c>
      <c r="H24" s="77">
        <v>427.00000000000006</v>
      </c>
      <c r="I24" s="77">
        <v>490</v>
      </c>
      <c r="J24" s="77">
        <v>536</v>
      </c>
      <c r="K24" s="77">
        <v>559</v>
      </c>
      <c r="L24" s="77">
        <v>575</v>
      </c>
      <c r="M24" s="77">
        <v>583.00000000000011</v>
      </c>
      <c r="N24" s="77">
        <v>590.00000000000011</v>
      </c>
      <c r="O24" s="77">
        <v>579</v>
      </c>
      <c r="P24" s="77">
        <v>552</v>
      </c>
      <c r="Q24" s="77">
        <v>545</v>
      </c>
      <c r="R24" s="77">
        <v>553</v>
      </c>
      <c r="S24" s="77">
        <v>566</v>
      </c>
      <c r="T24" s="77">
        <v>564</v>
      </c>
      <c r="U24" s="77">
        <v>553</v>
      </c>
      <c r="V24" s="77">
        <v>542.99999999999989</v>
      </c>
      <c r="W24" s="77">
        <v>504</v>
      </c>
      <c r="X24" s="77">
        <v>464</v>
      </c>
      <c r="Y24" s="77">
        <v>411.00000000000006</v>
      </c>
      <c r="Z24" s="77"/>
      <c r="AA24" s="79">
        <f t="shared" si="2"/>
        <v>11818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6880.9650000000001</v>
      </c>
      <c r="C26" s="88">
        <f t="shared" ref="C26:Z26" si="3">IF(LEN(C$2)&gt;0,SUM(C19:C25),"")</f>
        <v>6545.5249999999996</v>
      </c>
      <c r="D26" s="88">
        <f t="shared" si="3"/>
        <v>6346.7090000000007</v>
      </c>
      <c r="E26" s="88">
        <f t="shared" si="3"/>
        <v>6184.5969999999998</v>
      </c>
      <c r="F26" s="88">
        <f t="shared" si="3"/>
        <v>6123.0660000000007</v>
      </c>
      <c r="G26" s="88">
        <f t="shared" si="3"/>
        <v>6169.7910000000002</v>
      </c>
      <c r="H26" s="88">
        <f t="shared" si="3"/>
        <v>6571.4929999999995</v>
      </c>
      <c r="I26" s="88">
        <f t="shared" si="3"/>
        <v>7151.0589999999993</v>
      </c>
      <c r="J26" s="88">
        <f t="shared" si="3"/>
        <v>7621.5429999999997</v>
      </c>
      <c r="K26" s="88">
        <f t="shared" si="3"/>
        <v>8061.3850000000002</v>
      </c>
      <c r="L26" s="88">
        <f t="shared" si="3"/>
        <v>8795.8740000000016</v>
      </c>
      <c r="M26" s="88">
        <f t="shared" si="3"/>
        <v>9211.2640000000029</v>
      </c>
      <c r="N26" s="88">
        <f t="shared" si="3"/>
        <v>9306.9370000000017</v>
      </c>
      <c r="O26" s="88">
        <f t="shared" si="3"/>
        <v>9128.996000000001</v>
      </c>
      <c r="P26" s="88">
        <f t="shared" si="3"/>
        <v>8749.85</v>
      </c>
      <c r="Q26" s="88">
        <f t="shared" si="3"/>
        <v>8576.9399999999987</v>
      </c>
      <c r="R26" s="88">
        <f t="shared" si="3"/>
        <v>8478.6890000000003</v>
      </c>
      <c r="S26" s="88">
        <f t="shared" si="3"/>
        <v>8390.6049999999996</v>
      </c>
      <c r="T26" s="88">
        <f t="shared" si="3"/>
        <v>8206.4010000000017</v>
      </c>
      <c r="U26" s="88">
        <f t="shared" si="3"/>
        <v>8082.4950000000008</v>
      </c>
      <c r="V26" s="88">
        <f t="shared" si="3"/>
        <v>7952.2130000000016</v>
      </c>
      <c r="W26" s="88">
        <f t="shared" si="3"/>
        <v>7698.6320000000005</v>
      </c>
      <c r="X26" s="88">
        <f t="shared" si="3"/>
        <v>7375.509</v>
      </c>
      <c r="Y26" s="88">
        <f t="shared" si="3"/>
        <v>6837.9400000000005</v>
      </c>
      <c r="Z26" s="89" t="str">
        <f t="shared" si="3"/>
        <v/>
      </c>
      <c r="AA26" s="90">
        <f>SUM(AA19:AA25)</f>
        <v>184448.478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689.5</v>
      </c>
      <c r="C29" s="72">
        <v>658</v>
      </c>
      <c r="D29" s="72">
        <v>655.5</v>
      </c>
      <c r="E29" s="72">
        <v>650</v>
      </c>
      <c r="F29" s="72">
        <v>655</v>
      </c>
      <c r="G29" s="72">
        <v>675</v>
      </c>
      <c r="H29" s="72">
        <v>729.5</v>
      </c>
      <c r="I29" s="72">
        <v>784</v>
      </c>
      <c r="J29" s="72">
        <v>814.5</v>
      </c>
      <c r="K29" s="72">
        <v>839</v>
      </c>
      <c r="L29" s="72">
        <v>849.5</v>
      </c>
      <c r="M29" s="72">
        <v>861.5</v>
      </c>
      <c r="N29" s="72">
        <v>863.5</v>
      </c>
      <c r="O29" s="72">
        <v>826.5</v>
      </c>
      <c r="P29" s="72">
        <v>784</v>
      </c>
      <c r="Q29" s="72">
        <v>784.5</v>
      </c>
      <c r="R29" s="72">
        <v>792</v>
      </c>
      <c r="S29" s="72">
        <v>864.5</v>
      </c>
      <c r="T29" s="72">
        <v>872.5</v>
      </c>
      <c r="U29" s="72">
        <v>864</v>
      </c>
      <c r="V29" s="72">
        <v>859</v>
      </c>
      <c r="W29" s="72">
        <v>816.5</v>
      </c>
      <c r="X29" s="72">
        <v>768</v>
      </c>
      <c r="Y29" s="72">
        <v>712.5</v>
      </c>
      <c r="Z29" s="73"/>
      <c r="AA29" s="74">
        <f>SUM(B29:Z29)</f>
        <v>18668.5</v>
      </c>
    </row>
    <row r="30" spans="1:27" ht="24.95" customHeight="1" x14ac:dyDescent="0.2">
      <c r="A30" s="75" t="s">
        <v>24</v>
      </c>
      <c r="B30" s="76">
        <v>6314.4650000000001</v>
      </c>
      <c r="C30" s="77">
        <v>6010.5249999999996</v>
      </c>
      <c r="D30" s="77">
        <v>5814.2089999999998</v>
      </c>
      <c r="E30" s="77">
        <v>5657.5969999999998</v>
      </c>
      <c r="F30" s="77">
        <v>5591.0659999999998</v>
      </c>
      <c r="G30" s="77">
        <v>5617.7910000000002</v>
      </c>
      <c r="H30" s="77">
        <v>5964.9930000000004</v>
      </c>
      <c r="I30" s="77">
        <v>6518.0590000000002</v>
      </c>
      <c r="J30" s="77">
        <v>7018.0429999999997</v>
      </c>
      <c r="K30" s="77">
        <v>7509.3850000000002</v>
      </c>
      <c r="L30" s="77">
        <v>8498.3739999999998</v>
      </c>
      <c r="M30" s="77">
        <v>8868.9290000000001</v>
      </c>
      <c r="N30" s="77">
        <v>8950.4369999999999</v>
      </c>
      <c r="O30" s="77">
        <v>8802.4959999999992</v>
      </c>
      <c r="P30" s="77">
        <v>8401.85</v>
      </c>
      <c r="Q30" s="77">
        <v>8139.44</v>
      </c>
      <c r="R30" s="77">
        <v>7906.6890000000003</v>
      </c>
      <c r="S30" s="77">
        <v>7754.1049999999996</v>
      </c>
      <c r="T30" s="77">
        <v>7560.9009999999998</v>
      </c>
      <c r="U30" s="77">
        <v>7556.4949999999999</v>
      </c>
      <c r="V30" s="77">
        <v>7371.2129999999997</v>
      </c>
      <c r="W30" s="77">
        <v>7157.1319999999996</v>
      </c>
      <c r="X30" s="77">
        <v>6811.509</v>
      </c>
      <c r="Y30" s="77">
        <v>6342.44</v>
      </c>
      <c r="Z30" s="78"/>
      <c r="AA30" s="79">
        <f>SUM(B30:Z30)</f>
        <v>172138.14300000001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7003.9650000000001</v>
      </c>
      <c r="C32" s="62">
        <f t="shared" ref="C32:Z32" si="4">IF(LEN(C$2)&gt;0,SUM(C29:C31),"")</f>
        <v>6668.5249999999996</v>
      </c>
      <c r="D32" s="62">
        <f t="shared" si="4"/>
        <v>6469.7089999999998</v>
      </c>
      <c r="E32" s="62">
        <f t="shared" si="4"/>
        <v>6307.5969999999998</v>
      </c>
      <c r="F32" s="62">
        <f t="shared" si="4"/>
        <v>6246.0659999999998</v>
      </c>
      <c r="G32" s="62">
        <f t="shared" si="4"/>
        <v>6292.7910000000002</v>
      </c>
      <c r="H32" s="62">
        <f t="shared" si="4"/>
        <v>6694.4930000000004</v>
      </c>
      <c r="I32" s="62">
        <f t="shared" si="4"/>
        <v>7302.0590000000002</v>
      </c>
      <c r="J32" s="62">
        <f t="shared" si="4"/>
        <v>7832.5429999999997</v>
      </c>
      <c r="K32" s="62">
        <f t="shared" si="4"/>
        <v>8348.3850000000002</v>
      </c>
      <c r="L32" s="62">
        <f t="shared" si="4"/>
        <v>9347.8739999999998</v>
      </c>
      <c r="M32" s="62">
        <f t="shared" si="4"/>
        <v>9730.4290000000001</v>
      </c>
      <c r="N32" s="62">
        <f t="shared" si="4"/>
        <v>9813.9369999999999</v>
      </c>
      <c r="O32" s="62">
        <f t="shared" si="4"/>
        <v>9628.9959999999992</v>
      </c>
      <c r="P32" s="62">
        <f t="shared" si="4"/>
        <v>9185.85</v>
      </c>
      <c r="Q32" s="62">
        <f t="shared" si="4"/>
        <v>8923.9399999999987</v>
      </c>
      <c r="R32" s="62">
        <f t="shared" si="4"/>
        <v>8698.6890000000003</v>
      </c>
      <c r="S32" s="62">
        <f t="shared" si="4"/>
        <v>8618.6049999999996</v>
      </c>
      <c r="T32" s="62">
        <f t="shared" si="4"/>
        <v>8433.4009999999998</v>
      </c>
      <c r="U32" s="62">
        <f t="shared" si="4"/>
        <v>8420.494999999999</v>
      </c>
      <c r="V32" s="62">
        <f t="shared" si="4"/>
        <v>8230.2129999999997</v>
      </c>
      <c r="W32" s="62">
        <f t="shared" si="4"/>
        <v>7973.6319999999996</v>
      </c>
      <c r="X32" s="62">
        <f t="shared" si="4"/>
        <v>7579.509</v>
      </c>
      <c r="Y32" s="62">
        <f t="shared" si="4"/>
        <v>7054.94</v>
      </c>
      <c r="Z32" s="63" t="str">
        <f t="shared" si="4"/>
        <v/>
      </c>
      <c r="AA32" s="64">
        <f>SUM(AA29:AA31)</f>
        <v>190806.64300000001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103</v>
      </c>
      <c r="C35" s="95">
        <v>103</v>
      </c>
      <c r="D35" s="95">
        <v>103</v>
      </c>
      <c r="E35" s="95">
        <v>103</v>
      </c>
      <c r="F35" s="95">
        <v>103</v>
      </c>
      <c r="G35" s="95">
        <v>103</v>
      </c>
      <c r="H35" s="95">
        <v>103</v>
      </c>
      <c r="I35" s="95">
        <v>122</v>
      </c>
      <c r="J35" s="95">
        <v>177</v>
      </c>
      <c r="K35" s="95">
        <v>150</v>
      </c>
      <c r="L35" s="95">
        <v>270</v>
      </c>
      <c r="M35" s="95">
        <v>270</v>
      </c>
      <c r="N35" s="95">
        <v>270</v>
      </c>
      <c r="O35" s="95">
        <v>286</v>
      </c>
      <c r="P35" s="95">
        <v>286</v>
      </c>
      <c r="Q35" s="95">
        <v>286</v>
      </c>
      <c r="R35" s="95">
        <v>98</v>
      </c>
      <c r="S35" s="95">
        <v>116</v>
      </c>
      <c r="T35" s="95">
        <v>85</v>
      </c>
      <c r="U35" s="95">
        <v>80</v>
      </c>
      <c r="V35" s="95">
        <v>80</v>
      </c>
      <c r="W35" s="95">
        <v>80</v>
      </c>
      <c r="X35" s="95">
        <v>79</v>
      </c>
      <c r="Y35" s="95">
        <v>85</v>
      </c>
      <c r="Z35" s="96"/>
      <c r="AA35" s="74">
        <f t="shared" ref="AA35:AA40" si="5">SUM(B35:Z35)</f>
        <v>3541</v>
      </c>
    </row>
    <row r="36" spans="1:27" ht="24.95" customHeight="1" x14ac:dyDescent="0.2">
      <c r="A36" s="97" t="s">
        <v>42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</v>
      </c>
      <c r="I36" s="99">
        <v>29</v>
      </c>
      <c r="J36" s="99">
        <v>34</v>
      </c>
      <c r="K36" s="99">
        <v>67</v>
      </c>
      <c r="L36" s="99">
        <v>102</v>
      </c>
      <c r="M36" s="99">
        <v>112</v>
      </c>
      <c r="N36" s="99">
        <v>92</v>
      </c>
      <c r="O36" s="99">
        <v>124</v>
      </c>
      <c r="P36" s="99">
        <v>150</v>
      </c>
      <c r="Q36" s="99">
        <v>61</v>
      </c>
      <c r="R36" s="99">
        <v>122</v>
      </c>
      <c r="S36" s="99">
        <v>112</v>
      </c>
      <c r="T36" s="99">
        <v>142</v>
      </c>
      <c r="U36" s="99">
        <v>258</v>
      </c>
      <c r="V36" s="99">
        <v>198</v>
      </c>
      <c r="W36" s="99">
        <v>195</v>
      </c>
      <c r="X36" s="99">
        <v>125</v>
      </c>
      <c r="Y36" s="99">
        <v>132</v>
      </c>
      <c r="Z36" s="100"/>
      <c r="AA36" s="79">
        <f t="shared" si="5"/>
        <v>2195</v>
      </c>
    </row>
    <row r="37" spans="1:27" ht="24.95" customHeight="1" x14ac:dyDescent="0.2">
      <c r="A37" s="97" t="s">
        <v>43</v>
      </c>
      <c r="B37" s="98">
        <v>805</v>
      </c>
      <c r="C37" s="99">
        <v>158.5</v>
      </c>
      <c r="D37" s="99">
        <v>191.7</v>
      </c>
      <c r="E37" s="99">
        <v>277.39999999999998</v>
      </c>
      <c r="F37" s="99">
        <v>299.39999999999998</v>
      </c>
      <c r="G37" s="99">
        <v>481.6</v>
      </c>
      <c r="H37" s="99">
        <v>218.3</v>
      </c>
      <c r="I37" s="99">
        <v>561</v>
      </c>
      <c r="J37" s="99">
        <v>552.6</v>
      </c>
      <c r="K37" s="99">
        <v>93.8</v>
      </c>
      <c r="L37" s="99"/>
      <c r="M37" s="99"/>
      <c r="N37" s="99"/>
      <c r="O37" s="99"/>
      <c r="P37" s="99"/>
      <c r="Q37" s="99"/>
      <c r="R37" s="99"/>
      <c r="S37" s="99">
        <v>371.4</v>
      </c>
      <c r="T37" s="99">
        <v>580.9</v>
      </c>
      <c r="U37" s="99">
        <v>5.6</v>
      </c>
      <c r="V37" s="99">
        <v>58.2</v>
      </c>
      <c r="W37" s="99">
        <v>168.9</v>
      </c>
      <c r="X37" s="99">
        <v>326.60000000000002</v>
      </c>
      <c r="Y37" s="99">
        <v>375.1</v>
      </c>
      <c r="Z37" s="100"/>
      <c r="AA37" s="79">
        <f t="shared" si="5"/>
        <v>5526.0000000000009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70</v>
      </c>
      <c r="L38" s="99">
        <v>180</v>
      </c>
      <c r="M38" s="99">
        <v>137.16499999999999</v>
      </c>
      <c r="N38" s="99">
        <v>145</v>
      </c>
      <c r="O38" s="99">
        <v>90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622.16499999999996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928</v>
      </c>
      <c r="C40" s="88">
        <f t="shared" ref="C40:Z40" si="6">IF(LEN(C$2)&gt;0,SUM(C35:C39),"")</f>
        <v>281.5</v>
      </c>
      <c r="D40" s="88">
        <f t="shared" si="6"/>
        <v>314.7</v>
      </c>
      <c r="E40" s="88">
        <f t="shared" si="6"/>
        <v>400.4</v>
      </c>
      <c r="F40" s="88">
        <f t="shared" si="6"/>
        <v>422.4</v>
      </c>
      <c r="G40" s="88">
        <f t="shared" si="6"/>
        <v>604.6</v>
      </c>
      <c r="H40" s="88">
        <f t="shared" si="6"/>
        <v>341.3</v>
      </c>
      <c r="I40" s="88">
        <f t="shared" si="6"/>
        <v>712</v>
      </c>
      <c r="J40" s="88">
        <f t="shared" si="6"/>
        <v>763.6</v>
      </c>
      <c r="K40" s="88">
        <f t="shared" si="6"/>
        <v>380.8</v>
      </c>
      <c r="L40" s="88">
        <f t="shared" si="6"/>
        <v>552</v>
      </c>
      <c r="M40" s="88">
        <f t="shared" si="6"/>
        <v>519.16499999999996</v>
      </c>
      <c r="N40" s="88">
        <f t="shared" si="6"/>
        <v>507</v>
      </c>
      <c r="O40" s="88">
        <f t="shared" si="6"/>
        <v>500</v>
      </c>
      <c r="P40" s="88">
        <f t="shared" si="6"/>
        <v>436</v>
      </c>
      <c r="Q40" s="88">
        <f t="shared" si="6"/>
        <v>347</v>
      </c>
      <c r="R40" s="88">
        <f t="shared" si="6"/>
        <v>220</v>
      </c>
      <c r="S40" s="88">
        <f t="shared" si="6"/>
        <v>599.4</v>
      </c>
      <c r="T40" s="88">
        <f t="shared" si="6"/>
        <v>807.9</v>
      </c>
      <c r="U40" s="88">
        <f t="shared" si="6"/>
        <v>343.6</v>
      </c>
      <c r="V40" s="88">
        <f t="shared" si="6"/>
        <v>336.2</v>
      </c>
      <c r="W40" s="88">
        <f t="shared" si="6"/>
        <v>443.9</v>
      </c>
      <c r="X40" s="88">
        <f t="shared" si="6"/>
        <v>530.6</v>
      </c>
      <c r="Y40" s="88">
        <f t="shared" si="6"/>
        <v>592.1</v>
      </c>
      <c r="Z40" s="89" t="str">
        <f t="shared" si="6"/>
        <v/>
      </c>
      <c r="AA40" s="90">
        <f t="shared" si="5"/>
        <v>11884.165000000001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805</v>
      </c>
      <c r="C45" s="99">
        <v>158.5</v>
      </c>
      <c r="D45" s="99">
        <v>191.7</v>
      </c>
      <c r="E45" s="99">
        <v>277.39999999999998</v>
      </c>
      <c r="F45" s="99">
        <v>299.39999999999998</v>
      </c>
      <c r="G45" s="99">
        <v>481.6</v>
      </c>
      <c r="H45" s="99">
        <v>218.3</v>
      </c>
      <c r="I45" s="99">
        <v>561</v>
      </c>
      <c r="J45" s="99">
        <v>552.6</v>
      </c>
      <c r="K45" s="99">
        <v>93.8</v>
      </c>
      <c r="L45" s="99"/>
      <c r="M45" s="99"/>
      <c r="N45" s="99"/>
      <c r="O45" s="99"/>
      <c r="P45" s="99"/>
      <c r="Q45" s="99"/>
      <c r="R45" s="99"/>
      <c r="S45" s="99">
        <v>371.4</v>
      </c>
      <c r="T45" s="99">
        <v>580.9</v>
      </c>
      <c r="U45" s="99">
        <v>5.6</v>
      </c>
      <c r="V45" s="99">
        <v>58.2</v>
      </c>
      <c r="W45" s="99">
        <v>168.9</v>
      </c>
      <c r="X45" s="99">
        <v>326.60000000000002</v>
      </c>
      <c r="Y45" s="99">
        <v>375.1</v>
      </c>
      <c r="Z45" s="100"/>
      <c r="AA45" s="79">
        <f t="shared" si="7"/>
        <v>5526.0000000000009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106</v>
      </c>
      <c r="C48" s="99">
        <v>126</v>
      </c>
      <c r="D48" s="99">
        <v>113</v>
      </c>
      <c r="E48" s="99">
        <v>105</v>
      </c>
      <c r="F48" s="99">
        <v>108</v>
      </c>
      <c r="G48" s="99">
        <v>123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3381</v>
      </c>
    </row>
    <row r="49" spans="1:27" ht="30" customHeight="1" thickBot="1" x14ac:dyDescent="0.25">
      <c r="A49" s="86" t="s">
        <v>49</v>
      </c>
      <c r="B49" s="87">
        <f>IF(LEN(B$2)&gt;0,SUM(B43:B48),"")</f>
        <v>911</v>
      </c>
      <c r="C49" s="88">
        <f t="shared" ref="C49:Z49" si="8">IF(LEN(C$2)&gt;0,SUM(C43:C48),"")</f>
        <v>284.5</v>
      </c>
      <c r="D49" s="88">
        <f t="shared" si="8"/>
        <v>304.7</v>
      </c>
      <c r="E49" s="88">
        <f t="shared" si="8"/>
        <v>382.4</v>
      </c>
      <c r="F49" s="88">
        <f t="shared" si="8"/>
        <v>407.4</v>
      </c>
      <c r="G49" s="88">
        <f t="shared" si="8"/>
        <v>604.6</v>
      </c>
      <c r="H49" s="88">
        <f t="shared" si="8"/>
        <v>368.3</v>
      </c>
      <c r="I49" s="88">
        <f t="shared" si="8"/>
        <v>711</v>
      </c>
      <c r="J49" s="88">
        <f t="shared" si="8"/>
        <v>702.6</v>
      </c>
      <c r="K49" s="88">
        <f t="shared" si="8"/>
        <v>243.8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521.4</v>
      </c>
      <c r="T49" s="88">
        <f t="shared" si="8"/>
        <v>730.9</v>
      </c>
      <c r="U49" s="88">
        <f t="shared" si="8"/>
        <v>155.6</v>
      </c>
      <c r="V49" s="88">
        <f t="shared" si="8"/>
        <v>208.2</v>
      </c>
      <c r="W49" s="88">
        <f t="shared" si="8"/>
        <v>318.89999999999998</v>
      </c>
      <c r="X49" s="88">
        <f t="shared" si="8"/>
        <v>476.6</v>
      </c>
      <c r="Y49" s="88">
        <f t="shared" si="8"/>
        <v>525.1</v>
      </c>
      <c r="Z49" s="89" t="str">
        <f t="shared" si="8"/>
        <v/>
      </c>
      <c r="AA49" s="90">
        <f t="shared" si="7"/>
        <v>8907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7808.9650000000001</v>
      </c>
      <c r="C52" s="88">
        <f t="shared" ref="C52:Z52" si="10">IF(LEN(C$2)&gt;0,SUM(C10:C15)+C26+C40,"")</f>
        <v>6827.0249999999996</v>
      </c>
      <c r="D52" s="88">
        <f t="shared" si="10"/>
        <v>6661.4090000000006</v>
      </c>
      <c r="E52" s="88">
        <f t="shared" si="10"/>
        <v>6584.9969999999994</v>
      </c>
      <c r="F52" s="88">
        <f t="shared" si="10"/>
        <v>6545.4660000000003</v>
      </c>
      <c r="G52" s="88">
        <f t="shared" si="10"/>
        <v>6774.3910000000005</v>
      </c>
      <c r="H52" s="88">
        <f t="shared" si="10"/>
        <v>6912.7929999999997</v>
      </c>
      <c r="I52" s="88">
        <f t="shared" si="10"/>
        <v>7863.0589999999993</v>
      </c>
      <c r="J52" s="88">
        <f t="shared" si="10"/>
        <v>8385.143</v>
      </c>
      <c r="K52" s="88">
        <f t="shared" si="10"/>
        <v>8442.1849999999995</v>
      </c>
      <c r="L52" s="88">
        <f t="shared" si="10"/>
        <v>9347.8740000000016</v>
      </c>
      <c r="M52" s="88">
        <f t="shared" si="10"/>
        <v>9730.4290000000037</v>
      </c>
      <c r="N52" s="88">
        <f t="shared" si="10"/>
        <v>9813.9370000000017</v>
      </c>
      <c r="O52" s="88">
        <f t="shared" si="10"/>
        <v>9628.996000000001</v>
      </c>
      <c r="P52" s="88">
        <f t="shared" si="10"/>
        <v>9185.85</v>
      </c>
      <c r="Q52" s="88">
        <f t="shared" si="10"/>
        <v>8923.9399999999987</v>
      </c>
      <c r="R52" s="88">
        <f t="shared" si="10"/>
        <v>8698.6890000000003</v>
      </c>
      <c r="S52" s="88">
        <f t="shared" si="10"/>
        <v>8990.0049999999992</v>
      </c>
      <c r="T52" s="88">
        <f t="shared" si="10"/>
        <v>9014.3010000000013</v>
      </c>
      <c r="U52" s="88">
        <f t="shared" si="10"/>
        <v>8426.0950000000012</v>
      </c>
      <c r="V52" s="88">
        <f t="shared" si="10"/>
        <v>8288.4130000000023</v>
      </c>
      <c r="W52" s="88">
        <f t="shared" si="10"/>
        <v>8142.5320000000002</v>
      </c>
      <c r="X52" s="88">
        <f t="shared" si="10"/>
        <v>7906.1090000000004</v>
      </c>
      <c r="Y52" s="88">
        <f t="shared" si="10"/>
        <v>7430.0400000000009</v>
      </c>
      <c r="Z52" s="89" t="str">
        <f t="shared" si="10"/>
        <v/>
      </c>
      <c r="AA52" s="104">
        <f>SUM(B52:Z52)</f>
        <v>196332.64300000004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805</v>
      </c>
      <c r="C4" s="18">
        <v>158.5</v>
      </c>
      <c r="D4" s="18">
        <v>191.7</v>
      </c>
      <c r="E4" s="18">
        <v>277.39999999999998</v>
      </c>
      <c r="F4" s="18">
        <v>299.39999999999998</v>
      </c>
      <c r="G4" s="18">
        <v>481.6</v>
      </c>
      <c r="H4" s="18">
        <v>218.3</v>
      </c>
      <c r="I4" s="18">
        <v>561</v>
      </c>
      <c r="J4" s="18">
        <v>552.6</v>
      </c>
      <c r="K4" s="18">
        <v>93.8</v>
      </c>
      <c r="L4" s="18">
        <v>-666.8</v>
      </c>
      <c r="M4" s="18">
        <v>-695</v>
      </c>
      <c r="N4" s="18">
        <v>-695</v>
      </c>
      <c r="O4" s="18">
        <v>-695</v>
      </c>
      <c r="P4" s="18">
        <v>-695</v>
      </c>
      <c r="Q4" s="18">
        <v>-695</v>
      </c>
      <c r="R4" s="18">
        <v>-661.8</v>
      </c>
      <c r="S4" s="18">
        <v>371.4</v>
      </c>
      <c r="T4" s="18">
        <v>580.9</v>
      </c>
      <c r="U4" s="18">
        <v>5.6</v>
      </c>
      <c r="V4" s="18">
        <v>58.2</v>
      </c>
      <c r="W4" s="18">
        <v>168.9</v>
      </c>
      <c r="X4" s="18">
        <v>326.60000000000002</v>
      </c>
      <c r="Y4" s="18">
        <v>375.1</v>
      </c>
      <c r="Z4" s="19"/>
      <c r="AA4" s="111">
        <f>SUM(B4:Z4)</f>
        <v>722.40000000000009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96.71</v>
      </c>
      <c r="C7" s="117">
        <v>93.52</v>
      </c>
      <c r="D7" s="117">
        <v>91.13</v>
      </c>
      <c r="E7" s="117">
        <v>90.42</v>
      </c>
      <c r="F7" s="117">
        <v>80.72</v>
      </c>
      <c r="G7" s="117">
        <v>83.01</v>
      </c>
      <c r="H7" s="117">
        <v>72.180000000000007</v>
      </c>
      <c r="I7" s="117">
        <v>49.46</v>
      </c>
      <c r="J7" s="117">
        <v>53.64</v>
      </c>
      <c r="K7" s="117">
        <v>34.65</v>
      </c>
      <c r="L7" s="117">
        <v>12.55</v>
      </c>
      <c r="M7" s="117">
        <v>7.64</v>
      </c>
      <c r="N7" s="117">
        <v>15</v>
      </c>
      <c r="O7" s="117">
        <v>30.15</v>
      </c>
      <c r="P7" s="117">
        <v>69.67</v>
      </c>
      <c r="Q7" s="117">
        <v>94.78</v>
      </c>
      <c r="R7" s="117">
        <v>90.42</v>
      </c>
      <c r="S7" s="117">
        <v>95.22</v>
      </c>
      <c r="T7" s="117">
        <v>167.66</v>
      </c>
      <c r="U7" s="117">
        <v>188.43</v>
      </c>
      <c r="V7" s="117">
        <v>205.86</v>
      </c>
      <c r="W7" s="117">
        <v>146.88999999999999</v>
      </c>
      <c r="X7" s="117">
        <v>119.74</v>
      </c>
      <c r="Y7" s="117">
        <v>96.05</v>
      </c>
      <c r="Z7" s="118"/>
      <c r="AA7" s="119">
        <f>IF(SUM(B7:Z7)&lt;&gt;0,AVERAGEIF(B7:Z7,"&lt;&gt;"""),"")</f>
        <v>86.895833333333329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666.8</v>
      </c>
      <c r="M13" s="129">
        <v>695</v>
      </c>
      <c r="N13" s="129">
        <v>695</v>
      </c>
      <c r="O13" s="129">
        <v>695</v>
      </c>
      <c r="P13" s="129">
        <v>695</v>
      </c>
      <c r="Q13" s="129">
        <v>695</v>
      </c>
      <c r="R13" s="129">
        <v>661.8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4803.6000000000004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666.8</v>
      </c>
      <c r="M16" s="135">
        <f t="shared" si="1"/>
        <v>695</v>
      </c>
      <c r="N16" s="135">
        <f t="shared" si="1"/>
        <v>695</v>
      </c>
      <c r="O16" s="135">
        <f t="shared" si="1"/>
        <v>695</v>
      </c>
      <c r="P16" s="135">
        <f t="shared" si="1"/>
        <v>695</v>
      </c>
      <c r="Q16" s="135">
        <f t="shared" si="1"/>
        <v>695</v>
      </c>
      <c r="R16" s="135">
        <f t="shared" si="1"/>
        <v>661.8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4803.6000000000004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805</v>
      </c>
      <c r="C21" s="129">
        <v>158.5</v>
      </c>
      <c r="D21" s="129">
        <v>191.7</v>
      </c>
      <c r="E21" s="129">
        <v>277.39999999999998</v>
      </c>
      <c r="F21" s="129">
        <v>299.39999999999998</v>
      </c>
      <c r="G21" s="129">
        <v>481.6</v>
      </c>
      <c r="H21" s="129">
        <v>218.3</v>
      </c>
      <c r="I21" s="129">
        <v>561</v>
      </c>
      <c r="J21" s="129">
        <v>552.6</v>
      </c>
      <c r="K21" s="129">
        <v>93.8</v>
      </c>
      <c r="L21" s="129"/>
      <c r="M21" s="129"/>
      <c r="N21" s="129"/>
      <c r="O21" s="129"/>
      <c r="P21" s="129"/>
      <c r="Q21" s="129"/>
      <c r="R21" s="129"/>
      <c r="S21" s="129">
        <v>371.4</v>
      </c>
      <c r="T21" s="129">
        <v>580.9</v>
      </c>
      <c r="U21" s="129">
        <v>5.6</v>
      </c>
      <c r="V21" s="129">
        <v>58.2</v>
      </c>
      <c r="W21" s="129">
        <v>168.9</v>
      </c>
      <c r="X21" s="129">
        <v>326.60000000000002</v>
      </c>
      <c r="Y21" s="130">
        <v>375.1</v>
      </c>
      <c r="Z21" s="131"/>
      <c r="AA21" s="132">
        <f t="shared" si="2"/>
        <v>5526.0000000000009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805</v>
      </c>
      <c r="C24" s="135">
        <f t="shared" si="3"/>
        <v>158.5</v>
      </c>
      <c r="D24" s="135">
        <f t="shared" si="3"/>
        <v>191.7</v>
      </c>
      <c r="E24" s="135">
        <f t="shared" si="3"/>
        <v>277.39999999999998</v>
      </c>
      <c r="F24" s="135">
        <f t="shared" si="3"/>
        <v>299.39999999999998</v>
      </c>
      <c r="G24" s="135">
        <f t="shared" si="3"/>
        <v>481.6</v>
      </c>
      <c r="H24" s="135">
        <f t="shared" si="3"/>
        <v>218.3</v>
      </c>
      <c r="I24" s="135">
        <f t="shared" si="3"/>
        <v>561</v>
      </c>
      <c r="J24" s="135">
        <f t="shared" si="3"/>
        <v>552.6</v>
      </c>
      <c r="K24" s="135">
        <f t="shared" si="3"/>
        <v>93.8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371.4</v>
      </c>
      <c r="T24" s="135">
        <f t="shared" si="3"/>
        <v>580.9</v>
      </c>
      <c r="U24" s="135">
        <f t="shared" si="3"/>
        <v>5.6</v>
      </c>
      <c r="V24" s="135">
        <f t="shared" si="3"/>
        <v>58.2</v>
      </c>
      <c r="W24" s="135">
        <f t="shared" si="3"/>
        <v>168.9</v>
      </c>
      <c r="X24" s="135">
        <f t="shared" si="3"/>
        <v>326.60000000000002</v>
      </c>
      <c r="Y24" s="135">
        <f t="shared" si="3"/>
        <v>375.1</v>
      </c>
      <c r="Z24" s="136" t="str">
        <f t="shared" si="3"/>
        <v/>
      </c>
      <c r="AA24" s="90">
        <f t="shared" si="2"/>
        <v>5526.0000000000009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2024-06-21T11:10:09Z</dcterms:created>
  <dcterms:modified xsi:type="dcterms:W3CDTF">2024-06-21T11:10:11Z</dcterms:modified>
</cp:coreProperties>
</file>