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<sst xmlns="http://schemas.openxmlformats.org/spreadsheetml/2006/main" count="119" uniqueCount="54">
  <si>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20/06/2024 14:27:05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</si>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</sst>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2C-48CD-AFB8-AC2CAC1AA3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2C-48CD-AFB8-AC2CAC1AA3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52C-48CD-AFB8-AC2CAC1AA3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52C-48CD-AFB8-AC2CAC1AA3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2C-48CD-AFB8-AC2CAC1AA3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2C-48CD-AFB8-AC2CAC1AA3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2C-48CD-AFB8-AC2CAC1AA3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302</c:v>
                </c:pt>
                <c:pt idx="17">
                  <c:v>302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550</c:v>
                </c:pt>
                <c:pt idx="23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52C-48CD-AFB8-AC2CAC1AA3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151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156</c:v>
                </c:pt>
                <c:pt idx="7">
                  <c:v>212</c:v>
                </c:pt>
                <c:pt idx="8">
                  <c:v>248</c:v>
                </c:pt>
                <c:pt idx="9">
                  <c:v>260</c:v>
                </c:pt>
                <c:pt idx="10">
                  <c:v>263</c:v>
                </c:pt>
                <c:pt idx="11">
                  <c:v>270</c:v>
                </c:pt>
                <c:pt idx="12">
                  <c:v>285</c:v>
                </c:pt>
                <c:pt idx="13">
                  <c:v>282</c:v>
                </c:pt>
                <c:pt idx="14">
                  <c:v>276</c:v>
                </c:pt>
                <c:pt idx="15">
                  <c:v>276</c:v>
                </c:pt>
                <c:pt idx="16">
                  <c:v>295</c:v>
                </c:pt>
                <c:pt idx="17">
                  <c:v>322</c:v>
                </c:pt>
                <c:pt idx="18">
                  <c:v>345</c:v>
                </c:pt>
                <c:pt idx="19">
                  <c:v>327</c:v>
                </c:pt>
                <c:pt idx="20">
                  <c:v>309</c:v>
                </c:pt>
                <c:pt idx="21">
                  <c:v>268</c:v>
                </c:pt>
                <c:pt idx="22">
                  <c:v>223</c:v>
                </c:pt>
                <c:pt idx="23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2C-48CD-AFB8-AC2CAC1AA3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4083.027</c:v>
                </c:pt>
                <c:pt idx="1">
                  <c:v>3243.627</c:v>
                </c:pt>
                <c:pt idx="2">
                  <c:v>2886.2779999999998</c:v>
                </c:pt>
                <c:pt idx="3">
                  <c:v>2824.0920000000001</c:v>
                </c:pt>
                <c:pt idx="4">
                  <c:v>2846.893</c:v>
                </c:pt>
                <c:pt idx="5">
                  <c:v>2956.3980000000001</c:v>
                </c:pt>
                <c:pt idx="6">
                  <c:v>3600.5050000000001</c:v>
                </c:pt>
                <c:pt idx="7">
                  <c:v>3339.7759999999998</c:v>
                </c:pt>
                <c:pt idx="8">
                  <c:v>3061.3130000000001</c:v>
                </c:pt>
                <c:pt idx="9">
                  <c:v>2661.297</c:v>
                </c:pt>
                <c:pt idx="10">
                  <c:v>2316.9570000000003</c:v>
                </c:pt>
                <c:pt idx="11">
                  <c:v>2221.0240000000003</c:v>
                </c:pt>
                <c:pt idx="12">
                  <c:v>2297.2849999999999</c:v>
                </c:pt>
                <c:pt idx="13">
                  <c:v>2345.096</c:v>
                </c:pt>
                <c:pt idx="14">
                  <c:v>2462.4090000000001</c:v>
                </c:pt>
                <c:pt idx="15">
                  <c:v>2772.9690000000001</c:v>
                </c:pt>
                <c:pt idx="16">
                  <c:v>3342.5729999999999</c:v>
                </c:pt>
                <c:pt idx="17">
                  <c:v>3828.5860000000002</c:v>
                </c:pt>
                <c:pt idx="18">
                  <c:v>4048.0620000000004</c:v>
                </c:pt>
                <c:pt idx="19">
                  <c:v>4099.5169999999998</c:v>
                </c:pt>
                <c:pt idx="20">
                  <c:v>4158.3590000000004</c:v>
                </c:pt>
                <c:pt idx="21">
                  <c:v>4028.4470000000001</c:v>
                </c:pt>
                <c:pt idx="22">
                  <c:v>4011.8090000000002</c:v>
                </c:pt>
                <c:pt idx="23">
                  <c:v>4025.2360000000003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2C-48CD-AFB8-AC2CAC1AA30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85</c:v>
                </c:pt>
                <c:pt idx="1">
                  <c:v>453.9</c:v>
                </c:pt>
                <c:pt idx="2">
                  <c:v>476.8</c:v>
                </c:pt>
                <c:pt idx="3">
                  <c:v>329.1</c:v>
                </c:pt>
                <c:pt idx="4">
                  <c:v>85</c:v>
                </c:pt>
                <c:pt idx="5">
                  <c:v>86</c:v>
                </c:pt>
                <c:pt idx="6">
                  <c:v>89</c:v>
                </c:pt>
                <c:pt idx="7">
                  <c:v>92</c:v>
                </c:pt>
                <c:pt idx="8">
                  <c:v>92</c:v>
                </c:pt>
                <c:pt idx="9">
                  <c:v>92</c:v>
                </c:pt>
                <c:pt idx="10">
                  <c:v>93</c:v>
                </c:pt>
                <c:pt idx="11">
                  <c:v>91</c:v>
                </c:pt>
                <c:pt idx="12">
                  <c:v>89</c:v>
                </c:pt>
                <c:pt idx="13">
                  <c:v>91</c:v>
                </c:pt>
                <c:pt idx="14">
                  <c:v>103</c:v>
                </c:pt>
                <c:pt idx="15">
                  <c:v>105</c:v>
                </c:pt>
                <c:pt idx="16">
                  <c:v>114</c:v>
                </c:pt>
                <c:pt idx="17">
                  <c:v>110</c:v>
                </c:pt>
                <c:pt idx="18">
                  <c:v>248</c:v>
                </c:pt>
                <c:pt idx="19">
                  <c:v>286</c:v>
                </c:pt>
                <c:pt idx="20">
                  <c:v>266</c:v>
                </c:pt>
                <c:pt idx="21">
                  <c:v>307</c:v>
                </c:pt>
                <c:pt idx="22">
                  <c:v>120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2C-48CD-AFB8-AC2CAC1AA3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3100.1</c:v>
                </c:pt>
                <c:pt idx="1">
                  <c:v>3177</c:v>
                </c:pt>
                <c:pt idx="2">
                  <c:v>3303.5669999999996</c:v>
                </c:pt>
                <c:pt idx="3">
                  <c:v>3393.8110000000001</c:v>
                </c:pt>
                <c:pt idx="4">
                  <c:v>3444.9450000000002</c:v>
                </c:pt>
                <c:pt idx="5">
                  <c:v>3560.7499999999995</c:v>
                </c:pt>
                <c:pt idx="6">
                  <c:v>4014.5789999999993</c:v>
                </c:pt>
                <c:pt idx="7">
                  <c:v>4980.8900000000003</c:v>
                </c:pt>
                <c:pt idx="8">
                  <c:v>6137.3460000000005</c:v>
                </c:pt>
                <c:pt idx="9">
                  <c:v>7085.2499999999991</c:v>
                </c:pt>
                <c:pt idx="10">
                  <c:v>7776.9479999999985</c:v>
                </c:pt>
                <c:pt idx="11">
                  <c:v>8195.0509999999995</c:v>
                </c:pt>
                <c:pt idx="12">
                  <c:v>8309.7759999999998</c:v>
                </c:pt>
                <c:pt idx="13">
                  <c:v>8209.9</c:v>
                </c:pt>
                <c:pt idx="14">
                  <c:v>7814.2719999999981</c:v>
                </c:pt>
                <c:pt idx="15">
                  <c:v>7154.7699999999995</c:v>
                </c:pt>
                <c:pt idx="16">
                  <c:v>6196.1849999999995</c:v>
                </c:pt>
                <c:pt idx="17">
                  <c:v>4997.3559999999998</c:v>
                </c:pt>
                <c:pt idx="18">
                  <c:v>3793.3780000000006</c:v>
                </c:pt>
                <c:pt idx="19">
                  <c:v>3111.5130000000017</c:v>
                </c:pt>
                <c:pt idx="20">
                  <c:v>2877.6709999999998</c:v>
                </c:pt>
                <c:pt idx="21">
                  <c:v>2800.9949999999999</c:v>
                </c:pt>
                <c:pt idx="22">
                  <c:v>2774.0530000000012</c:v>
                </c:pt>
                <c:pt idx="23">
                  <c:v>2770.9750000000004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2C-48CD-AFB8-AC2CAC1AA3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135</c:v>
                </c:pt>
                <c:pt idx="2">
                  <c:v>133</c:v>
                </c:pt>
                <c:pt idx="3">
                  <c:v>131</c:v>
                </c:pt>
                <c:pt idx="4">
                  <c:v>129</c:v>
                </c:pt>
                <c:pt idx="5">
                  <c:v>127</c:v>
                </c:pt>
                <c:pt idx="6">
                  <c:v>128</c:v>
                </c:pt>
                <c:pt idx="7">
                  <c:v>135</c:v>
                </c:pt>
                <c:pt idx="8">
                  <c:v>142</c:v>
                </c:pt>
                <c:pt idx="9">
                  <c:v>152</c:v>
                </c:pt>
                <c:pt idx="10">
                  <c:v>162</c:v>
                </c:pt>
                <c:pt idx="11">
                  <c:v>166</c:v>
                </c:pt>
                <c:pt idx="12">
                  <c:v>164</c:v>
                </c:pt>
                <c:pt idx="13">
                  <c:v>157</c:v>
                </c:pt>
                <c:pt idx="14">
                  <c:v>147</c:v>
                </c:pt>
                <c:pt idx="15">
                  <c:v>136</c:v>
                </c:pt>
                <c:pt idx="16">
                  <c:v>121</c:v>
                </c:pt>
                <c:pt idx="17">
                  <c:v>104</c:v>
                </c:pt>
                <c:pt idx="18">
                  <c:v>92</c:v>
                </c:pt>
                <c:pt idx="19">
                  <c:v>91</c:v>
                </c:pt>
                <c:pt idx="20">
                  <c:v>98</c:v>
                </c:pt>
                <c:pt idx="21">
                  <c:v>104</c:v>
                </c:pt>
                <c:pt idx="22">
                  <c:v>108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52C-48CD-AFB8-AC2CAC1AA3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295</c:v>
                </c:pt>
                <c:pt idx="5">
                  <c:v>425</c:v>
                </c:pt>
                <c:pt idx="6">
                  <c:v>505</c:v>
                </c:pt>
                <c:pt idx="7">
                  <c:v>514</c:v>
                </c:pt>
                <c:pt idx="8">
                  <c:v>190</c:v>
                </c:pt>
                <c:pt idx="9">
                  <c:v>88</c:v>
                </c:pt>
                <c:pt idx="10">
                  <c:v>87</c:v>
                </c:pt>
                <c:pt idx="11">
                  <c:v>84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155</c:v>
                </c:pt>
                <c:pt idx="17">
                  <c:v>896</c:v>
                </c:pt>
                <c:pt idx="18">
                  <c:v>1169</c:v>
                </c:pt>
                <c:pt idx="19">
                  <c:v>1479.865</c:v>
                </c:pt>
                <c:pt idx="20">
                  <c:v>1602.604</c:v>
                </c:pt>
                <c:pt idx="21">
                  <c:v>1444.6</c:v>
                </c:pt>
                <c:pt idx="22">
                  <c:v>1201</c:v>
                </c:pt>
                <c:pt idx="23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52C-48CD-AFB8-AC2CAC1A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105.16</c:v>
                </c:pt>
                <c:pt idx="1">
                  <c:v>94.68</c:v>
                </c:pt>
                <c:pt idx="2">
                  <c:v>89.95</c:v>
                </c:pt>
                <c:pt idx="3">
                  <c:v>87.99</c:v>
                </c:pt>
                <c:pt idx="4">
                  <c:v>88.68</c:v>
                </c:pt>
                <c:pt idx="5">
                  <c:v>91.6</c:v>
                </c:pt>
                <c:pt idx="6">
                  <c:v>111.7</c:v>
                </c:pt>
                <c:pt idx="7">
                  <c:v>97.13</c:v>
                </c:pt>
                <c:pt idx="8">
                  <c:v>96.43</c:v>
                </c:pt>
                <c:pt idx="9">
                  <c:v>93.93</c:v>
                </c:pt>
                <c:pt idx="10">
                  <c:v>75.819999999999993</c:v>
                </c:pt>
                <c:pt idx="11">
                  <c:v>72.989999999999995</c:v>
                </c:pt>
                <c:pt idx="12">
                  <c:v>75</c:v>
                </c:pt>
                <c:pt idx="13">
                  <c:v>89.94</c:v>
                </c:pt>
                <c:pt idx="14">
                  <c:v>87.68</c:v>
                </c:pt>
                <c:pt idx="15">
                  <c:v>87.31</c:v>
                </c:pt>
                <c:pt idx="16">
                  <c:v>95.53</c:v>
                </c:pt>
                <c:pt idx="17">
                  <c:v>97.25</c:v>
                </c:pt>
                <c:pt idx="18">
                  <c:v>153.16</c:v>
                </c:pt>
                <c:pt idx="19">
                  <c:v>212.31</c:v>
                </c:pt>
                <c:pt idx="20">
                  <c:v>242.29</c:v>
                </c:pt>
                <c:pt idx="21">
                  <c:v>201.47</c:v>
                </c:pt>
                <c:pt idx="22">
                  <c:v>148.24</c:v>
                </c:pt>
                <c:pt idx="23">
                  <c:v>131.07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2C-48CD-AFB8-AC2CAC1A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165</c:v>
                </c:pt>
                <c:pt idx="1">
                  <c:v>138</c:v>
                </c:pt>
                <c:pt idx="2">
                  <c:v>141</c:v>
                </c:pt>
                <c:pt idx="3">
                  <c:v>152</c:v>
                </c:pt>
                <c:pt idx="4">
                  <c:v>163</c:v>
                </c:pt>
                <c:pt idx="5">
                  <c:v>173</c:v>
                </c:pt>
                <c:pt idx="6">
                  <c:v>167</c:v>
                </c:pt>
                <c:pt idx="7">
                  <c:v>143.5</c:v>
                </c:pt>
                <c:pt idx="8">
                  <c:v>135.5</c:v>
                </c:pt>
                <c:pt idx="9">
                  <c:v>130.5</c:v>
                </c:pt>
                <c:pt idx="10">
                  <c:v>132.5</c:v>
                </c:pt>
                <c:pt idx="11">
                  <c:v>138.5</c:v>
                </c:pt>
                <c:pt idx="12">
                  <c:v>145</c:v>
                </c:pt>
                <c:pt idx="13">
                  <c:v>144.5</c:v>
                </c:pt>
                <c:pt idx="14">
                  <c:v>145.5</c:v>
                </c:pt>
                <c:pt idx="15">
                  <c:v>148</c:v>
                </c:pt>
                <c:pt idx="16">
                  <c:v>170.5</c:v>
                </c:pt>
                <c:pt idx="17">
                  <c:v>184</c:v>
                </c:pt>
                <c:pt idx="18">
                  <c:v>195.5</c:v>
                </c:pt>
                <c:pt idx="19">
                  <c:v>206</c:v>
                </c:pt>
                <c:pt idx="20">
                  <c:v>209.5</c:v>
                </c:pt>
                <c:pt idx="21">
                  <c:v>203.5</c:v>
                </c:pt>
                <c:pt idx="22">
                  <c:v>198</c:v>
                </c:pt>
                <c:pt idx="23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70-4A7E-8F10-45F1B4B2A0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863.7170000000001</c:v>
                </c:pt>
                <c:pt idx="1">
                  <c:v>892.22099999999989</c:v>
                </c:pt>
                <c:pt idx="2">
                  <c:v>884.64199999999994</c:v>
                </c:pt>
                <c:pt idx="3">
                  <c:v>886.03100000000006</c:v>
                </c:pt>
                <c:pt idx="4">
                  <c:v>884.63300000000004</c:v>
                </c:pt>
                <c:pt idx="5">
                  <c:v>931.71699999999998</c:v>
                </c:pt>
                <c:pt idx="6">
                  <c:v>922.07100000000003</c:v>
                </c:pt>
                <c:pt idx="7">
                  <c:v>932.404</c:v>
                </c:pt>
                <c:pt idx="8">
                  <c:v>919.58399999999995</c:v>
                </c:pt>
                <c:pt idx="9">
                  <c:v>957.82</c:v>
                </c:pt>
                <c:pt idx="10">
                  <c:v>966.87699999999995</c:v>
                </c:pt>
                <c:pt idx="11">
                  <c:v>961.90100000000007</c:v>
                </c:pt>
                <c:pt idx="12">
                  <c:v>900.04000000000008</c:v>
                </c:pt>
                <c:pt idx="13">
                  <c:v>907.65500000000009</c:v>
                </c:pt>
                <c:pt idx="14">
                  <c:v>881.78099999999995</c:v>
                </c:pt>
                <c:pt idx="15">
                  <c:v>881.0859999999999</c:v>
                </c:pt>
                <c:pt idx="16">
                  <c:v>862.98200000000008</c:v>
                </c:pt>
                <c:pt idx="17">
                  <c:v>782.15599999999995</c:v>
                </c:pt>
                <c:pt idx="18">
                  <c:v>756.17</c:v>
                </c:pt>
                <c:pt idx="19">
                  <c:v>759.56500000000005</c:v>
                </c:pt>
                <c:pt idx="20">
                  <c:v>767.49299999999994</c:v>
                </c:pt>
                <c:pt idx="21">
                  <c:v>762.24400000000003</c:v>
                </c:pt>
                <c:pt idx="22">
                  <c:v>802.50699999999995</c:v>
                </c:pt>
                <c:pt idx="23">
                  <c:v>809.98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0-4A7E-8F10-45F1B4B2A0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1418.3749999999998</c:v>
                </c:pt>
                <c:pt idx="1">
                  <c:v>1404.5309999999997</c:v>
                </c:pt>
                <c:pt idx="2">
                  <c:v>1392.758</c:v>
                </c:pt>
                <c:pt idx="3">
                  <c:v>1392.704</c:v>
                </c:pt>
                <c:pt idx="4">
                  <c:v>1430.7270000000001</c:v>
                </c:pt>
                <c:pt idx="5">
                  <c:v>1544.8749999999998</c:v>
                </c:pt>
                <c:pt idx="6">
                  <c:v>1766.2409999999998</c:v>
                </c:pt>
                <c:pt idx="7">
                  <c:v>1945.1409999999998</c:v>
                </c:pt>
                <c:pt idx="8">
                  <c:v>2035.3580000000002</c:v>
                </c:pt>
                <c:pt idx="9">
                  <c:v>2058.7400000000002</c:v>
                </c:pt>
                <c:pt idx="10">
                  <c:v>2074.2970000000005</c:v>
                </c:pt>
                <c:pt idx="11">
                  <c:v>2091.8549999999996</c:v>
                </c:pt>
                <c:pt idx="12">
                  <c:v>2087.1129999999998</c:v>
                </c:pt>
                <c:pt idx="13">
                  <c:v>2058.8690000000001</c:v>
                </c:pt>
                <c:pt idx="14">
                  <c:v>2008.3749999999998</c:v>
                </c:pt>
                <c:pt idx="15">
                  <c:v>1956.9730000000004</c:v>
                </c:pt>
                <c:pt idx="16">
                  <c:v>1943.3980000000001</c:v>
                </c:pt>
                <c:pt idx="17">
                  <c:v>1898.1049999999998</c:v>
                </c:pt>
                <c:pt idx="18">
                  <c:v>1837.8230000000001</c:v>
                </c:pt>
                <c:pt idx="19">
                  <c:v>1754.9930000000002</c:v>
                </c:pt>
                <c:pt idx="20">
                  <c:v>1656.3049999999998</c:v>
                </c:pt>
                <c:pt idx="21">
                  <c:v>1524.4439999999997</c:v>
                </c:pt>
                <c:pt idx="22">
                  <c:v>1455.9569999999999</c:v>
                </c:pt>
                <c:pt idx="23">
                  <c:v>1431.6189999999997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70-4A7E-8F10-45F1B4B2A0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4107.4080000000004</c:v>
                </c:pt>
                <c:pt idx="1">
                  <c:v>3841.7979999999993</c:v>
                </c:pt>
                <c:pt idx="2">
                  <c:v>3660.2349999999992</c:v>
                </c:pt>
                <c:pt idx="3">
                  <c:v>3533.277</c:v>
                </c:pt>
                <c:pt idx="4">
                  <c:v>3487.3780000000002</c:v>
                </c:pt>
                <c:pt idx="5">
                  <c:v>3493.7469999999998</c:v>
                </c:pt>
                <c:pt idx="6">
                  <c:v>3862.5</c:v>
                </c:pt>
                <c:pt idx="7">
                  <c:v>4380.6210000000001</c:v>
                </c:pt>
                <c:pt idx="8">
                  <c:v>4865.2170000000006</c:v>
                </c:pt>
                <c:pt idx="9">
                  <c:v>5254.4870000000001</c:v>
                </c:pt>
                <c:pt idx="10">
                  <c:v>5575.2310000000016</c:v>
                </c:pt>
                <c:pt idx="11">
                  <c:v>5873.8190000000004</c:v>
                </c:pt>
                <c:pt idx="12">
                  <c:v>6098.9079999999994</c:v>
                </c:pt>
                <c:pt idx="13">
                  <c:v>6084.3810000000003</c:v>
                </c:pt>
                <c:pt idx="14">
                  <c:v>5914.3159999999998</c:v>
                </c:pt>
                <c:pt idx="15">
                  <c:v>5796.7820000000011</c:v>
                </c:pt>
                <c:pt idx="16">
                  <c:v>5784.3700000000008</c:v>
                </c:pt>
                <c:pt idx="17">
                  <c:v>5719.6810000000014</c:v>
                </c:pt>
                <c:pt idx="18">
                  <c:v>5582.947000000001</c:v>
                </c:pt>
                <c:pt idx="19">
                  <c:v>5395.3370000000004</c:v>
                </c:pt>
                <c:pt idx="20">
                  <c:v>5397.3360000000002</c:v>
                </c:pt>
                <c:pt idx="21">
                  <c:v>5284.8539999999994</c:v>
                </c:pt>
                <c:pt idx="22">
                  <c:v>4983.3289999999997</c:v>
                </c:pt>
                <c:pt idx="23">
                  <c:v>4662.4120000000003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70-4A7E-8F10-45F1B4B2A0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398.00000000000006</c:v>
                </c:pt>
                <c:pt idx="1">
                  <c:v>376.00000000000011</c:v>
                </c:pt>
                <c:pt idx="2">
                  <c:v>364</c:v>
                </c:pt>
                <c:pt idx="3">
                  <c:v>357.00000000000006</c:v>
                </c:pt>
                <c:pt idx="4">
                  <c:v>359</c:v>
                </c:pt>
                <c:pt idx="5">
                  <c:v>374</c:v>
                </c:pt>
                <c:pt idx="6">
                  <c:v>434</c:v>
                </c:pt>
                <c:pt idx="7">
                  <c:v>496.99999999999994</c:v>
                </c:pt>
                <c:pt idx="8">
                  <c:v>539.99999999999989</c:v>
                </c:pt>
                <c:pt idx="9">
                  <c:v>562.00000000000011</c:v>
                </c:pt>
                <c:pt idx="10">
                  <c:v>575</c:v>
                </c:pt>
                <c:pt idx="11">
                  <c:v>586.00000000000011</c:v>
                </c:pt>
                <c:pt idx="12">
                  <c:v>599.00000000000011</c:v>
                </c:pt>
                <c:pt idx="13">
                  <c:v>589</c:v>
                </c:pt>
                <c:pt idx="14">
                  <c:v>573.00000000000011</c:v>
                </c:pt>
                <c:pt idx="15">
                  <c:v>562.00000000000011</c:v>
                </c:pt>
                <c:pt idx="16">
                  <c:v>566</c:v>
                </c:pt>
                <c:pt idx="17">
                  <c:v>576</c:v>
                </c:pt>
                <c:pt idx="18">
                  <c:v>587</c:v>
                </c:pt>
                <c:pt idx="19">
                  <c:v>568</c:v>
                </c:pt>
                <c:pt idx="20">
                  <c:v>557.00000000000011</c:v>
                </c:pt>
                <c:pt idx="21">
                  <c:v>522</c:v>
                </c:pt>
                <c:pt idx="22">
                  <c:v>480.99999999999994</c:v>
                </c:pt>
                <c:pt idx="23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70-4A7E-8F10-45F1B4B2A0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70-4A7E-8F10-45F1B4B2A0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70-4A7E-8F10-45F1B4B2A0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70-4A7E-8F10-45F1B4B2A0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70-4A7E-8F10-45F1B4B2A0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A70-4A7E-8F10-45F1B4B2A02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688.6</c:v>
                </c:pt>
                <c:pt idx="1">
                  <c:v>535</c:v>
                </c:pt>
                <c:pt idx="2">
                  <c:v>535</c:v>
                </c:pt>
                <c:pt idx="3">
                  <c:v>535</c:v>
                </c:pt>
                <c:pt idx="4">
                  <c:v>594.1</c:v>
                </c:pt>
                <c:pt idx="5">
                  <c:v>755.8</c:v>
                </c:pt>
                <c:pt idx="6">
                  <c:v>1341.3</c:v>
                </c:pt>
                <c:pt idx="7">
                  <c:v>1375</c:v>
                </c:pt>
                <c:pt idx="8">
                  <c:v>1375</c:v>
                </c:pt>
                <c:pt idx="9">
                  <c:v>1375</c:v>
                </c:pt>
                <c:pt idx="10">
                  <c:v>1375</c:v>
                </c:pt>
                <c:pt idx="11">
                  <c:v>1375</c:v>
                </c:pt>
                <c:pt idx="12">
                  <c:v>1375</c:v>
                </c:pt>
                <c:pt idx="13">
                  <c:v>1360.6</c:v>
                </c:pt>
                <c:pt idx="14">
                  <c:v>1339.7</c:v>
                </c:pt>
                <c:pt idx="15">
                  <c:v>1159.9000000000001</c:v>
                </c:pt>
                <c:pt idx="16">
                  <c:v>1198.5</c:v>
                </c:pt>
                <c:pt idx="17">
                  <c:v>1400</c:v>
                </c:pt>
                <c:pt idx="18">
                  <c:v>1286</c:v>
                </c:pt>
                <c:pt idx="19">
                  <c:v>1261</c:v>
                </c:pt>
                <c:pt idx="20">
                  <c:v>1274</c:v>
                </c:pt>
                <c:pt idx="21">
                  <c:v>1206</c:v>
                </c:pt>
                <c:pt idx="22">
                  <c:v>1067.0999999999999</c:v>
                </c:pt>
                <c:pt idx="23">
                  <c:v>1029.2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70-4A7E-8F10-45F1B4B2A0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1A70-4A7E-8F10-45F1B4B2A0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70-4A7E-8F10-45F1B4B2A0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70-4A7E-8F10-45F1B4B2A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105.16</c:v>
                </c:pt>
                <c:pt idx="1">
                  <c:v>94.68</c:v>
                </c:pt>
                <c:pt idx="2">
                  <c:v>89.95</c:v>
                </c:pt>
                <c:pt idx="3">
                  <c:v>87.99</c:v>
                </c:pt>
                <c:pt idx="4">
                  <c:v>88.68</c:v>
                </c:pt>
                <c:pt idx="5">
                  <c:v>91.6</c:v>
                </c:pt>
                <c:pt idx="6">
                  <c:v>111.7</c:v>
                </c:pt>
                <c:pt idx="7">
                  <c:v>97.13</c:v>
                </c:pt>
                <c:pt idx="8">
                  <c:v>96.43</c:v>
                </c:pt>
                <c:pt idx="9">
                  <c:v>93.93</c:v>
                </c:pt>
                <c:pt idx="10">
                  <c:v>75.819999999999993</c:v>
                </c:pt>
                <c:pt idx="11">
                  <c:v>72.989999999999995</c:v>
                </c:pt>
                <c:pt idx="12">
                  <c:v>75</c:v>
                </c:pt>
                <c:pt idx="13">
                  <c:v>89.94</c:v>
                </c:pt>
                <c:pt idx="14">
                  <c:v>87.68</c:v>
                </c:pt>
                <c:pt idx="15">
                  <c:v>87.31</c:v>
                </c:pt>
                <c:pt idx="16">
                  <c:v>95.53</c:v>
                </c:pt>
                <c:pt idx="17">
                  <c:v>97.25</c:v>
                </c:pt>
                <c:pt idx="18">
                  <c:v>153.16</c:v>
                </c:pt>
                <c:pt idx="19">
                  <c:v>212.31</c:v>
                </c:pt>
                <c:pt idx="20">
                  <c:v>242.29</c:v>
                </c:pt>
                <c:pt idx="21">
                  <c:v>201.47</c:v>
                </c:pt>
                <c:pt idx="22">
                  <c:v>148.24</c:v>
                </c:pt>
                <c:pt idx="23">
                  <c:v>131.07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70-4A7E-8F10-45F1B4B2A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7641.1270000000022</v>
      </c>
      <c r="C4" s="18">
        <v>7187.5269999999991</v>
      </c>
      <c r="D4" s="18">
        <v>6977.6450000000013</v>
      </c>
      <c r="E4" s="18">
        <v>6856.0029999999997</v>
      </c>
      <c r="F4" s="18">
        <v>6918.8379999999997</v>
      </c>
      <c r="G4" s="18">
        <v>7273.148000000002</v>
      </c>
      <c r="H4" s="18">
        <v>8493.0840000000007</v>
      </c>
      <c r="I4" s="18">
        <v>9273.6660000000029</v>
      </c>
      <c r="J4" s="18">
        <v>9870.6589999999978</v>
      </c>
      <c r="K4" s="18">
        <v>10338.547000000002</v>
      </c>
      <c r="L4" s="18">
        <v>10698.904999999999</v>
      </c>
      <c r="M4" s="18">
        <v>11027.075000000001</v>
      </c>
      <c r="N4" s="18">
        <v>11205.061000000002</v>
      </c>
      <c r="O4" s="18">
        <v>11144.995999999999</v>
      </c>
      <c r="P4" s="18">
        <v>10862.681</v>
      </c>
      <c r="Q4" s="18">
        <v>10504.739000000005</v>
      </c>
      <c r="R4" s="18">
        <v>10525.757999999996</v>
      </c>
      <c r="S4" s="18">
        <v>10559.941999999999</v>
      </c>
      <c r="T4" s="18">
        <v>10245.439999999997</v>
      </c>
      <c r="U4" s="18">
        <v>9944.8950000000004</v>
      </c>
      <c r="V4" s="18">
        <v>9861.6340000000018</v>
      </c>
      <c r="W4" s="18">
        <v>9503.0420000000013</v>
      </c>
      <c r="X4" s="18">
        <v>8987.8619999999992</v>
      </c>
      <c r="Y4" s="18">
        <v>8551.2110000000011</v>
      </c>
      <c r="Z4" s="19"/>
      <c r="AA4" s="20">
        <f>SUM(B4:Z4)</f>
        <v>224453.48500000002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105.16</v>
      </c>
      <c r="C7" s="28">
        <v>94.68</v>
      </c>
      <c r="D7" s="28">
        <v>89.95</v>
      </c>
      <c r="E7" s="28">
        <v>87.99</v>
      </c>
      <c r="F7" s="28">
        <v>88.68</v>
      </c>
      <c r="G7" s="28">
        <v>91.6</v>
      </c>
      <c r="H7" s="28">
        <v>111.7</v>
      </c>
      <c r="I7" s="28">
        <v>97.13</v>
      </c>
      <c r="J7" s="28">
        <v>96.43</v>
      </c>
      <c r="K7" s="28">
        <v>93.93</v>
      </c>
      <c r="L7" s="28">
        <v>75.819999999999993</v>
      </c>
      <c r="M7" s="28">
        <v>72.989999999999995</v>
      </c>
      <c r="N7" s="28">
        <v>75</v>
      </c>
      <c r="O7" s="28">
        <v>89.94</v>
      </c>
      <c r="P7" s="28">
        <v>87.68</v>
      </c>
      <c r="Q7" s="28">
        <v>87.31</v>
      </c>
      <c r="R7" s="28">
        <v>95.53</v>
      </c>
      <c r="S7" s="28">
        <v>97.25</v>
      </c>
      <c r="T7" s="28">
        <v>153.16</v>
      </c>
      <c r="U7" s="28">
        <v>212.31</v>
      </c>
      <c r="V7" s="28">
        <v>242.29</v>
      </c>
      <c r="W7" s="28">
        <v>201.47</v>
      </c>
      <c r="X7" s="28">
        <v>148.24</v>
      </c>
      <c r="Y7" s="28">
        <v>131.07</v>
      </c>
      <c r="Z7" s="29"/>
      <c r="AA7" s="30">
        <f>IF(SUM(B7:Z7)&lt;&gt;0,AVERAGEIF(B7:Z7,"&lt;&gt;"""),"")</f>
        <v>113.63791666666667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302</v>
      </c>
      <c r="S10" s="42">
        <v>302</v>
      </c>
      <c r="T10" s="42">
        <v>550</v>
      </c>
      <c r="U10" s="42">
        <v>550</v>
      </c>
      <c r="V10" s="42">
        <v>550</v>
      </c>
      <c r="W10" s="42">
        <v>550</v>
      </c>
      <c r="X10" s="42">
        <v>550</v>
      </c>
      <c r="Y10" s="42">
        <v>402</v>
      </c>
      <c r="Z10" s="43"/>
      <c r="AA10" s="44">
        <f t="shared" ref="AA10:AA15" si="0">SUM(B10:Z10)</f>
        <v>3756</v>
      </c>
    </row>
    <row r="11" spans="1:27" ht="24.95" customHeight="1" x14ac:dyDescent="0.2">
      <c r="A11" s="45" t="s">
        <v>7</v>
      </c>
      <c r="B11" s="46">
        <v>151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156</v>
      </c>
      <c r="I11" s="47">
        <v>212</v>
      </c>
      <c r="J11" s="47">
        <v>248</v>
      </c>
      <c r="K11" s="47">
        <v>260</v>
      </c>
      <c r="L11" s="47">
        <v>263</v>
      </c>
      <c r="M11" s="47">
        <v>270</v>
      </c>
      <c r="N11" s="47">
        <v>285</v>
      </c>
      <c r="O11" s="47">
        <v>282</v>
      </c>
      <c r="P11" s="47">
        <v>276</v>
      </c>
      <c r="Q11" s="47">
        <v>276</v>
      </c>
      <c r="R11" s="47">
        <v>295</v>
      </c>
      <c r="S11" s="47">
        <v>322</v>
      </c>
      <c r="T11" s="47">
        <v>345</v>
      </c>
      <c r="U11" s="47">
        <v>327</v>
      </c>
      <c r="V11" s="47">
        <v>309</v>
      </c>
      <c r="W11" s="47">
        <v>268</v>
      </c>
      <c r="X11" s="47">
        <v>223</v>
      </c>
      <c r="Y11" s="47">
        <v>182</v>
      </c>
      <c r="Z11" s="48"/>
      <c r="AA11" s="49">
        <f t="shared" si="0"/>
        <v>5540</v>
      </c>
    </row>
    <row r="12" spans="1:27" ht="24.95" customHeight="1" x14ac:dyDescent="0.2">
      <c r="A12" s="50" t="s">
        <v>8</v>
      </c>
      <c r="B12" s="51">
        <v>4083.027</v>
      </c>
      <c r="C12" s="52">
        <v>3243.627</v>
      </c>
      <c r="D12" s="52">
        <v>2886.2779999999998</v>
      </c>
      <c r="E12" s="52">
        <v>2824.0920000000001</v>
      </c>
      <c r="F12" s="52">
        <v>2846.893</v>
      </c>
      <c r="G12" s="52">
        <v>2956.3980000000001</v>
      </c>
      <c r="H12" s="52">
        <v>3600.5050000000001</v>
      </c>
      <c r="I12" s="52">
        <v>3339.7759999999998</v>
      </c>
      <c r="J12" s="52">
        <v>3061.3130000000001</v>
      </c>
      <c r="K12" s="52">
        <v>2661.297</v>
      </c>
      <c r="L12" s="52">
        <v>2316.9570000000003</v>
      </c>
      <c r="M12" s="52">
        <v>2221.0240000000003</v>
      </c>
      <c r="N12" s="52">
        <v>2297.2849999999999</v>
      </c>
      <c r="O12" s="52">
        <v>2345.096</v>
      </c>
      <c r="P12" s="52">
        <v>2462.4090000000001</v>
      </c>
      <c r="Q12" s="52">
        <v>2772.9690000000001</v>
      </c>
      <c r="R12" s="52">
        <v>3342.5729999999999</v>
      </c>
      <c r="S12" s="52">
        <v>3828.5860000000002</v>
      </c>
      <c r="T12" s="52">
        <v>4048.0620000000004</v>
      </c>
      <c r="U12" s="52">
        <v>4099.5169999999998</v>
      </c>
      <c r="V12" s="52">
        <v>4158.3590000000004</v>
      </c>
      <c r="W12" s="52">
        <v>4028.4470000000001</v>
      </c>
      <c r="X12" s="52">
        <v>4011.8090000000002</v>
      </c>
      <c r="Y12" s="52">
        <v>4025.2360000000003</v>
      </c>
      <c r="Z12" s="53"/>
      <c r="AA12" s="54">
        <f t="shared" si="0"/>
        <v>77461.535000000003</v>
      </c>
    </row>
    <row r="13" spans="1:27" ht="24.95" customHeight="1" x14ac:dyDescent="0.2">
      <c r="A13" s="50" t="s">
        <v>9</v>
      </c>
      <c r="B13" s="51">
        <v>86</v>
      </c>
      <c r="C13" s="52">
        <v>60</v>
      </c>
      <c r="D13" s="52">
        <v>60</v>
      </c>
      <c r="E13" s="52">
        <v>60</v>
      </c>
      <c r="F13" s="52">
        <v>295</v>
      </c>
      <c r="G13" s="52">
        <v>425</v>
      </c>
      <c r="H13" s="52">
        <v>505</v>
      </c>
      <c r="I13" s="52">
        <v>514</v>
      </c>
      <c r="J13" s="52">
        <v>190</v>
      </c>
      <c r="K13" s="52">
        <v>88</v>
      </c>
      <c r="L13" s="52">
        <v>87</v>
      </c>
      <c r="M13" s="52">
        <v>84</v>
      </c>
      <c r="N13" s="52">
        <v>60</v>
      </c>
      <c r="O13" s="52">
        <v>60</v>
      </c>
      <c r="P13" s="52">
        <v>60</v>
      </c>
      <c r="Q13" s="52">
        <v>60</v>
      </c>
      <c r="R13" s="52">
        <v>155</v>
      </c>
      <c r="S13" s="52">
        <v>896</v>
      </c>
      <c r="T13" s="52">
        <v>1169</v>
      </c>
      <c r="U13" s="52">
        <v>1479.865</v>
      </c>
      <c r="V13" s="52">
        <v>1602.604</v>
      </c>
      <c r="W13" s="52">
        <v>1444.6</v>
      </c>
      <c r="X13" s="52">
        <v>1201</v>
      </c>
      <c r="Y13" s="52">
        <v>941</v>
      </c>
      <c r="Z13" s="53"/>
      <c r="AA13" s="54">
        <f t="shared" si="0"/>
        <v>11583.069</v>
      </c>
    </row>
    <row r="14" spans="1:27" ht="24.95" customHeight="1" x14ac:dyDescent="0.2">
      <c r="A14" s="55" t="s">
        <v>10</v>
      </c>
      <c r="B14" s="56">
        <v>3100.1</v>
      </c>
      <c r="C14" s="57">
        <v>3177</v>
      </c>
      <c r="D14" s="57">
        <v>3303.5669999999996</v>
      </c>
      <c r="E14" s="57">
        <v>3393.8110000000001</v>
      </c>
      <c r="F14" s="57">
        <v>3444.9450000000002</v>
      </c>
      <c r="G14" s="57">
        <v>3560.7499999999995</v>
      </c>
      <c r="H14" s="57">
        <v>4014.5789999999993</v>
      </c>
      <c r="I14" s="57">
        <v>4980.8900000000003</v>
      </c>
      <c r="J14" s="57">
        <v>6137.3460000000005</v>
      </c>
      <c r="K14" s="57">
        <v>7085.2499999999991</v>
      </c>
      <c r="L14" s="57">
        <v>7776.9479999999985</v>
      </c>
      <c r="M14" s="57">
        <v>8195.0509999999995</v>
      </c>
      <c r="N14" s="57">
        <v>8309.7759999999998</v>
      </c>
      <c r="O14" s="57">
        <v>8209.9</v>
      </c>
      <c r="P14" s="57">
        <v>7814.2719999999981</v>
      </c>
      <c r="Q14" s="57">
        <v>7154.7699999999995</v>
      </c>
      <c r="R14" s="57">
        <v>6196.1849999999995</v>
      </c>
      <c r="S14" s="57">
        <v>4997.3559999999998</v>
      </c>
      <c r="T14" s="57">
        <v>3793.3780000000006</v>
      </c>
      <c r="U14" s="57">
        <v>3111.5130000000017</v>
      </c>
      <c r="V14" s="57">
        <v>2877.6709999999998</v>
      </c>
      <c r="W14" s="57">
        <v>2800.9949999999999</v>
      </c>
      <c r="X14" s="57">
        <v>2774.0530000000012</v>
      </c>
      <c r="Y14" s="57">
        <v>2770.9750000000004</v>
      </c>
      <c r="Z14" s="58"/>
      <c r="AA14" s="59">
        <f t="shared" si="0"/>
        <v>118981.08099999999</v>
      </c>
    </row>
    <row r="15" spans="1:27" ht="24.95" customHeight="1" x14ac:dyDescent="0.2">
      <c r="A15" s="55" t="s">
        <v>11</v>
      </c>
      <c r="B15" s="56">
        <v>136</v>
      </c>
      <c r="C15" s="57">
        <v>135</v>
      </c>
      <c r="D15" s="57">
        <v>133</v>
      </c>
      <c r="E15" s="57">
        <v>131</v>
      </c>
      <c r="F15" s="57">
        <v>129</v>
      </c>
      <c r="G15" s="57">
        <v>127</v>
      </c>
      <c r="H15" s="57">
        <v>128</v>
      </c>
      <c r="I15" s="57">
        <v>135</v>
      </c>
      <c r="J15" s="57">
        <v>142</v>
      </c>
      <c r="K15" s="57">
        <v>152</v>
      </c>
      <c r="L15" s="57">
        <v>162</v>
      </c>
      <c r="M15" s="57">
        <v>166</v>
      </c>
      <c r="N15" s="57">
        <v>164</v>
      </c>
      <c r="O15" s="57">
        <v>157</v>
      </c>
      <c r="P15" s="57">
        <v>147</v>
      </c>
      <c r="Q15" s="57">
        <v>136</v>
      </c>
      <c r="R15" s="57">
        <v>121</v>
      </c>
      <c r="S15" s="57">
        <v>104</v>
      </c>
      <c r="T15" s="57">
        <v>92</v>
      </c>
      <c r="U15" s="57">
        <v>91</v>
      </c>
      <c r="V15" s="57">
        <v>98</v>
      </c>
      <c r="W15" s="57">
        <v>104</v>
      </c>
      <c r="X15" s="57">
        <v>108</v>
      </c>
      <c r="Y15" s="57">
        <v>110</v>
      </c>
      <c r="Z15" s="58"/>
      <c r="AA15" s="59">
        <f t="shared" si="0"/>
        <v>3108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7556.1270000000004</v>
      </c>
      <c r="C16" s="62">
        <f t="shared" si="1"/>
        <v>6733.6270000000004</v>
      </c>
      <c r="D16" s="62">
        <f t="shared" si="1"/>
        <v>6500.8449999999993</v>
      </c>
      <c r="E16" s="62">
        <f t="shared" si="1"/>
        <v>6526.9030000000002</v>
      </c>
      <c r="F16" s="62">
        <f t="shared" si="1"/>
        <v>6833.8379999999997</v>
      </c>
      <c r="G16" s="62">
        <f t="shared" si="1"/>
        <v>7187.1479999999992</v>
      </c>
      <c r="H16" s="62">
        <f t="shared" si="1"/>
        <v>8404.0839999999989</v>
      </c>
      <c r="I16" s="62">
        <f t="shared" si="1"/>
        <v>9181.6660000000011</v>
      </c>
      <c r="J16" s="62">
        <f t="shared" si="1"/>
        <v>9778.6589999999997</v>
      </c>
      <c r="K16" s="62">
        <f t="shared" si="1"/>
        <v>10246.546999999999</v>
      </c>
      <c r="L16" s="62">
        <f t="shared" si="1"/>
        <v>10605.904999999999</v>
      </c>
      <c r="M16" s="62">
        <f t="shared" si="1"/>
        <v>10936.075000000001</v>
      </c>
      <c r="N16" s="62">
        <f t="shared" si="1"/>
        <v>11116.061</v>
      </c>
      <c r="O16" s="62">
        <f t="shared" si="1"/>
        <v>11053.995999999999</v>
      </c>
      <c r="P16" s="62">
        <f t="shared" si="1"/>
        <v>10759.680999999999</v>
      </c>
      <c r="Q16" s="62">
        <f t="shared" si="1"/>
        <v>10399.739</v>
      </c>
      <c r="R16" s="62">
        <f t="shared" si="1"/>
        <v>10411.758</v>
      </c>
      <c r="S16" s="62">
        <f t="shared" si="1"/>
        <v>10449.941999999999</v>
      </c>
      <c r="T16" s="62">
        <f t="shared" si="1"/>
        <v>9997.44</v>
      </c>
      <c r="U16" s="62">
        <f t="shared" si="1"/>
        <v>9658.8950000000004</v>
      </c>
      <c r="V16" s="62">
        <f t="shared" si="1"/>
        <v>9595.634</v>
      </c>
      <c r="W16" s="62">
        <f t="shared" si="1"/>
        <v>9196.0420000000013</v>
      </c>
      <c r="X16" s="62">
        <f t="shared" si="1"/>
        <v>8867.862000000001</v>
      </c>
      <c r="Y16" s="62">
        <f t="shared" si="1"/>
        <v>8431.2110000000011</v>
      </c>
      <c r="Z16" s="63" t="str">
        <f t="shared" si="1"/>
        <v/>
      </c>
      <c r="AA16" s="64">
        <f>SUM(AA10:AA15)</f>
        <v>220429.685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3069.9</v>
      </c>
      <c r="C29" s="72">
        <v>3070.9</v>
      </c>
      <c r="D29" s="72">
        <v>3122.9</v>
      </c>
      <c r="E29" s="72">
        <v>3155.9</v>
      </c>
      <c r="F29" s="72">
        <v>3411.9</v>
      </c>
      <c r="G29" s="72">
        <v>3592.9</v>
      </c>
      <c r="H29" s="72">
        <v>3889.9</v>
      </c>
      <c r="I29" s="72">
        <v>4338.8999999999996</v>
      </c>
      <c r="J29" s="72">
        <v>4369.8999999999996</v>
      </c>
      <c r="K29" s="72">
        <v>4564.8999999999996</v>
      </c>
      <c r="L29" s="72">
        <v>4821.8999999999996</v>
      </c>
      <c r="M29" s="72">
        <v>4900.8999999999996</v>
      </c>
      <c r="N29" s="72">
        <v>4919.8999999999996</v>
      </c>
      <c r="O29" s="72">
        <v>4861.8999999999996</v>
      </c>
      <c r="P29" s="72">
        <v>4818.8999999999996</v>
      </c>
      <c r="Q29" s="72">
        <v>4830.8999999999996</v>
      </c>
      <c r="R29" s="72">
        <v>4689.8999999999996</v>
      </c>
      <c r="S29" s="72">
        <v>5093.8999999999996</v>
      </c>
      <c r="T29" s="72">
        <v>4966.8999999999996</v>
      </c>
      <c r="U29" s="72">
        <v>4834.8999999999996</v>
      </c>
      <c r="V29" s="72">
        <v>4808.8999999999996</v>
      </c>
      <c r="W29" s="72">
        <v>4513.8999999999996</v>
      </c>
      <c r="X29" s="72">
        <v>4183.8999999999996</v>
      </c>
      <c r="Y29" s="72">
        <v>3794.9</v>
      </c>
      <c r="Z29" s="73"/>
      <c r="AA29" s="74">
        <f>SUM(B29:Z29)</f>
        <v>102629.59999999996</v>
      </c>
    </row>
    <row r="30" spans="1:27" ht="24.95" customHeight="1" x14ac:dyDescent="0.2">
      <c r="A30" s="75" t="s">
        <v>24</v>
      </c>
      <c r="B30" s="76">
        <v>2594.2269999999999</v>
      </c>
      <c r="C30" s="77">
        <v>2110.7269999999999</v>
      </c>
      <c r="D30" s="77">
        <v>1845.9449999999999</v>
      </c>
      <c r="E30" s="77">
        <v>1839.0029999999999</v>
      </c>
      <c r="F30" s="77">
        <v>1889.9380000000001</v>
      </c>
      <c r="G30" s="77">
        <v>2003.248</v>
      </c>
      <c r="H30" s="77">
        <v>2916.1840000000002</v>
      </c>
      <c r="I30" s="77">
        <v>3247.7660000000001</v>
      </c>
      <c r="J30" s="77">
        <v>3888.759</v>
      </c>
      <c r="K30" s="77">
        <v>4123.6469999999999</v>
      </c>
      <c r="L30" s="77">
        <v>4309.0050000000001</v>
      </c>
      <c r="M30" s="77">
        <v>4488.1750000000002</v>
      </c>
      <c r="N30" s="77">
        <v>4647.1610000000001</v>
      </c>
      <c r="O30" s="77">
        <v>4645.0959999999995</v>
      </c>
      <c r="P30" s="77">
        <v>4405.7809999999999</v>
      </c>
      <c r="Q30" s="77">
        <v>4015.8389999999999</v>
      </c>
      <c r="R30" s="77">
        <v>3771.8580000000002</v>
      </c>
      <c r="S30" s="77">
        <v>3072.0419999999999</v>
      </c>
      <c r="T30" s="77">
        <v>2597.54</v>
      </c>
      <c r="U30" s="77">
        <v>2428.9949999999999</v>
      </c>
      <c r="V30" s="77">
        <v>2371.7339999999999</v>
      </c>
      <c r="W30" s="77">
        <v>2308.1419999999998</v>
      </c>
      <c r="X30" s="77">
        <v>2122.962</v>
      </c>
      <c r="Y30" s="77">
        <v>2343.3110000000001</v>
      </c>
      <c r="Z30" s="78"/>
      <c r="AA30" s="79">
        <f>SUM(B30:Z30)</f>
        <v>73987.085000000006</v>
      </c>
    </row>
    <row r="31" spans="1:27" ht="24.95" customHeight="1" x14ac:dyDescent="0.2">
      <c r="A31" s="82" t="s">
        <v>25</v>
      </c>
      <c r="B31" s="80">
        <v>1977</v>
      </c>
      <c r="C31" s="81">
        <v>1637</v>
      </c>
      <c r="D31" s="81">
        <v>1617</v>
      </c>
      <c r="E31" s="81">
        <v>1617</v>
      </c>
      <c r="F31" s="81">
        <v>1617</v>
      </c>
      <c r="G31" s="81">
        <v>1677</v>
      </c>
      <c r="H31" s="81">
        <v>1687</v>
      </c>
      <c r="I31" s="81">
        <v>1687</v>
      </c>
      <c r="J31" s="81">
        <v>1612</v>
      </c>
      <c r="K31" s="81">
        <v>1650</v>
      </c>
      <c r="L31" s="81">
        <v>1568</v>
      </c>
      <c r="M31" s="81">
        <v>1638</v>
      </c>
      <c r="N31" s="81">
        <v>1638</v>
      </c>
      <c r="O31" s="81">
        <v>1638</v>
      </c>
      <c r="P31" s="81">
        <v>1638</v>
      </c>
      <c r="Q31" s="81">
        <v>1658</v>
      </c>
      <c r="R31" s="81">
        <v>2064</v>
      </c>
      <c r="S31" s="81">
        <v>2394</v>
      </c>
      <c r="T31" s="81">
        <v>2681</v>
      </c>
      <c r="U31" s="81">
        <v>2681</v>
      </c>
      <c r="V31" s="81">
        <v>2681</v>
      </c>
      <c r="W31" s="81">
        <v>2681</v>
      </c>
      <c r="X31" s="81">
        <v>2681</v>
      </c>
      <c r="Y31" s="81">
        <v>2413</v>
      </c>
      <c r="Z31" s="83"/>
      <c r="AA31" s="84">
        <f>SUM(B31:Z31)</f>
        <v>46832</v>
      </c>
    </row>
    <row r="32" spans="1:27" ht="30" customHeight="1" thickBot="1" x14ac:dyDescent="0.25">
      <c r="A32" s="60" t="s">
        <v>26</v>
      </c>
      <c r="B32" s="61">
        <f>IF(LEN(B$2)&gt;0,SUM(B29:B31),"")</f>
        <v>7641.1270000000004</v>
      </c>
      <c r="C32" s="62">
        <f t="shared" ref="C32:Z32" si="4">IF(LEN(C$2)&gt;0,SUM(C29:C31),"")</f>
        <v>6818.6270000000004</v>
      </c>
      <c r="D32" s="62">
        <f t="shared" si="4"/>
        <v>6585.8450000000003</v>
      </c>
      <c r="E32" s="62">
        <f t="shared" si="4"/>
        <v>6611.9030000000002</v>
      </c>
      <c r="F32" s="62">
        <f t="shared" si="4"/>
        <v>6918.8379999999997</v>
      </c>
      <c r="G32" s="62">
        <f t="shared" si="4"/>
        <v>7273.1480000000001</v>
      </c>
      <c r="H32" s="62">
        <f t="shared" si="4"/>
        <v>8493.0840000000007</v>
      </c>
      <c r="I32" s="62">
        <f t="shared" si="4"/>
        <v>9273.6659999999993</v>
      </c>
      <c r="J32" s="62">
        <f t="shared" si="4"/>
        <v>9870.6589999999997</v>
      </c>
      <c r="K32" s="62">
        <f t="shared" si="4"/>
        <v>10338.546999999999</v>
      </c>
      <c r="L32" s="62">
        <f t="shared" si="4"/>
        <v>10698.904999999999</v>
      </c>
      <c r="M32" s="62">
        <f t="shared" si="4"/>
        <v>11027.075000000001</v>
      </c>
      <c r="N32" s="62">
        <f t="shared" si="4"/>
        <v>11205.061</v>
      </c>
      <c r="O32" s="62">
        <f t="shared" si="4"/>
        <v>11144.995999999999</v>
      </c>
      <c r="P32" s="62">
        <f t="shared" si="4"/>
        <v>10862.681</v>
      </c>
      <c r="Q32" s="62">
        <f t="shared" si="4"/>
        <v>10504.739</v>
      </c>
      <c r="R32" s="62">
        <f t="shared" si="4"/>
        <v>10525.758</v>
      </c>
      <c r="S32" s="62">
        <f t="shared" si="4"/>
        <v>10559.941999999999</v>
      </c>
      <c r="T32" s="62">
        <f t="shared" si="4"/>
        <v>10245.439999999999</v>
      </c>
      <c r="U32" s="62">
        <f t="shared" si="4"/>
        <v>9944.8950000000004</v>
      </c>
      <c r="V32" s="62">
        <f t="shared" si="4"/>
        <v>9861.634</v>
      </c>
      <c r="W32" s="62">
        <f t="shared" si="4"/>
        <v>9503.0419999999995</v>
      </c>
      <c r="X32" s="62">
        <f t="shared" si="4"/>
        <v>8987.8619999999992</v>
      </c>
      <c r="Y32" s="62">
        <f t="shared" si="4"/>
        <v>8551.2109999999993</v>
      </c>
      <c r="Z32" s="63" t="str">
        <f t="shared" si="4"/>
        <v/>
      </c>
      <c r="AA32" s="64">
        <f>SUM(AA29:AA31)</f>
        <v>223448.68499999997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20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30</v>
      </c>
      <c r="Q35" s="95">
        <v>30</v>
      </c>
      <c r="R35" s="95">
        <v>40</v>
      </c>
      <c r="S35" s="95">
        <v>40</v>
      </c>
      <c r="T35" s="95">
        <v>183</v>
      </c>
      <c r="U35" s="95">
        <v>208</v>
      </c>
      <c r="V35" s="95">
        <v>188</v>
      </c>
      <c r="W35" s="95">
        <v>229</v>
      </c>
      <c r="X35" s="95">
        <v>55</v>
      </c>
      <c r="Y35" s="95">
        <v>55</v>
      </c>
      <c r="Z35" s="96"/>
      <c r="AA35" s="74">
        <f t="shared" ref="AA35:AA40" si="5">SUM(B35:Z35)</f>
        <v>1338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11</v>
      </c>
      <c r="H36" s="99">
        <v>14</v>
      </c>
      <c r="I36" s="99">
        <v>17</v>
      </c>
      <c r="J36" s="99">
        <v>17</v>
      </c>
      <c r="K36" s="99">
        <v>17</v>
      </c>
      <c r="L36" s="99">
        <v>18</v>
      </c>
      <c r="M36" s="99">
        <v>16</v>
      </c>
      <c r="N36" s="99">
        <v>14</v>
      </c>
      <c r="O36" s="99">
        <v>16</v>
      </c>
      <c r="P36" s="99">
        <v>18</v>
      </c>
      <c r="Q36" s="99">
        <v>20</v>
      </c>
      <c r="R36" s="99">
        <v>19</v>
      </c>
      <c r="S36" s="99">
        <v>15</v>
      </c>
      <c r="T36" s="99">
        <v>10</v>
      </c>
      <c r="U36" s="99">
        <v>23</v>
      </c>
      <c r="V36" s="99">
        <v>23</v>
      </c>
      <c r="W36" s="99">
        <v>23</v>
      </c>
      <c r="X36" s="99">
        <v>10</v>
      </c>
      <c r="Y36" s="99">
        <v>10</v>
      </c>
      <c r="Z36" s="100"/>
      <c r="AA36" s="79">
        <f t="shared" si="5"/>
        <v>361</v>
      </c>
    </row>
    <row r="37" spans="1:27" ht="24.95" customHeight="1" x14ac:dyDescent="0.2">
      <c r="A37" s="97" t="s">
        <v>30</v>
      </c>
      <c r="B37" s="98">
        <v>5</v>
      </c>
      <c r="C37" s="99">
        <v>373.9</v>
      </c>
      <c r="D37" s="99">
        <v>396.8</v>
      </c>
      <c r="E37" s="99">
        <v>249.1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1124.8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85</v>
      </c>
      <c r="C40" s="88">
        <f t="shared" si="6"/>
        <v>453.9</v>
      </c>
      <c r="D40" s="88">
        <f t="shared" si="6"/>
        <v>476.8</v>
      </c>
      <c r="E40" s="88">
        <f t="shared" si="6"/>
        <v>329.1</v>
      </c>
      <c r="F40" s="88">
        <f t="shared" si="6"/>
        <v>85</v>
      </c>
      <c r="G40" s="88">
        <f t="shared" si="6"/>
        <v>86</v>
      </c>
      <c r="H40" s="88">
        <f t="shared" si="6"/>
        <v>89</v>
      </c>
      <c r="I40" s="88">
        <f t="shared" si="6"/>
        <v>92</v>
      </c>
      <c r="J40" s="88">
        <f t="shared" si="6"/>
        <v>92</v>
      </c>
      <c r="K40" s="88">
        <f t="shared" si="6"/>
        <v>92</v>
      </c>
      <c r="L40" s="88">
        <f t="shared" si="6"/>
        <v>93</v>
      </c>
      <c r="M40" s="88">
        <f t="shared" si="6"/>
        <v>91</v>
      </c>
      <c r="N40" s="88">
        <f t="shared" si="6"/>
        <v>89</v>
      </c>
      <c r="O40" s="88">
        <f t="shared" si="6"/>
        <v>91</v>
      </c>
      <c r="P40" s="88">
        <f t="shared" si="6"/>
        <v>103</v>
      </c>
      <c r="Q40" s="88">
        <f t="shared" si="6"/>
        <v>105</v>
      </c>
      <c r="R40" s="88">
        <f t="shared" si="6"/>
        <v>114</v>
      </c>
      <c r="S40" s="88">
        <f t="shared" si="6"/>
        <v>110</v>
      </c>
      <c r="T40" s="88">
        <f t="shared" si="6"/>
        <v>248</v>
      </c>
      <c r="U40" s="88">
        <f t="shared" si="6"/>
        <v>286</v>
      </c>
      <c r="V40" s="88">
        <f t="shared" si="6"/>
        <v>266</v>
      </c>
      <c r="W40" s="88">
        <f t="shared" si="6"/>
        <v>307</v>
      </c>
      <c r="X40" s="88">
        <f t="shared" si="6"/>
        <v>120</v>
      </c>
      <c r="Y40" s="88">
        <f t="shared" si="6"/>
        <v>120</v>
      </c>
      <c r="Z40" s="89" t="str">
        <f t="shared" si="6"/>
        <v/>
      </c>
      <c r="AA40" s="90">
        <f t="shared" si="5"/>
        <v>4023.8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368.9</v>
      </c>
      <c r="D45" s="99">
        <v>391.8</v>
      </c>
      <c r="E45" s="99">
        <v>244.1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1004.8000000000001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368.9</v>
      </c>
      <c r="D49" s="88">
        <f t="shared" si="8"/>
        <v>391.8</v>
      </c>
      <c r="E49" s="88">
        <f t="shared" si="8"/>
        <v>244.1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1004.8000000000001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7641.1270000000004</v>
      </c>
      <c r="C52" s="88">
        <f t="shared" si="10"/>
        <v>7187.527</v>
      </c>
      <c r="D52" s="88">
        <f t="shared" si="10"/>
        <v>6977.6449999999995</v>
      </c>
      <c r="E52" s="88">
        <f t="shared" si="10"/>
        <v>6856.0030000000006</v>
      </c>
      <c r="F52" s="88">
        <f t="shared" si="10"/>
        <v>6918.8379999999997</v>
      </c>
      <c r="G52" s="88">
        <f t="shared" si="10"/>
        <v>7273.1479999999992</v>
      </c>
      <c r="H52" s="88">
        <f t="shared" si="10"/>
        <v>8493.0839999999989</v>
      </c>
      <c r="I52" s="88">
        <f t="shared" si="10"/>
        <v>9273.6660000000011</v>
      </c>
      <c r="J52" s="88">
        <f t="shared" si="10"/>
        <v>9870.6589999999997</v>
      </c>
      <c r="K52" s="88">
        <f t="shared" si="10"/>
        <v>10338.546999999999</v>
      </c>
      <c r="L52" s="88">
        <f t="shared" si="10"/>
        <v>10698.904999999999</v>
      </c>
      <c r="M52" s="88">
        <f t="shared" si="10"/>
        <v>11027.075000000001</v>
      </c>
      <c r="N52" s="88">
        <f t="shared" si="10"/>
        <v>11205.061</v>
      </c>
      <c r="O52" s="88">
        <f t="shared" si="10"/>
        <v>11144.995999999999</v>
      </c>
      <c r="P52" s="88">
        <f t="shared" si="10"/>
        <v>10862.680999999999</v>
      </c>
      <c r="Q52" s="88">
        <f t="shared" si="10"/>
        <v>10504.739</v>
      </c>
      <c r="R52" s="88">
        <f t="shared" si="10"/>
        <v>10525.758</v>
      </c>
      <c r="S52" s="88">
        <f t="shared" si="10"/>
        <v>10559.941999999999</v>
      </c>
      <c r="T52" s="88">
        <f t="shared" si="10"/>
        <v>10245.44</v>
      </c>
      <c r="U52" s="88">
        <f t="shared" si="10"/>
        <v>9944.8950000000004</v>
      </c>
      <c r="V52" s="88">
        <f t="shared" si="10"/>
        <v>9861.634</v>
      </c>
      <c r="W52" s="88">
        <f t="shared" si="10"/>
        <v>9503.0420000000013</v>
      </c>
      <c r="X52" s="88">
        <f t="shared" si="10"/>
        <v>8987.862000000001</v>
      </c>
      <c r="Y52" s="88">
        <f t="shared" si="10"/>
        <v>8551.2110000000011</v>
      </c>
      <c r="Z52" s="89" t="str">
        <f t="shared" si="10"/>
        <v/>
      </c>
      <c r="AA52" s="104">
        <f>SUM(B52:Z52)</f>
        <v>224453.48500000002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7641.1000000000013</v>
      </c>
      <c r="C4" s="18">
        <v>7187.5499999999993</v>
      </c>
      <c r="D4" s="18">
        <v>6977.6350000000002</v>
      </c>
      <c r="E4" s="18">
        <v>6856.0120000000015</v>
      </c>
      <c r="F4" s="18">
        <v>6918.8379999999988</v>
      </c>
      <c r="G4" s="18">
        <v>7273.1390000000019</v>
      </c>
      <c r="H4" s="18">
        <v>8493.1119999999992</v>
      </c>
      <c r="I4" s="18">
        <v>9273.6660000000029</v>
      </c>
      <c r="J4" s="18">
        <v>9870.6589999999997</v>
      </c>
      <c r="K4" s="18">
        <v>10338.546999999999</v>
      </c>
      <c r="L4" s="18">
        <v>10698.905000000002</v>
      </c>
      <c r="M4" s="18">
        <v>11027.075000000004</v>
      </c>
      <c r="N4" s="18">
        <v>11205.061</v>
      </c>
      <c r="O4" s="18">
        <v>11145.005000000001</v>
      </c>
      <c r="P4" s="18">
        <v>10862.672000000002</v>
      </c>
      <c r="Q4" s="18">
        <v>10504.741000000004</v>
      </c>
      <c r="R4" s="18">
        <v>10525.749999999996</v>
      </c>
      <c r="S4" s="18">
        <v>10559.941999999999</v>
      </c>
      <c r="T4" s="18">
        <v>10245.439999999997</v>
      </c>
      <c r="U4" s="18">
        <v>9944.8950000000023</v>
      </c>
      <c r="V4" s="18">
        <v>9861.634</v>
      </c>
      <c r="W4" s="18">
        <v>9503.0420000000013</v>
      </c>
      <c r="X4" s="18">
        <v>8987.893</v>
      </c>
      <c r="Y4" s="18">
        <v>8551.2109999999975</v>
      </c>
      <c r="Z4" s="19"/>
      <c r="AA4" s="20">
        <f>SUM(B4:Z4)</f>
        <v>224453.52400000006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105.16</v>
      </c>
      <c r="C7" s="28">
        <v>94.68</v>
      </c>
      <c r="D7" s="28">
        <v>89.95</v>
      </c>
      <c r="E7" s="28">
        <v>87.99</v>
      </c>
      <c r="F7" s="28">
        <v>88.68</v>
      </c>
      <c r="G7" s="28">
        <v>91.6</v>
      </c>
      <c r="H7" s="28">
        <v>111.7</v>
      </c>
      <c r="I7" s="28">
        <v>97.13</v>
      </c>
      <c r="J7" s="28">
        <v>96.43</v>
      </c>
      <c r="K7" s="28">
        <v>93.93</v>
      </c>
      <c r="L7" s="28">
        <v>75.819999999999993</v>
      </c>
      <c r="M7" s="28">
        <v>72.989999999999995</v>
      </c>
      <c r="N7" s="28">
        <v>75</v>
      </c>
      <c r="O7" s="28">
        <v>89.94</v>
      </c>
      <c r="P7" s="28">
        <v>87.68</v>
      </c>
      <c r="Q7" s="28">
        <v>87.31</v>
      </c>
      <c r="R7" s="28">
        <v>95.53</v>
      </c>
      <c r="S7" s="28">
        <v>97.25</v>
      </c>
      <c r="T7" s="28">
        <v>153.16</v>
      </c>
      <c r="U7" s="28">
        <v>212.31</v>
      </c>
      <c r="V7" s="28">
        <v>242.29</v>
      </c>
      <c r="W7" s="28">
        <v>201.47</v>
      </c>
      <c r="X7" s="28">
        <v>148.24</v>
      </c>
      <c r="Y7" s="28">
        <v>131.07</v>
      </c>
      <c r="Z7" s="29"/>
      <c r="AA7" s="30">
        <f>IF(SUM(B7:Z7)&lt;&gt;0,AVERAGEIF(B7:Z7,"&lt;&gt;"""),"")</f>
        <v>113.63791666666667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863.7170000000001</v>
      </c>
      <c r="C19" s="72">
        <v>892.22099999999989</v>
      </c>
      <c r="D19" s="72">
        <v>884.64199999999994</v>
      </c>
      <c r="E19" s="72">
        <v>886.03100000000006</v>
      </c>
      <c r="F19" s="72">
        <v>884.63300000000004</v>
      </c>
      <c r="G19" s="72">
        <v>931.71699999999998</v>
      </c>
      <c r="H19" s="72">
        <v>922.07100000000003</v>
      </c>
      <c r="I19" s="72">
        <v>932.404</v>
      </c>
      <c r="J19" s="72">
        <v>919.58399999999995</v>
      </c>
      <c r="K19" s="72">
        <v>957.82</v>
      </c>
      <c r="L19" s="72">
        <v>966.87699999999995</v>
      </c>
      <c r="M19" s="72">
        <v>961.90100000000007</v>
      </c>
      <c r="N19" s="72">
        <v>900.04000000000008</v>
      </c>
      <c r="O19" s="72">
        <v>907.65500000000009</v>
      </c>
      <c r="P19" s="72">
        <v>881.78099999999995</v>
      </c>
      <c r="Q19" s="72">
        <v>881.0859999999999</v>
      </c>
      <c r="R19" s="72">
        <v>862.98200000000008</v>
      </c>
      <c r="S19" s="72">
        <v>782.15599999999995</v>
      </c>
      <c r="T19" s="72">
        <v>756.17</v>
      </c>
      <c r="U19" s="72">
        <v>759.56500000000005</v>
      </c>
      <c r="V19" s="72">
        <v>767.49299999999994</v>
      </c>
      <c r="W19" s="72">
        <v>762.24400000000003</v>
      </c>
      <c r="X19" s="72">
        <v>802.50699999999995</v>
      </c>
      <c r="Y19" s="72">
        <v>809.98</v>
      </c>
      <c r="Z19" s="73"/>
      <c r="AA19" s="74">
        <f t="shared" ref="AA19:AA25" si="2">SUM(B19:Z19)</f>
        <v>20877.276999999995</v>
      </c>
    </row>
    <row r="20" spans="1:27" ht="24.95" customHeight="1" x14ac:dyDescent="0.2">
      <c r="A20" s="75" t="s">
        <v>15</v>
      </c>
      <c r="B20" s="76">
        <v>1418.3749999999998</v>
      </c>
      <c r="C20" s="77">
        <v>1404.5309999999997</v>
      </c>
      <c r="D20" s="77">
        <v>1392.758</v>
      </c>
      <c r="E20" s="77">
        <v>1392.704</v>
      </c>
      <c r="F20" s="77">
        <v>1430.7270000000001</v>
      </c>
      <c r="G20" s="77">
        <v>1544.8749999999998</v>
      </c>
      <c r="H20" s="77">
        <v>1766.2409999999998</v>
      </c>
      <c r="I20" s="77">
        <v>1945.1409999999998</v>
      </c>
      <c r="J20" s="77">
        <v>2035.3580000000002</v>
      </c>
      <c r="K20" s="77">
        <v>2058.7400000000002</v>
      </c>
      <c r="L20" s="77">
        <v>2074.2970000000005</v>
      </c>
      <c r="M20" s="77">
        <v>2091.8549999999996</v>
      </c>
      <c r="N20" s="77">
        <v>2087.1129999999998</v>
      </c>
      <c r="O20" s="77">
        <v>2058.8690000000001</v>
      </c>
      <c r="P20" s="77">
        <v>2008.3749999999998</v>
      </c>
      <c r="Q20" s="77">
        <v>1956.9730000000004</v>
      </c>
      <c r="R20" s="77">
        <v>1943.3980000000001</v>
      </c>
      <c r="S20" s="77">
        <v>1898.1049999999998</v>
      </c>
      <c r="T20" s="77">
        <v>1837.8230000000001</v>
      </c>
      <c r="U20" s="77">
        <v>1754.9930000000002</v>
      </c>
      <c r="V20" s="77">
        <v>1656.3049999999998</v>
      </c>
      <c r="W20" s="77">
        <v>1524.4439999999997</v>
      </c>
      <c r="X20" s="77">
        <v>1455.9569999999999</v>
      </c>
      <c r="Y20" s="77">
        <v>1431.6189999999997</v>
      </c>
      <c r="Z20" s="78"/>
      <c r="AA20" s="79">
        <f t="shared" si="2"/>
        <v>42169.576000000008</v>
      </c>
    </row>
    <row r="21" spans="1:27" ht="24.95" customHeight="1" x14ac:dyDescent="0.2">
      <c r="A21" s="75" t="s">
        <v>16</v>
      </c>
      <c r="B21" s="80">
        <v>4107.4080000000004</v>
      </c>
      <c r="C21" s="81">
        <v>3841.7979999999993</v>
      </c>
      <c r="D21" s="81">
        <v>3660.2349999999992</v>
      </c>
      <c r="E21" s="81">
        <v>3533.277</v>
      </c>
      <c r="F21" s="81">
        <v>3487.3780000000002</v>
      </c>
      <c r="G21" s="81">
        <v>3493.7469999999998</v>
      </c>
      <c r="H21" s="81">
        <v>3862.5</v>
      </c>
      <c r="I21" s="81">
        <v>4380.6210000000001</v>
      </c>
      <c r="J21" s="81">
        <v>4865.2170000000006</v>
      </c>
      <c r="K21" s="81">
        <v>5254.4870000000001</v>
      </c>
      <c r="L21" s="81">
        <v>5575.2310000000016</v>
      </c>
      <c r="M21" s="81">
        <v>5873.8190000000004</v>
      </c>
      <c r="N21" s="81">
        <v>6098.9079999999994</v>
      </c>
      <c r="O21" s="81">
        <v>6084.3810000000003</v>
      </c>
      <c r="P21" s="81">
        <v>5914.3159999999998</v>
      </c>
      <c r="Q21" s="81">
        <v>5796.7820000000011</v>
      </c>
      <c r="R21" s="81">
        <v>5784.3700000000008</v>
      </c>
      <c r="S21" s="81">
        <v>5719.6810000000014</v>
      </c>
      <c r="T21" s="81">
        <v>5582.947000000001</v>
      </c>
      <c r="U21" s="81">
        <v>5395.3370000000004</v>
      </c>
      <c r="V21" s="81">
        <v>5397.3360000000002</v>
      </c>
      <c r="W21" s="81">
        <v>5284.8539999999994</v>
      </c>
      <c r="X21" s="81">
        <v>4983.3289999999997</v>
      </c>
      <c r="Y21" s="81">
        <v>4662.4120000000003</v>
      </c>
      <c r="Z21" s="78"/>
      <c r="AA21" s="79">
        <f t="shared" si="2"/>
        <v>118640.371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165</v>
      </c>
      <c r="C23" s="77">
        <v>138</v>
      </c>
      <c r="D23" s="77">
        <v>141</v>
      </c>
      <c r="E23" s="77">
        <v>152</v>
      </c>
      <c r="F23" s="77">
        <v>163</v>
      </c>
      <c r="G23" s="77">
        <v>173</v>
      </c>
      <c r="H23" s="77">
        <v>167</v>
      </c>
      <c r="I23" s="77">
        <v>143.5</v>
      </c>
      <c r="J23" s="77">
        <v>135.5</v>
      </c>
      <c r="K23" s="77">
        <v>130.5</v>
      </c>
      <c r="L23" s="77">
        <v>132.5</v>
      </c>
      <c r="M23" s="77">
        <v>138.5</v>
      </c>
      <c r="N23" s="77">
        <v>145</v>
      </c>
      <c r="O23" s="77">
        <v>144.5</v>
      </c>
      <c r="P23" s="77">
        <v>145.5</v>
      </c>
      <c r="Q23" s="77">
        <v>148</v>
      </c>
      <c r="R23" s="77">
        <v>170.5</v>
      </c>
      <c r="S23" s="77">
        <v>184</v>
      </c>
      <c r="T23" s="77">
        <v>195.5</v>
      </c>
      <c r="U23" s="77">
        <v>206</v>
      </c>
      <c r="V23" s="77">
        <v>209.5</v>
      </c>
      <c r="W23" s="77">
        <v>203.5</v>
      </c>
      <c r="X23" s="77">
        <v>198</v>
      </c>
      <c r="Y23" s="77">
        <v>176</v>
      </c>
      <c r="Z23" s="77"/>
      <c r="AA23" s="79">
        <f t="shared" si="2"/>
        <v>3905.5</v>
      </c>
    </row>
    <row r="24" spans="1:27" ht="24.95" customHeight="1" x14ac:dyDescent="0.2">
      <c r="A24" s="85" t="s">
        <v>19</v>
      </c>
      <c r="B24" s="77">
        <v>398.00000000000006</v>
      </c>
      <c r="C24" s="77">
        <v>376.00000000000011</v>
      </c>
      <c r="D24" s="77">
        <v>364</v>
      </c>
      <c r="E24" s="77">
        <v>357.00000000000006</v>
      </c>
      <c r="F24" s="77">
        <v>359</v>
      </c>
      <c r="G24" s="77">
        <v>374</v>
      </c>
      <c r="H24" s="77">
        <v>434</v>
      </c>
      <c r="I24" s="77">
        <v>496.99999999999994</v>
      </c>
      <c r="J24" s="77">
        <v>539.99999999999989</v>
      </c>
      <c r="K24" s="77">
        <v>562.00000000000011</v>
      </c>
      <c r="L24" s="77">
        <v>575</v>
      </c>
      <c r="M24" s="77">
        <v>586.00000000000011</v>
      </c>
      <c r="N24" s="77">
        <v>599.00000000000011</v>
      </c>
      <c r="O24" s="77">
        <v>589</v>
      </c>
      <c r="P24" s="77">
        <v>573.00000000000011</v>
      </c>
      <c r="Q24" s="77">
        <v>562.00000000000011</v>
      </c>
      <c r="R24" s="77">
        <v>566</v>
      </c>
      <c r="S24" s="77">
        <v>576</v>
      </c>
      <c r="T24" s="77">
        <v>587</v>
      </c>
      <c r="U24" s="77">
        <v>568</v>
      </c>
      <c r="V24" s="77">
        <v>557.00000000000011</v>
      </c>
      <c r="W24" s="77">
        <v>522</v>
      </c>
      <c r="X24" s="77">
        <v>480.99999999999994</v>
      </c>
      <c r="Y24" s="77">
        <v>442</v>
      </c>
      <c r="Z24" s="77"/>
      <c r="AA24" s="79">
        <f t="shared" si="2"/>
        <v>12044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6952.5</v>
      </c>
      <c r="C26" s="88">
        <f t="shared" ref="C26:Z26" si="3">IF(LEN(C$2)&gt;0,SUM(C19:C25),"")</f>
        <v>6652.5499999999993</v>
      </c>
      <c r="D26" s="88">
        <f t="shared" si="3"/>
        <v>6442.6349999999993</v>
      </c>
      <c r="E26" s="88">
        <f t="shared" si="3"/>
        <v>6321.0120000000006</v>
      </c>
      <c r="F26" s="88">
        <f t="shared" si="3"/>
        <v>6324.7380000000003</v>
      </c>
      <c r="G26" s="88">
        <f t="shared" si="3"/>
        <v>6517.3389999999999</v>
      </c>
      <c r="H26" s="88">
        <f t="shared" si="3"/>
        <v>7151.8119999999999</v>
      </c>
      <c r="I26" s="88">
        <f t="shared" si="3"/>
        <v>7898.6660000000002</v>
      </c>
      <c r="J26" s="88">
        <f t="shared" si="3"/>
        <v>8495.6589999999997</v>
      </c>
      <c r="K26" s="88">
        <f t="shared" si="3"/>
        <v>8963.5470000000005</v>
      </c>
      <c r="L26" s="88">
        <f t="shared" si="3"/>
        <v>9323.9050000000025</v>
      </c>
      <c r="M26" s="88">
        <f t="shared" si="3"/>
        <v>9652.0750000000007</v>
      </c>
      <c r="N26" s="88">
        <f t="shared" si="3"/>
        <v>9830.0609999999997</v>
      </c>
      <c r="O26" s="88">
        <f t="shared" si="3"/>
        <v>9784.4050000000007</v>
      </c>
      <c r="P26" s="88">
        <f t="shared" si="3"/>
        <v>9522.9719999999998</v>
      </c>
      <c r="Q26" s="88">
        <f t="shared" si="3"/>
        <v>9344.8410000000003</v>
      </c>
      <c r="R26" s="88">
        <f t="shared" si="3"/>
        <v>9327.25</v>
      </c>
      <c r="S26" s="88">
        <f t="shared" si="3"/>
        <v>9159.9420000000009</v>
      </c>
      <c r="T26" s="88">
        <f t="shared" si="3"/>
        <v>8959.44</v>
      </c>
      <c r="U26" s="88">
        <f t="shared" si="3"/>
        <v>8683.8950000000004</v>
      </c>
      <c r="V26" s="88">
        <f t="shared" si="3"/>
        <v>8587.634</v>
      </c>
      <c r="W26" s="88">
        <f t="shared" si="3"/>
        <v>8297.0419999999995</v>
      </c>
      <c r="X26" s="88">
        <f t="shared" si="3"/>
        <v>7920.7929999999997</v>
      </c>
      <c r="Y26" s="88">
        <f t="shared" si="3"/>
        <v>7522.0110000000004</v>
      </c>
      <c r="Z26" s="89" t="str">
        <f t="shared" si="3"/>
        <v/>
      </c>
      <c r="AA26" s="90">
        <f>SUM(AA19:AA25)</f>
        <v>197636.72399999999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725</v>
      </c>
      <c r="C29" s="72">
        <v>676</v>
      </c>
      <c r="D29" s="72">
        <v>667</v>
      </c>
      <c r="E29" s="72">
        <v>671</v>
      </c>
      <c r="F29" s="72">
        <v>686</v>
      </c>
      <c r="G29" s="72">
        <v>711</v>
      </c>
      <c r="H29" s="72">
        <v>741</v>
      </c>
      <c r="I29" s="72">
        <v>783.5</v>
      </c>
      <c r="J29" s="72">
        <v>827.5</v>
      </c>
      <c r="K29" s="72">
        <v>877.5</v>
      </c>
      <c r="L29" s="72">
        <v>880.5</v>
      </c>
      <c r="M29" s="72">
        <v>897.5</v>
      </c>
      <c r="N29" s="72">
        <v>908</v>
      </c>
      <c r="O29" s="72">
        <v>897.5</v>
      </c>
      <c r="P29" s="72">
        <v>882.5</v>
      </c>
      <c r="Q29" s="72">
        <v>874</v>
      </c>
      <c r="R29" s="72">
        <v>857.5</v>
      </c>
      <c r="S29" s="72">
        <v>882</v>
      </c>
      <c r="T29" s="72">
        <v>884.5</v>
      </c>
      <c r="U29" s="72">
        <v>876</v>
      </c>
      <c r="V29" s="72">
        <v>877.5</v>
      </c>
      <c r="W29" s="72">
        <v>836.5</v>
      </c>
      <c r="X29" s="72">
        <v>791</v>
      </c>
      <c r="Y29" s="72">
        <v>750</v>
      </c>
      <c r="Z29" s="73"/>
      <c r="AA29" s="74">
        <f>SUM(B29:Z29)</f>
        <v>19460.5</v>
      </c>
    </row>
    <row r="30" spans="1:27" ht="24.95" customHeight="1" x14ac:dyDescent="0.2">
      <c r="A30" s="75" t="s">
        <v>24</v>
      </c>
      <c r="B30" s="76">
        <v>6772.5</v>
      </c>
      <c r="C30" s="77">
        <v>6511.55</v>
      </c>
      <c r="D30" s="77">
        <v>6310.6350000000002</v>
      </c>
      <c r="E30" s="77">
        <v>6185.0119999999997</v>
      </c>
      <c r="F30" s="77">
        <v>6173.7380000000003</v>
      </c>
      <c r="G30" s="77">
        <v>6361.3389999999999</v>
      </c>
      <c r="H30" s="77">
        <v>6990.8119999999999</v>
      </c>
      <c r="I30" s="77">
        <v>7685.1660000000002</v>
      </c>
      <c r="J30" s="77">
        <v>8238.1589999999997</v>
      </c>
      <c r="K30" s="77">
        <v>8656.0470000000005</v>
      </c>
      <c r="L30" s="77">
        <v>9013.4050000000007</v>
      </c>
      <c r="M30" s="77">
        <v>9324.5750000000007</v>
      </c>
      <c r="N30" s="77">
        <v>9492.0609999999997</v>
      </c>
      <c r="O30" s="77">
        <v>9453.9050000000007</v>
      </c>
      <c r="P30" s="77">
        <v>9220.4719999999998</v>
      </c>
      <c r="Q30" s="77">
        <v>9050.8410000000003</v>
      </c>
      <c r="R30" s="77">
        <v>9059.75</v>
      </c>
      <c r="S30" s="77">
        <v>8872.9419999999991</v>
      </c>
      <c r="T30" s="77">
        <v>8555.94</v>
      </c>
      <c r="U30" s="77">
        <v>8263.8950000000004</v>
      </c>
      <c r="V30" s="77">
        <v>8179.134</v>
      </c>
      <c r="W30" s="77">
        <v>7861.5420000000004</v>
      </c>
      <c r="X30" s="77">
        <v>7631.7929999999997</v>
      </c>
      <c r="Y30" s="77">
        <v>7352.0110000000004</v>
      </c>
      <c r="Z30" s="78"/>
      <c r="AA30" s="79">
        <f>SUM(B30:Z30)</f>
        <v>191217.22399999999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7497.5</v>
      </c>
      <c r="C32" s="62">
        <f t="shared" ref="C32:Z32" si="4">IF(LEN(C$2)&gt;0,SUM(C29:C31),"")</f>
        <v>7187.55</v>
      </c>
      <c r="D32" s="62">
        <f t="shared" si="4"/>
        <v>6977.6350000000002</v>
      </c>
      <c r="E32" s="62">
        <f t="shared" si="4"/>
        <v>6856.0119999999997</v>
      </c>
      <c r="F32" s="62">
        <f t="shared" si="4"/>
        <v>6859.7380000000003</v>
      </c>
      <c r="G32" s="62">
        <f t="shared" si="4"/>
        <v>7072.3389999999999</v>
      </c>
      <c r="H32" s="62">
        <f t="shared" si="4"/>
        <v>7731.8119999999999</v>
      </c>
      <c r="I32" s="62">
        <f t="shared" si="4"/>
        <v>8468.6660000000011</v>
      </c>
      <c r="J32" s="62">
        <f t="shared" si="4"/>
        <v>9065.6589999999997</v>
      </c>
      <c r="K32" s="62">
        <f t="shared" si="4"/>
        <v>9533.5470000000005</v>
      </c>
      <c r="L32" s="62">
        <f t="shared" si="4"/>
        <v>9893.9050000000007</v>
      </c>
      <c r="M32" s="62">
        <f t="shared" si="4"/>
        <v>10222.075000000001</v>
      </c>
      <c r="N32" s="62">
        <f t="shared" si="4"/>
        <v>10400.061</v>
      </c>
      <c r="O32" s="62">
        <f t="shared" si="4"/>
        <v>10351.405000000001</v>
      </c>
      <c r="P32" s="62">
        <f t="shared" si="4"/>
        <v>10102.972</v>
      </c>
      <c r="Q32" s="62">
        <f t="shared" si="4"/>
        <v>9924.8410000000003</v>
      </c>
      <c r="R32" s="62">
        <f t="shared" si="4"/>
        <v>9917.25</v>
      </c>
      <c r="S32" s="62">
        <f t="shared" si="4"/>
        <v>9754.9419999999991</v>
      </c>
      <c r="T32" s="62">
        <f t="shared" si="4"/>
        <v>9440.44</v>
      </c>
      <c r="U32" s="62">
        <f t="shared" si="4"/>
        <v>9139.8950000000004</v>
      </c>
      <c r="V32" s="62">
        <f t="shared" si="4"/>
        <v>9056.634</v>
      </c>
      <c r="W32" s="62">
        <f t="shared" si="4"/>
        <v>8698.0420000000013</v>
      </c>
      <c r="X32" s="62">
        <f t="shared" si="4"/>
        <v>8422.7929999999997</v>
      </c>
      <c r="Y32" s="62">
        <f t="shared" si="4"/>
        <v>8102.0110000000004</v>
      </c>
      <c r="Z32" s="63" t="str">
        <f t="shared" si="4"/>
        <v/>
      </c>
      <c r="AA32" s="64">
        <f>SUM(AA29:AA31)</f>
        <v>210677.72399999999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265</v>
      </c>
      <c r="C35" s="95">
        <v>265</v>
      </c>
      <c r="D35" s="95">
        <v>265</v>
      </c>
      <c r="E35" s="95">
        <v>265</v>
      </c>
      <c r="F35" s="95">
        <v>265</v>
      </c>
      <c r="G35" s="95">
        <v>265</v>
      </c>
      <c r="H35" s="95">
        <v>270</v>
      </c>
      <c r="I35" s="95">
        <v>260</v>
      </c>
      <c r="J35" s="95">
        <v>260</v>
      </c>
      <c r="K35" s="95">
        <v>260</v>
      </c>
      <c r="L35" s="95">
        <v>260</v>
      </c>
      <c r="M35" s="95">
        <v>260</v>
      </c>
      <c r="N35" s="95">
        <v>260</v>
      </c>
      <c r="O35" s="95">
        <v>260</v>
      </c>
      <c r="P35" s="95">
        <v>270</v>
      </c>
      <c r="Q35" s="95">
        <v>270</v>
      </c>
      <c r="R35" s="95">
        <v>280</v>
      </c>
      <c r="S35" s="95">
        <v>285</v>
      </c>
      <c r="T35" s="95">
        <v>171</v>
      </c>
      <c r="U35" s="95">
        <v>146</v>
      </c>
      <c r="V35" s="95">
        <v>159</v>
      </c>
      <c r="W35" s="95">
        <v>135</v>
      </c>
      <c r="X35" s="95">
        <v>214</v>
      </c>
      <c r="Y35" s="95">
        <v>270</v>
      </c>
      <c r="Z35" s="96"/>
      <c r="AA35" s="74">
        <f t="shared" ref="AA35:AA40" si="5">SUM(B35:Z35)</f>
        <v>5880</v>
      </c>
    </row>
    <row r="36" spans="1:27" ht="24.95" customHeight="1" x14ac:dyDescent="0.2">
      <c r="A36" s="97" t="s">
        <v>42</v>
      </c>
      <c r="B36" s="98">
        <v>280</v>
      </c>
      <c r="C36" s="99">
        <v>270</v>
      </c>
      <c r="D36" s="99">
        <v>270</v>
      </c>
      <c r="E36" s="99">
        <v>270</v>
      </c>
      <c r="F36" s="99">
        <v>270</v>
      </c>
      <c r="G36" s="99">
        <v>290</v>
      </c>
      <c r="H36" s="99">
        <v>310</v>
      </c>
      <c r="I36" s="99">
        <v>310</v>
      </c>
      <c r="J36" s="99">
        <v>310</v>
      </c>
      <c r="K36" s="99">
        <v>310</v>
      </c>
      <c r="L36" s="99">
        <v>310</v>
      </c>
      <c r="M36" s="99">
        <v>310</v>
      </c>
      <c r="N36" s="99">
        <v>310</v>
      </c>
      <c r="O36" s="99">
        <v>307</v>
      </c>
      <c r="P36" s="99">
        <v>310</v>
      </c>
      <c r="Q36" s="99">
        <v>310</v>
      </c>
      <c r="R36" s="99">
        <v>310</v>
      </c>
      <c r="S36" s="99">
        <v>310</v>
      </c>
      <c r="T36" s="99">
        <v>310</v>
      </c>
      <c r="U36" s="99">
        <v>310</v>
      </c>
      <c r="V36" s="99">
        <v>310</v>
      </c>
      <c r="W36" s="99">
        <v>266</v>
      </c>
      <c r="X36" s="99">
        <v>288</v>
      </c>
      <c r="Y36" s="99">
        <v>310</v>
      </c>
      <c r="Z36" s="100"/>
      <c r="AA36" s="79">
        <f t="shared" si="5"/>
        <v>7161</v>
      </c>
    </row>
    <row r="37" spans="1:27" ht="24.95" customHeight="1" x14ac:dyDescent="0.2">
      <c r="A37" s="97" t="s">
        <v>43</v>
      </c>
      <c r="B37" s="98">
        <v>143.6</v>
      </c>
      <c r="C37" s="99"/>
      <c r="D37" s="99"/>
      <c r="E37" s="99"/>
      <c r="F37" s="99">
        <v>59.1</v>
      </c>
      <c r="G37" s="99">
        <v>200.8</v>
      </c>
      <c r="H37" s="99">
        <v>761.3</v>
      </c>
      <c r="I37" s="99">
        <v>805</v>
      </c>
      <c r="J37" s="99">
        <v>805</v>
      </c>
      <c r="K37" s="99">
        <v>805</v>
      </c>
      <c r="L37" s="99">
        <v>805</v>
      </c>
      <c r="M37" s="99">
        <v>805</v>
      </c>
      <c r="N37" s="99">
        <v>805</v>
      </c>
      <c r="O37" s="99">
        <v>793.6</v>
      </c>
      <c r="P37" s="99">
        <v>759.7</v>
      </c>
      <c r="Q37" s="99">
        <v>579.9</v>
      </c>
      <c r="R37" s="99">
        <v>608.5</v>
      </c>
      <c r="S37" s="99">
        <v>805</v>
      </c>
      <c r="T37" s="99">
        <v>805</v>
      </c>
      <c r="U37" s="99">
        <v>805</v>
      </c>
      <c r="V37" s="99">
        <v>805</v>
      </c>
      <c r="W37" s="99">
        <v>805</v>
      </c>
      <c r="X37" s="99">
        <v>565.1</v>
      </c>
      <c r="Y37" s="99">
        <v>449.2</v>
      </c>
      <c r="Z37" s="100"/>
      <c r="AA37" s="79">
        <f t="shared" si="5"/>
        <v>13775.800000000001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688.6</v>
      </c>
      <c r="C40" s="88">
        <f t="shared" ref="C40:Z40" si="6">IF(LEN(C$2)&gt;0,SUM(C35:C39),"")</f>
        <v>535</v>
      </c>
      <c r="D40" s="88">
        <f t="shared" si="6"/>
        <v>535</v>
      </c>
      <c r="E40" s="88">
        <f t="shared" si="6"/>
        <v>535</v>
      </c>
      <c r="F40" s="88">
        <f t="shared" si="6"/>
        <v>594.1</v>
      </c>
      <c r="G40" s="88">
        <f t="shared" si="6"/>
        <v>755.8</v>
      </c>
      <c r="H40" s="88">
        <f t="shared" si="6"/>
        <v>1341.3</v>
      </c>
      <c r="I40" s="88">
        <f t="shared" si="6"/>
        <v>1375</v>
      </c>
      <c r="J40" s="88">
        <f t="shared" si="6"/>
        <v>1375</v>
      </c>
      <c r="K40" s="88">
        <f t="shared" si="6"/>
        <v>1375</v>
      </c>
      <c r="L40" s="88">
        <f t="shared" si="6"/>
        <v>1375</v>
      </c>
      <c r="M40" s="88">
        <f t="shared" si="6"/>
        <v>1375</v>
      </c>
      <c r="N40" s="88">
        <f t="shared" si="6"/>
        <v>1375</v>
      </c>
      <c r="O40" s="88">
        <f t="shared" si="6"/>
        <v>1360.6</v>
      </c>
      <c r="P40" s="88">
        <f t="shared" si="6"/>
        <v>1339.7</v>
      </c>
      <c r="Q40" s="88">
        <f t="shared" si="6"/>
        <v>1159.9000000000001</v>
      </c>
      <c r="R40" s="88">
        <f t="shared" si="6"/>
        <v>1198.5</v>
      </c>
      <c r="S40" s="88">
        <f t="shared" si="6"/>
        <v>1400</v>
      </c>
      <c r="T40" s="88">
        <f t="shared" si="6"/>
        <v>1286</v>
      </c>
      <c r="U40" s="88">
        <f t="shared" si="6"/>
        <v>1261</v>
      </c>
      <c r="V40" s="88">
        <f t="shared" si="6"/>
        <v>1274</v>
      </c>
      <c r="W40" s="88">
        <f t="shared" si="6"/>
        <v>1206</v>
      </c>
      <c r="X40" s="88">
        <f t="shared" si="6"/>
        <v>1067.0999999999999</v>
      </c>
      <c r="Y40" s="88">
        <f t="shared" si="6"/>
        <v>1029.2</v>
      </c>
      <c r="Z40" s="89" t="str">
        <f t="shared" si="6"/>
        <v/>
      </c>
      <c r="AA40" s="90">
        <f t="shared" si="5"/>
        <v>26816.799999999999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143.6</v>
      </c>
      <c r="C45" s="99"/>
      <c r="D45" s="99"/>
      <c r="E45" s="99"/>
      <c r="F45" s="99">
        <v>59.1</v>
      </c>
      <c r="G45" s="99">
        <v>200.8</v>
      </c>
      <c r="H45" s="99">
        <v>761.3</v>
      </c>
      <c r="I45" s="99">
        <v>805</v>
      </c>
      <c r="J45" s="99">
        <v>805</v>
      </c>
      <c r="K45" s="99">
        <v>805</v>
      </c>
      <c r="L45" s="99">
        <v>805</v>
      </c>
      <c r="M45" s="99">
        <v>805</v>
      </c>
      <c r="N45" s="99">
        <v>805</v>
      </c>
      <c r="O45" s="99">
        <v>793.6</v>
      </c>
      <c r="P45" s="99">
        <v>759.7</v>
      </c>
      <c r="Q45" s="99">
        <v>579.9</v>
      </c>
      <c r="R45" s="99">
        <v>608.5</v>
      </c>
      <c r="S45" s="99">
        <v>805</v>
      </c>
      <c r="T45" s="99">
        <v>805</v>
      </c>
      <c r="U45" s="99">
        <v>805</v>
      </c>
      <c r="V45" s="99">
        <v>805</v>
      </c>
      <c r="W45" s="99">
        <v>805</v>
      </c>
      <c r="X45" s="99">
        <v>565.1</v>
      </c>
      <c r="Y45" s="99">
        <v>449.2</v>
      </c>
      <c r="Z45" s="100"/>
      <c r="AA45" s="79">
        <f t="shared" si="7"/>
        <v>13775.800000000001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111</v>
      </c>
      <c r="C48" s="99">
        <v>123</v>
      </c>
      <c r="D48" s="99">
        <v>113</v>
      </c>
      <c r="E48" s="99">
        <v>108</v>
      </c>
      <c r="F48" s="99">
        <v>112</v>
      </c>
      <c r="G48" s="99">
        <v>129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3396</v>
      </c>
    </row>
    <row r="49" spans="1:27" ht="30" customHeight="1" thickBot="1" x14ac:dyDescent="0.25">
      <c r="A49" s="86" t="s">
        <v>49</v>
      </c>
      <c r="B49" s="87">
        <f>IF(LEN(B$2)&gt;0,SUM(B43:B48),"")</f>
        <v>254.6</v>
      </c>
      <c r="C49" s="88">
        <f t="shared" ref="C49:Z49" si="8">IF(LEN(C$2)&gt;0,SUM(C43:C48),"")</f>
        <v>123</v>
      </c>
      <c r="D49" s="88">
        <f t="shared" si="8"/>
        <v>113</v>
      </c>
      <c r="E49" s="88">
        <f t="shared" si="8"/>
        <v>108</v>
      </c>
      <c r="F49" s="88">
        <f t="shared" si="8"/>
        <v>171.1</v>
      </c>
      <c r="G49" s="88">
        <f t="shared" si="8"/>
        <v>329.8</v>
      </c>
      <c r="H49" s="88">
        <f t="shared" si="8"/>
        <v>911.3</v>
      </c>
      <c r="I49" s="88">
        <f t="shared" si="8"/>
        <v>955</v>
      </c>
      <c r="J49" s="88">
        <f t="shared" si="8"/>
        <v>955</v>
      </c>
      <c r="K49" s="88">
        <f t="shared" si="8"/>
        <v>955</v>
      </c>
      <c r="L49" s="88">
        <f t="shared" si="8"/>
        <v>955</v>
      </c>
      <c r="M49" s="88">
        <f t="shared" si="8"/>
        <v>955</v>
      </c>
      <c r="N49" s="88">
        <f t="shared" si="8"/>
        <v>955</v>
      </c>
      <c r="O49" s="88">
        <f t="shared" si="8"/>
        <v>943.6</v>
      </c>
      <c r="P49" s="88">
        <f t="shared" si="8"/>
        <v>909.7</v>
      </c>
      <c r="Q49" s="88">
        <f t="shared" si="8"/>
        <v>729.9</v>
      </c>
      <c r="R49" s="88">
        <f t="shared" si="8"/>
        <v>758.5</v>
      </c>
      <c r="S49" s="88">
        <f t="shared" si="8"/>
        <v>955</v>
      </c>
      <c r="T49" s="88">
        <f t="shared" si="8"/>
        <v>955</v>
      </c>
      <c r="U49" s="88">
        <f t="shared" si="8"/>
        <v>955</v>
      </c>
      <c r="V49" s="88">
        <f t="shared" si="8"/>
        <v>955</v>
      </c>
      <c r="W49" s="88">
        <f t="shared" si="8"/>
        <v>955</v>
      </c>
      <c r="X49" s="88">
        <f t="shared" si="8"/>
        <v>715.1</v>
      </c>
      <c r="Y49" s="88">
        <f t="shared" si="8"/>
        <v>599.20000000000005</v>
      </c>
      <c r="Z49" s="89" t="str">
        <f t="shared" si="8"/>
        <v/>
      </c>
      <c r="AA49" s="90">
        <f t="shared" si="7"/>
        <v>17171.8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7641.1</v>
      </c>
      <c r="C52" s="88">
        <f t="shared" ref="C52:Z52" si="10">IF(LEN(C$2)&gt;0,SUM(C10:C15)+C26+C40,"")</f>
        <v>7187.5499999999993</v>
      </c>
      <c r="D52" s="88">
        <f t="shared" si="10"/>
        <v>6977.6349999999993</v>
      </c>
      <c r="E52" s="88">
        <f t="shared" si="10"/>
        <v>6856.0120000000006</v>
      </c>
      <c r="F52" s="88">
        <f t="shared" si="10"/>
        <v>6918.8380000000006</v>
      </c>
      <c r="G52" s="88">
        <f t="shared" si="10"/>
        <v>7273.1390000000001</v>
      </c>
      <c r="H52" s="88">
        <f t="shared" si="10"/>
        <v>8493.1119999999992</v>
      </c>
      <c r="I52" s="88">
        <f t="shared" si="10"/>
        <v>9273.6660000000011</v>
      </c>
      <c r="J52" s="88">
        <f t="shared" si="10"/>
        <v>9870.6589999999997</v>
      </c>
      <c r="K52" s="88">
        <f t="shared" si="10"/>
        <v>10338.547</v>
      </c>
      <c r="L52" s="88">
        <f t="shared" si="10"/>
        <v>10698.905000000002</v>
      </c>
      <c r="M52" s="88">
        <f t="shared" si="10"/>
        <v>11027.075000000001</v>
      </c>
      <c r="N52" s="88">
        <f t="shared" si="10"/>
        <v>11205.061</v>
      </c>
      <c r="O52" s="88">
        <f t="shared" si="10"/>
        <v>11145.005000000001</v>
      </c>
      <c r="P52" s="88">
        <f t="shared" si="10"/>
        <v>10862.672</v>
      </c>
      <c r="Q52" s="88">
        <f t="shared" si="10"/>
        <v>10504.741</v>
      </c>
      <c r="R52" s="88">
        <f t="shared" si="10"/>
        <v>10525.75</v>
      </c>
      <c r="S52" s="88">
        <f t="shared" si="10"/>
        <v>10559.942000000001</v>
      </c>
      <c r="T52" s="88">
        <f t="shared" si="10"/>
        <v>10245.44</v>
      </c>
      <c r="U52" s="88">
        <f t="shared" si="10"/>
        <v>9944.8950000000004</v>
      </c>
      <c r="V52" s="88">
        <f t="shared" si="10"/>
        <v>9861.634</v>
      </c>
      <c r="W52" s="88">
        <f t="shared" si="10"/>
        <v>9503.0419999999995</v>
      </c>
      <c r="X52" s="88">
        <f t="shared" si="10"/>
        <v>8987.893</v>
      </c>
      <c r="Y52" s="88">
        <f t="shared" si="10"/>
        <v>8551.2110000000011</v>
      </c>
      <c r="Z52" s="89" t="str">
        <f t="shared" si="10"/>
        <v/>
      </c>
      <c r="AA52" s="104">
        <f>SUM(B52:Z52)</f>
        <v>224453.52400000003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143.6</v>
      </c>
      <c r="C4" s="18">
        <v>-368.9</v>
      </c>
      <c r="D4" s="18">
        <v>-391.8</v>
      </c>
      <c r="E4" s="18">
        <v>-244.1</v>
      </c>
      <c r="F4" s="18">
        <v>59.1</v>
      </c>
      <c r="G4" s="18">
        <v>200.8</v>
      </c>
      <c r="H4" s="18">
        <v>761.3</v>
      </c>
      <c r="I4" s="18">
        <v>805</v>
      </c>
      <c r="J4" s="18">
        <v>805</v>
      </c>
      <c r="K4" s="18">
        <v>805</v>
      </c>
      <c r="L4" s="18">
        <v>805</v>
      </c>
      <c r="M4" s="18">
        <v>805</v>
      </c>
      <c r="N4" s="18">
        <v>805</v>
      </c>
      <c r="O4" s="18">
        <v>793.6</v>
      </c>
      <c r="P4" s="18">
        <v>759.7</v>
      </c>
      <c r="Q4" s="18">
        <v>579.9</v>
      </c>
      <c r="R4" s="18">
        <v>608.5</v>
      </c>
      <c r="S4" s="18">
        <v>805</v>
      </c>
      <c r="T4" s="18">
        <v>805</v>
      </c>
      <c r="U4" s="18">
        <v>805</v>
      </c>
      <c r="V4" s="18">
        <v>805</v>
      </c>
      <c r="W4" s="18">
        <v>805</v>
      </c>
      <c r="X4" s="18">
        <v>565.1</v>
      </c>
      <c r="Y4" s="18">
        <v>449.2</v>
      </c>
      <c r="Z4" s="19"/>
      <c r="AA4" s="111">
        <f>SUM(B4:Z4)</f>
        <v>12771.000000000002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105.16</v>
      </c>
      <c r="C7" s="117">
        <v>94.68</v>
      </c>
      <c r="D7" s="117">
        <v>89.95</v>
      </c>
      <c r="E7" s="117">
        <v>87.99</v>
      </c>
      <c r="F7" s="117">
        <v>88.68</v>
      </c>
      <c r="G7" s="117">
        <v>91.6</v>
      </c>
      <c r="H7" s="117">
        <v>111.7</v>
      </c>
      <c r="I7" s="117">
        <v>97.13</v>
      </c>
      <c r="J7" s="117">
        <v>96.43</v>
      </c>
      <c r="K7" s="117">
        <v>93.93</v>
      </c>
      <c r="L7" s="117">
        <v>75.819999999999993</v>
      </c>
      <c r="M7" s="117">
        <v>72.989999999999995</v>
      </c>
      <c r="N7" s="117">
        <v>75</v>
      </c>
      <c r="O7" s="117">
        <v>89.94</v>
      </c>
      <c r="P7" s="117">
        <v>87.68</v>
      </c>
      <c r="Q7" s="117">
        <v>87.31</v>
      </c>
      <c r="R7" s="117">
        <v>95.53</v>
      </c>
      <c r="S7" s="117">
        <v>97.25</v>
      </c>
      <c r="T7" s="117">
        <v>153.16</v>
      </c>
      <c r="U7" s="117">
        <v>212.31</v>
      </c>
      <c r="V7" s="117">
        <v>242.29</v>
      </c>
      <c r="W7" s="117">
        <v>201.47</v>
      </c>
      <c r="X7" s="117">
        <v>148.24</v>
      </c>
      <c r="Y7" s="117">
        <v>131.07</v>
      </c>
      <c r="Z7" s="118"/>
      <c r="AA7" s="119">
        <f>IF(SUM(B7:Z7)&lt;&gt;0,AVERAGEIF(B7:Z7,"&lt;&gt;"""),"")</f>
        <v>113.63791666666667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368.9</v>
      </c>
      <c r="D13" s="129">
        <v>391.8</v>
      </c>
      <c r="E13" s="129">
        <v>244.1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1004.8000000000001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368.9</v>
      </c>
      <c r="D16" s="135">
        <f t="shared" si="1"/>
        <v>391.8</v>
      </c>
      <c r="E16" s="135">
        <f t="shared" si="1"/>
        <v>244.1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1004.8000000000001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143.6</v>
      </c>
      <c r="C21" s="129"/>
      <c r="D21" s="129"/>
      <c r="E21" s="129"/>
      <c r="F21" s="129">
        <v>59.1</v>
      </c>
      <c r="G21" s="129">
        <v>200.8</v>
      </c>
      <c r="H21" s="129">
        <v>761.3</v>
      </c>
      <c r="I21" s="129">
        <v>805</v>
      </c>
      <c r="J21" s="129">
        <v>805</v>
      </c>
      <c r="K21" s="129">
        <v>805</v>
      </c>
      <c r="L21" s="129">
        <v>805</v>
      </c>
      <c r="M21" s="129">
        <v>805</v>
      </c>
      <c r="N21" s="129">
        <v>805</v>
      </c>
      <c r="O21" s="129">
        <v>793.6</v>
      </c>
      <c r="P21" s="129">
        <v>759.7</v>
      </c>
      <c r="Q21" s="129">
        <v>579.9</v>
      </c>
      <c r="R21" s="129">
        <v>608.5</v>
      </c>
      <c r="S21" s="129">
        <v>805</v>
      </c>
      <c r="T21" s="129">
        <v>805</v>
      </c>
      <c r="U21" s="129">
        <v>805</v>
      </c>
      <c r="V21" s="129">
        <v>805</v>
      </c>
      <c r="W21" s="129">
        <v>805</v>
      </c>
      <c r="X21" s="129">
        <v>565.1</v>
      </c>
      <c r="Y21" s="130">
        <v>449.2</v>
      </c>
      <c r="Z21" s="131"/>
      <c r="AA21" s="132">
        <f t="shared" si="2"/>
        <v>13775.800000000001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143.6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59.1</v>
      </c>
      <c r="G24" s="135">
        <f t="shared" si="3"/>
        <v>200.8</v>
      </c>
      <c r="H24" s="135">
        <f t="shared" si="3"/>
        <v>761.3</v>
      </c>
      <c r="I24" s="135">
        <f t="shared" si="3"/>
        <v>805</v>
      </c>
      <c r="J24" s="135">
        <f t="shared" si="3"/>
        <v>805</v>
      </c>
      <c r="K24" s="135">
        <f t="shared" si="3"/>
        <v>805</v>
      </c>
      <c r="L24" s="135">
        <f t="shared" si="3"/>
        <v>805</v>
      </c>
      <c r="M24" s="135">
        <f t="shared" si="3"/>
        <v>805</v>
      </c>
      <c r="N24" s="135">
        <f t="shared" si="3"/>
        <v>805</v>
      </c>
      <c r="O24" s="135">
        <f t="shared" si="3"/>
        <v>793.6</v>
      </c>
      <c r="P24" s="135">
        <f t="shared" si="3"/>
        <v>759.7</v>
      </c>
      <c r="Q24" s="135">
        <f t="shared" si="3"/>
        <v>579.9</v>
      </c>
      <c r="R24" s="135">
        <f t="shared" si="3"/>
        <v>608.5</v>
      </c>
      <c r="S24" s="135">
        <f t="shared" si="3"/>
        <v>805</v>
      </c>
      <c r="T24" s="135">
        <f t="shared" si="3"/>
        <v>805</v>
      </c>
      <c r="U24" s="135">
        <f t="shared" si="3"/>
        <v>805</v>
      </c>
      <c r="V24" s="135">
        <f t="shared" si="3"/>
        <v>805</v>
      </c>
      <c r="W24" s="135">
        <f t="shared" si="3"/>
        <v>805</v>
      </c>
      <c r="X24" s="135">
        <f t="shared" si="3"/>
        <v>565.1</v>
      </c>
      <c r="Y24" s="135">
        <f t="shared" si="3"/>
        <v>449.2</v>
      </c>
      <c r="Z24" s="136" t="str">
        <f t="shared" si="3"/>
        <v/>
      </c>
      <c r="AA24" s="90">
        <f t="shared" si="2"/>
        <v>13775.800000000001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2024-06-20T11:27:05Z</dcterms:created>
  <dcterms:modified xsi:type="dcterms:W3CDTF">2024-06-20T11:27:07Z</dcterms:modified>
</cp:coreProperties>
</file>