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<sst xmlns="http://schemas.openxmlformats.org/spreadsheetml/2006/main" count="119" uniqueCount="54">
  <si>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19/06/2024 14:10:34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</si>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</sst>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5B-47DB-813E-C78971C985B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5B-47DB-813E-C78971C985B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25B-47DB-813E-C78971C985B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25B-47DB-813E-C78971C985B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25B-47DB-813E-C78971C985B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5B-47DB-813E-C78971C985B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5B-47DB-813E-C78971C985B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480</c:v>
                </c:pt>
                <c:pt idx="18">
                  <c:v>500</c:v>
                </c:pt>
                <c:pt idx="19">
                  <c:v>550</c:v>
                </c:pt>
                <c:pt idx="20">
                  <c:v>550</c:v>
                </c:pt>
                <c:pt idx="21">
                  <c:v>550</c:v>
                </c:pt>
                <c:pt idx="22">
                  <c:v>480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25B-47DB-813E-C78971C985B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130</c:v>
                </c:pt>
                <c:pt idx="1">
                  <c:v>118</c:v>
                </c:pt>
                <c:pt idx="2">
                  <c:v>118</c:v>
                </c:pt>
                <c:pt idx="3">
                  <c:v>118</c:v>
                </c:pt>
                <c:pt idx="4">
                  <c:v>118</c:v>
                </c:pt>
                <c:pt idx="5">
                  <c:v>118</c:v>
                </c:pt>
                <c:pt idx="6">
                  <c:v>145</c:v>
                </c:pt>
                <c:pt idx="7">
                  <c:v>204</c:v>
                </c:pt>
                <c:pt idx="8">
                  <c:v>246</c:v>
                </c:pt>
                <c:pt idx="9">
                  <c:v>259</c:v>
                </c:pt>
                <c:pt idx="10">
                  <c:v>268</c:v>
                </c:pt>
                <c:pt idx="11">
                  <c:v>271</c:v>
                </c:pt>
                <c:pt idx="12">
                  <c:v>282</c:v>
                </c:pt>
                <c:pt idx="13">
                  <c:v>283</c:v>
                </c:pt>
                <c:pt idx="14">
                  <c:v>285</c:v>
                </c:pt>
                <c:pt idx="15">
                  <c:v>293</c:v>
                </c:pt>
                <c:pt idx="16">
                  <c:v>314</c:v>
                </c:pt>
                <c:pt idx="17">
                  <c:v>331</c:v>
                </c:pt>
                <c:pt idx="18">
                  <c:v>339</c:v>
                </c:pt>
                <c:pt idx="19">
                  <c:v>321</c:v>
                </c:pt>
                <c:pt idx="20">
                  <c:v>307</c:v>
                </c:pt>
                <c:pt idx="21">
                  <c:v>281</c:v>
                </c:pt>
                <c:pt idx="22">
                  <c:v>245</c:v>
                </c:pt>
                <c:pt idx="23">
                  <c:v>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25B-47DB-813E-C78971C985B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4092.7489999999998</c:v>
                </c:pt>
                <c:pt idx="1">
                  <c:v>2973.9280000000003</c:v>
                </c:pt>
                <c:pt idx="2">
                  <c:v>2876.3040000000001</c:v>
                </c:pt>
                <c:pt idx="3">
                  <c:v>2793.8119999999999</c:v>
                </c:pt>
                <c:pt idx="4">
                  <c:v>2804.0250000000001</c:v>
                </c:pt>
                <c:pt idx="5">
                  <c:v>2980.1960000000004</c:v>
                </c:pt>
                <c:pt idx="6">
                  <c:v>3601.0419999999999</c:v>
                </c:pt>
                <c:pt idx="7">
                  <c:v>3360.1909999999998</c:v>
                </c:pt>
                <c:pt idx="8">
                  <c:v>3154.576</c:v>
                </c:pt>
                <c:pt idx="9">
                  <c:v>2641.4450000000002</c:v>
                </c:pt>
                <c:pt idx="10">
                  <c:v>2296.5349999999999</c:v>
                </c:pt>
                <c:pt idx="11">
                  <c:v>2263.9</c:v>
                </c:pt>
                <c:pt idx="12">
                  <c:v>2223.884</c:v>
                </c:pt>
                <c:pt idx="13">
                  <c:v>2238.5010000000002</c:v>
                </c:pt>
                <c:pt idx="14">
                  <c:v>2280.8190000000004</c:v>
                </c:pt>
                <c:pt idx="15">
                  <c:v>2503.8780000000002</c:v>
                </c:pt>
                <c:pt idx="16">
                  <c:v>3437.4430000000002</c:v>
                </c:pt>
                <c:pt idx="17">
                  <c:v>3612.8730000000005</c:v>
                </c:pt>
                <c:pt idx="18">
                  <c:v>3914.877</c:v>
                </c:pt>
                <c:pt idx="19">
                  <c:v>4107.6849999999995</c:v>
                </c:pt>
                <c:pt idx="20">
                  <c:v>4143.0949999999993</c:v>
                </c:pt>
                <c:pt idx="21">
                  <c:v>4161.1190000000006</c:v>
                </c:pt>
                <c:pt idx="22">
                  <c:v>4021.8530000000001</c:v>
                </c:pt>
                <c:pt idx="23">
                  <c:v>3888.42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25B-47DB-813E-C78971C985B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161</c:v>
                </c:pt>
                <c:pt idx="1">
                  <c:v>492.8</c:v>
                </c:pt>
                <c:pt idx="2">
                  <c:v>315.10000000000002</c:v>
                </c:pt>
                <c:pt idx="3">
                  <c:v>209.5</c:v>
                </c:pt>
                <c:pt idx="4">
                  <c:v>178</c:v>
                </c:pt>
                <c:pt idx="5">
                  <c:v>151</c:v>
                </c:pt>
                <c:pt idx="6">
                  <c:v>110</c:v>
                </c:pt>
                <c:pt idx="7">
                  <c:v>92</c:v>
                </c:pt>
                <c:pt idx="8">
                  <c:v>92</c:v>
                </c:pt>
                <c:pt idx="9">
                  <c:v>90</c:v>
                </c:pt>
                <c:pt idx="10">
                  <c:v>112</c:v>
                </c:pt>
                <c:pt idx="11">
                  <c:v>112</c:v>
                </c:pt>
                <c:pt idx="12">
                  <c:v>110</c:v>
                </c:pt>
                <c:pt idx="13">
                  <c:v>134</c:v>
                </c:pt>
                <c:pt idx="14">
                  <c:v>162</c:v>
                </c:pt>
                <c:pt idx="15">
                  <c:v>108</c:v>
                </c:pt>
                <c:pt idx="16">
                  <c:v>112</c:v>
                </c:pt>
                <c:pt idx="17">
                  <c:v>157</c:v>
                </c:pt>
                <c:pt idx="18">
                  <c:v>299</c:v>
                </c:pt>
                <c:pt idx="19">
                  <c:v>331</c:v>
                </c:pt>
                <c:pt idx="20">
                  <c:v>318</c:v>
                </c:pt>
                <c:pt idx="21">
                  <c:v>284</c:v>
                </c:pt>
                <c:pt idx="22">
                  <c:v>251</c:v>
                </c:pt>
                <c:pt idx="23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5B-47DB-813E-C78971C985B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2530.6749999999997</c:v>
                </c:pt>
                <c:pt idx="1">
                  <c:v>2555.1599999999994</c:v>
                </c:pt>
                <c:pt idx="2">
                  <c:v>2593.904</c:v>
                </c:pt>
                <c:pt idx="3">
                  <c:v>2653.1019999999999</c:v>
                </c:pt>
                <c:pt idx="4">
                  <c:v>2690.8509999999997</c:v>
                </c:pt>
                <c:pt idx="5">
                  <c:v>2833.2919999999999</c:v>
                </c:pt>
                <c:pt idx="6">
                  <c:v>3352.2489999999998</c:v>
                </c:pt>
                <c:pt idx="7">
                  <c:v>4367.873999999998</c:v>
                </c:pt>
                <c:pt idx="8">
                  <c:v>5557.0050000000028</c:v>
                </c:pt>
                <c:pt idx="9">
                  <c:v>6625.1689999999999</c:v>
                </c:pt>
                <c:pt idx="10">
                  <c:v>7374.1429999999973</c:v>
                </c:pt>
                <c:pt idx="11">
                  <c:v>7844.6850000000004</c:v>
                </c:pt>
                <c:pt idx="12">
                  <c:v>8005.3009999999986</c:v>
                </c:pt>
                <c:pt idx="13">
                  <c:v>7918.152</c:v>
                </c:pt>
                <c:pt idx="14">
                  <c:v>7547.7909999999974</c:v>
                </c:pt>
                <c:pt idx="15">
                  <c:v>6881.7410000000018</c:v>
                </c:pt>
                <c:pt idx="16">
                  <c:v>5945.1319999999987</c:v>
                </c:pt>
                <c:pt idx="17">
                  <c:v>4756.4170000000004</c:v>
                </c:pt>
                <c:pt idx="18">
                  <c:v>3578.08</c:v>
                </c:pt>
                <c:pt idx="19">
                  <c:v>2907.0540000000001</c:v>
                </c:pt>
                <c:pt idx="20">
                  <c:v>2717.3290000000006</c:v>
                </c:pt>
                <c:pt idx="21">
                  <c:v>2704.7099999999996</c:v>
                </c:pt>
                <c:pt idx="22">
                  <c:v>2779.212</c:v>
                </c:pt>
                <c:pt idx="23">
                  <c:v>2892.5159999999996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25B-47DB-813E-C78971C985B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141</c:v>
                </c:pt>
                <c:pt idx="1">
                  <c:v>142</c:v>
                </c:pt>
                <c:pt idx="2">
                  <c:v>143</c:v>
                </c:pt>
                <c:pt idx="3">
                  <c:v>144</c:v>
                </c:pt>
                <c:pt idx="4">
                  <c:v>144</c:v>
                </c:pt>
                <c:pt idx="5">
                  <c:v>146</c:v>
                </c:pt>
                <c:pt idx="6">
                  <c:v>151</c:v>
                </c:pt>
                <c:pt idx="7">
                  <c:v>164</c:v>
                </c:pt>
                <c:pt idx="8">
                  <c:v>178</c:v>
                </c:pt>
                <c:pt idx="9">
                  <c:v>190</c:v>
                </c:pt>
                <c:pt idx="10">
                  <c:v>198</c:v>
                </c:pt>
                <c:pt idx="11">
                  <c:v>199</c:v>
                </c:pt>
                <c:pt idx="12">
                  <c:v>195</c:v>
                </c:pt>
                <c:pt idx="13">
                  <c:v>189</c:v>
                </c:pt>
                <c:pt idx="14">
                  <c:v>179</c:v>
                </c:pt>
                <c:pt idx="15">
                  <c:v>165</c:v>
                </c:pt>
                <c:pt idx="16">
                  <c:v>150</c:v>
                </c:pt>
                <c:pt idx="17">
                  <c:v>136</c:v>
                </c:pt>
                <c:pt idx="18">
                  <c:v>126</c:v>
                </c:pt>
                <c:pt idx="19">
                  <c:v>125</c:v>
                </c:pt>
                <c:pt idx="20">
                  <c:v>130</c:v>
                </c:pt>
                <c:pt idx="21">
                  <c:v>133</c:v>
                </c:pt>
                <c:pt idx="22">
                  <c:v>134</c:v>
                </c:pt>
                <c:pt idx="23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25B-47DB-813E-C78971C985B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86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295</c:v>
                </c:pt>
                <c:pt idx="5">
                  <c:v>425</c:v>
                </c:pt>
                <c:pt idx="6">
                  <c:v>505</c:v>
                </c:pt>
                <c:pt idx="7">
                  <c:v>514</c:v>
                </c:pt>
                <c:pt idx="8">
                  <c:v>190</c:v>
                </c:pt>
                <c:pt idx="9">
                  <c:v>88</c:v>
                </c:pt>
                <c:pt idx="10">
                  <c:v>76</c:v>
                </c:pt>
                <c:pt idx="11">
                  <c:v>73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155</c:v>
                </c:pt>
                <c:pt idx="17">
                  <c:v>886</c:v>
                </c:pt>
                <c:pt idx="18">
                  <c:v>1156</c:v>
                </c:pt>
                <c:pt idx="19">
                  <c:v>1367.9870000000001</c:v>
                </c:pt>
                <c:pt idx="20">
                  <c:v>1495.6379999999999</c:v>
                </c:pt>
                <c:pt idx="21">
                  <c:v>1275.039</c:v>
                </c:pt>
                <c:pt idx="22">
                  <c:v>1151</c:v>
                </c:pt>
                <c:pt idx="23">
                  <c:v>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25B-47DB-813E-C78971C98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95.51</c:v>
                </c:pt>
                <c:pt idx="1">
                  <c:v>90.85</c:v>
                </c:pt>
                <c:pt idx="2">
                  <c:v>88.09</c:v>
                </c:pt>
                <c:pt idx="3">
                  <c:v>85.1</c:v>
                </c:pt>
                <c:pt idx="4">
                  <c:v>85.79</c:v>
                </c:pt>
                <c:pt idx="5">
                  <c:v>92.23</c:v>
                </c:pt>
                <c:pt idx="6">
                  <c:v>113.47</c:v>
                </c:pt>
                <c:pt idx="7">
                  <c:v>97.49</c:v>
                </c:pt>
                <c:pt idx="8">
                  <c:v>94.79</c:v>
                </c:pt>
                <c:pt idx="9">
                  <c:v>73</c:v>
                </c:pt>
                <c:pt idx="10">
                  <c:v>72.989999999999995</c:v>
                </c:pt>
                <c:pt idx="11">
                  <c:v>70</c:v>
                </c:pt>
                <c:pt idx="12">
                  <c:v>80.69</c:v>
                </c:pt>
                <c:pt idx="13">
                  <c:v>81.17</c:v>
                </c:pt>
                <c:pt idx="14">
                  <c:v>86.83</c:v>
                </c:pt>
                <c:pt idx="15">
                  <c:v>86.03</c:v>
                </c:pt>
                <c:pt idx="16">
                  <c:v>100.26</c:v>
                </c:pt>
                <c:pt idx="17">
                  <c:v>97.69</c:v>
                </c:pt>
                <c:pt idx="18">
                  <c:v>128.52000000000001</c:v>
                </c:pt>
                <c:pt idx="19">
                  <c:v>190.56</c:v>
                </c:pt>
                <c:pt idx="20">
                  <c:v>204.14</c:v>
                </c:pt>
                <c:pt idx="21">
                  <c:v>175.66</c:v>
                </c:pt>
                <c:pt idx="22">
                  <c:v>106.13</c:v>
                </c:pt>
                <c:pt idx="23">
                  <c:v>100.87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25B-47DB-813E-C78971C98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152</c:v>
                </c:pt>
                <c:pt idx="1">
                  <c:v>139.5</c:v>
                </c:pt>
                <c:pt idx="2">
                  <c:v>129.5</c:v>
                </c:pt>
                <c:pt idx="3">
                  <c:v>128</c:v>
                </c:pt>
                <c:pt idx="4">
                  <c:v>129.5</c:v>
                </c:pt>
                <c:pt idx="5">
                  <c:v>152.5</c:v>
                </c:pt>
                <c:pt idx="6">
                  <c:v>157</c:v>
                </c:pt>
                <c:pt idx="7">
                  <c:v>141</c:v>
                </c:pt>
                <c:pt idx="8">
                  <c:v>138.5</c:v>
                </c:pt>
                <c:pt idx="9">
                  <c:v>125</c:v>
                </c:pt>
                <c:pt idx="10">
                  <c:v>114.5</c:v>
                </c:pt>
                <c:pt idx="11">
                  <c:v>119.5</c:v>
                </c:pt>
                <c:pt idx="12">
                  <c:v>127</c:v>
                </c:pt>
                <c:pt idx="13">
                  <c:v>119.5</c:v>
                </c:pt>
                <c:pt idx="14">
                  <c:v>116</c:v>
                </c:pt>
                <c:pt idx="15">
                  <c:v>129.5</c:v>
                </c:pt>
                <c:pt idx="16">
                  <c:v>146</c:v>
                </c:pt>
                <c:pt idx="17">
                  <c:v>183.5</c:v>
                </c:pt>
                <c:pt idx="18">
                  <c:v>193.5</c:v>
                </c:pt>
                <c:pt idx="19">
                  <c:v>192.5</c:v>
                </c:pt>
                <c:pt idx="20">
                  <c:v>194</c:v>
                </c:pt>
                <c:pt idx="21">
                  <c:v>180.5</c:v>
                </c:pt>
                <c:pt idx="22">
                  <c:v>182.5</c:v>
                </c:pt>
                <c:pt idx="23">
                  <c:v>170.5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3A-444F-A6FC-DA2294E747F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815.30200000000013</c:v>
                </c:pt>
                <c:pt idx="1">
                  <c:v>844.27199999999993</c:v>
                </c:pt>
                <c:pt idx="2">
                  <c:v>859.66100000000006</c:v>
                </c:pt>
                <c:pt idx="3">
                  <c:v>870.88600000000008</c:v>
                </c:pt>
                <c:pt idx="4">
                  <c:v>870.35</c:v>
                </c:pt>
                <c:pt idx="5">
                  <c:v>917.92500000000007</c:v>
                </c:pt>
                <c:pt idx="6">
                  <c:v>901.928</c:v>
                </c:pt>
                <c:pt idx="7">
                  <c:v>900.47299999999996</c:v>
                </c:pt>
                <c:pt idx="8">
                  <c:v>922.32600000000002</c:v>
                </c:pt>
                <c:pt idx="9">
                  <c:v>921.48800000000006</c:v>
                </c:pt>
                <c:pt idx="10">
                  <c:v>925.14</c:v>
                </c:pt>
                <c:pt idx="11">
                  <c:v>924.53400000000011</c:v>
                </c:pt>
                <c:pt idx="12">
                  <c:v>843.88800000000003</c:v>
                </c:pt>
                <c:pt idx="13">
                  <c:v>853.15499999999997</c:v>
                </c:pt>
                <c:pt idx="14">
                  <c:v>822.01800000000003</c:v>
                </c:pt>
                <c:pt idx="15">
                  <c:v>825.72500000000002</c:v>
                </c:pt>
                <c:pt idx="16">
                  <c:v>813.22400000000005</c:v>
                </c:pt>
                <c:pt idx="17">
                  <c:v>763.15699999999993</c:v>
                </c:pt>
                <c:pt idx="18">
                  <c:v>741.745</c:v>
                </c:pt>
                <c:pt idx="19">
                  <c:v>738.6160000000001</c:v>
                </c:pt>
                <c:pt idx="20">
                  <c:v>739.94099999999992</c:v>
                </c:pt>
                <c:pt idx="21">
                  <c:v>739.48800000000006</c:v>
                </c:pt>
                <c:pt idx="22">
                  <c:v>739.67200000000003</c:v>
                </c:pt>
                <c:pt idx="23">
                  <c:v>840.85800000000017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3A-444F-A6FC-DA2294E747F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1365.3780000000002</c:v>
                </c:pt>
                <c:pt idx="1">
                  <c:v>1329.855</c:v>
                </c:pt>
                <c:pt idx="2">
                  <c:v>1316.8579999999997</c:v>
                </c:pt>
                <c:pt idx="3">
                  <c:v>1315.5719999999999</c:v>
                </c:pt>
                <c:pt idx="4">
                  <c:v>1357.3639999999998</c:v>
                </c:pt>
                <c:pt idx="5">
                  <c:v>1459.5149999999999</c:v>
                </c:pt>
                <c:pt idx="6">
                  <c:v>1671.193</c:v>
                </c:pt>
                <c:pt idx="7">
                  <c:v>1861.5930000000001</c:v>
                </c:pt>
                <c:pt idx="8">
                  <c:v>1980.8509999999999</c:v>
                </c:pt>
                <c:pt idx="9">
                  <c:v>2010.9019999999996</c:v>
                </c:pt>
                <c:pt idx="10">
                  <c:v>2043.204</c:v>
                </c:pt>
                <c:pt idx="11">
                  <c:v>2075.65</c:v>
                </c:pt>
                <c:pt idx="12">
                  <c:v>2083.9349999999999</c:v>
                </c:pt>
                <c:pt idx="13">
                  <c:v>2056.779</c:v>
                </c:pt>
                <c:pt idx="14">
                  <c:v>2020.856</c:v>
                </c:pt>
                <c:pt idx="15">
                  <c:v>1954.885</c:v>
                </c:pt>
                <c:pt idx="16">
                  <c:v>1940.0069999999998</c:v>
                </c:pt>
                <c:pt idx="17">
                  <c:v>1903.153</c:v>
                </c:pt>
                <c:pt idx="18">
                  <c:v>1803.6030000000001</c:v>
                </c:pt>
                <c:pt idx="19">
                  <c:v>1727.8239999999998</c:v>
                </c:pt>
                <c:pt idx="20">
                  <c:v>1657.4339999999997</c:v>
                </c:pt>
                <c:pt idx="21">
                  <c:v>1500.7779999999998</c:v>
                </c:pt>
                <c:pt idx="22">
                  <c:v>1432.2440000000001</c:v>
                </c:pt>
                <c:pt idx="23">
                  <c:v>1393.32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3A-444F-A6FC-DA2294E747F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3868.3180000000002</c:v>
                </c:pt>
                <c:pt idx="1">
                  <c:v>3627.2979999999998</c:v>
                </c:pt>
                <c:pt idx="2">
                  <c:v>3427.2939999999999</c:v>
                </c:pt>
                <c:pt idx="3">
                  <c:v>3298.9270000000001</c:v>
                </c:pt>
                <c:pt idx="4">
                  <c:v>3267.4180000000006</c:v>
                </c:pt>
                <c:pt idx="5">
                  <c:v>3281.7629999999999</c:v>
                </c:pt>
                <c:pt idx="6">
                  <c:v>3691.17</c:v>
                </c:pt>
                <c:pt idx="7">
                  <c:v>4303.9990000000007</c:v>
                </c:pt>
                <c:pt idx="8">
                  <c:v>4763.9040000000005</c:v>
                </c:pt>
                <c:pt idx="9">
                  <c:v>5195.2239999999993</c:v>
                </c:pt>
                <c:pt idx="10">
                  <c:v>5562.8339999999998</c:v>
                </c:pt>
                <c:pt idx="11">
                  <c:v>5895.4160000000011</c:v>
                </c:pt>
                <c:pt idx="12">
                  <c:v>6106.3620000000001</c:v>
                </c:pt>
                <c:pt idx="13">
                  <c:v>6103.219000000001</c:v>
                </c:pt>
                <c:pt idx="14">
                  <c:v>5930.398000000001</c:v>
                </c:pt>
                <c:pt idx="15">
                  <c:v>5801.1080000000002</c:v>
                </c:pt>
                <c:pt idx="16">
                  <c:v>5772.8470000000007</c:v>
                </c:pt>
                <c:pt idx="17">
                  <c:v>5698.48</c:v>
                </c:pt>
                <c:pt idx="18">
                  <c:v>5546.6270000000004</c:v>
                </c:pt>
                <c:pt idx="19">
                  <c:v>5431.786000000001</c:v>
                </c:pt>
                <c:pt idx="20">
                  <c:v>5456.6869999999999</c:v>
                </c:pt>
                <c:pt idx="21">
                  <c:v>5345.101999999999</c:v>
                </c:pt>
                <c:pt idx="22">
                  <c:v>5034.6489999999994</c:v>
                </c:pt>
                <c:pt idx="23">
                  <c:v>4592.5599999999995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3A-444F-A6FC-DA2294E747F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403.00000000000006</c:v>
                </c:pt>
                <c:pt idx="1">
                  <c:v>383</c:v>
                </c:pt>
                <c:pt idx="2">
                  <c:v>371</c:v>
                </c:pt>
                <c:pt idx="3">
                  <c:v>363</c:v>
                </c:pt>
                <c:pt idx="4">
                  <c:v>364</c:v>
                </c:pt>
                <c:pt idx="5">
                  <c:v>380</c:v>
                </c:pt>
                <c:pt idx="6">
                  <c:v>446</c:v>
                </c:pt>
                <c:pt idx="7">
                  <c:v>518</c:v>
                </c:pt>
                <c:pt idx="8">
                  <c:v>574.00000000000011</c:v>
                </c:pt>
                <c:pt idx="9">
                  <c:v>599.00000000000011</c:v>
                </c:pt>
                <c:pt idx="10">
                  <c:v>616</c:v>
                </c:pt>
                <c:pt idx="11">
                  <c:v>620</c:v>
                </c:pt>
                <c:pt idx="12">
                  <c:v>627</c:v>
                </c:pt>
                <c:pt idx="13">
                  <c:v>622.00000000000011</c:v>
                </c:pt>
                <c:pt idx="14">
                  <c:v>614.00000000000011</c:v>
                </c:pt>
                <c:pt idx="15">
                  <c:v>608</c:v>
                </c:pt>
                <c:pt idx="16">
                  <c:v>614.00000000000011</c:v>
                </c:pt>
                <c:pt idx="17">
                  <c:v>617.00000000000011</c:v>
                </c:pt>
                <c:pt idx="18">
                  <c:v>615</c:v>
                </c:pt>
                <c:pt idx="19">
                  <c:v>596</c:v>
                </c:pt>
                <c:pt idx="20">
                  <c:v>587</c:v>
                </c:pt>
                <c:pt idx="21">
                  <c:v>564</c:v>
                </c:pt>
                <c:pt idx="22">
                  <c:v>529</c:v>
                </c:pt>
                <c:pt idx="23">
                  <c:v>468.99999999999994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3A-444F-A6FC-DA2294E747F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3A-444F-A6FC-DA2294E747F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40.484999999999999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73A-444F-A6FC-DA2294E747F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73A-444F-A6FC-DA2294E747F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73A-444F-A6FC-DA2294E747F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73A-444F-A6FC-DA2294E747F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839.4</c:v>
                </c:pt>
                <c:pt idx="1">
                  <c:v>320</c:v>
                </c:pt>
                <c:pt idx="2">
                  <c:v>304</c:v>
                </c:pt>
                <c:pt idx="3">
                  <c:v>304</c:v>
                </c:pt>
                <c:pt idx="4">
                  <c:v>543.20000000000005</c:v>
                </c:pt>
                <c:pt idx="5">
                  <c:v>763.8</c:v>
                </c:pt>
                <c:pt idx="6">
                  <c:v>1299</c:v>
                </c:pt>
                <c:pt idx="7">
                  <c:v>1279</c:v>
                </c:pt>
                <c:pt idx="8">
                  <c:v>1340</c:v>
                </c:pt>
                <c:pt idx="9">
                  <c:v>1344</c:v>
                </c:pt>
                <c:pt idx="10">
                  <c:v>1365</c:v>
                </c:pt>
                <c:pt idx="11">
                  <c:v>1390</c:v>
                </c:pt>
                <c:pt idx="12">
                  <c:v>1390</c:v>
                </c:pt>
                <c:pt idx="13">
                  <c:v>1370</c:v>
                </c:pt>
                <c:pt idx="14">
                  <c:v>1313.3</c:v>
                </c:pt>
                <c:pt idx="15">
                  <c:v>994.4</c:v>
                </c:pt>
                <c:pt idx="16">
                  <c:v>1129.5</c:v>
                </c:pt>
                <c:pt idx="17">
                  <c:v>1194</c:v>
                </c:pt>
                <c:pt idx="18">
                  <c:v>1012.5</c:v>
                </c:pt>
                <c:pt idx="19">
                  <c:v>1023</c:v>
                </c:pt>
                <c:pt idx="20">
                  <c:v>1026</c:v>
                </c:pt>
                <c:pt idx="21">
                  <c:v>1059</c:v>
                </c:pt>
                <c:pt idx="22">
                  <c:v>1144</c:v>
                </c:pt>
                <c:pt idx="23">
                  <c:v>961.7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3A-444F-A6FC-DA2294E747F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B73A-444F-A6FC-DA2294E747F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73A-444F-A6FC-DA2294E747F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73A-444F-A6FC-DA2294E74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95.51</c:v>
                </c:pt>
                <c:pt idx="1">
                  <c:v>90.85</c:v>
                </c:pt>
                <c:pt idx="2">
                  <c:v>88.09</c:v>
                </c:pt>
                <c:pt idx="3">
                  <c:v>85.1</c:v>
                </c:pt>
                <c:pt idx="4">
                  <c:v>85.79</c:v>
                </c:pt>
                <c:pt idx="5">
                  <c:v>92.23</c:v>
                </c:pt>
                <c:pt idx="6">
                  <c:v>113.47</c:v>
                </c:pt>
                <c:pt idx="7">
                  <c:v>97.49</c:v>
                </c:pt>
                <c:pt idx="8">
                  <c:v>94.79</c:v>
                </c:pt>
                <c:pt idx="9">
                  <c:v>73</c:v>
                </c:pt>
                <c:pt idx="10">
                  <c:v>72.989999999999995</c:v>
                </c:pt>
                <c:pt idx="11">
                  <c:v>70</c:v>
                </c:pt>
                <c:pt idx="12">
                  <c:v>80.69</c:v>
                </c:pt>
                <c:pt idx="13">
                  <c:v>81.17</c:v>
                </c:pt>
                <c:pt idx="14">
                  <c:v>86.83</c:v>
                </c:pt>
                <c:pt idx="15">
                  <c:v>86.03</c:v>
                </c:pt>
                <c:pt idx="16">
                  <c:v>100.26</c:v>
                </c:pt>
                <c:pt idx="17">
                  <c:v>97.69</c:v>
                </c:pt>
                <c:pt idx="18">
                  <c:v>128.52000000000001</c:v>
                </c:pt>
                <c:pt idx="19">
                  <c:v>190.56</c:v>
                </c:pt>
                <c:pt idx="20">
                  <c:v>204.14</c:v>
                </c:pt>
                <c:pt idx="21">
                  <c:v>175.66</c:v>
                </c:pt>
                <c:pt idx="22">
                  <c:v>106.13</c:v>
                </c:pt>
                <c:pt idx="23">
                  <c:v>100.87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73A-444F-A6FC-DA2294E74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7443.424</v>
      </c>
      <c r="C4" s="18">
        <v>6643.887999999999</v>
      </c>
      <c r="D4" s="18">
        <v>6408.308</v>
      </c>
      <c r="E4" s="18">
        <v>6280.413999999997</v>
      </c>
      <c r="F4" s="18">
        <v>6531.8760000000011</v>
      </c>
      <c r="G4" s="18">
        <v>6955.4880000000012</v>
      </c>
      <c r="H4" s="18">
        <v>8166.2910000000029</v>
      </c>
      <c r="I4" s="18">
        <v>9004.0650000000041</v>
      </c>
      <c r="J4" s="18">
        <v>9719.5810000000019</v>
      </c>
      <c r="K4" s="18">
        <v>10195.614000000001</v>
      </c>
      <c r="L4" s="18">
        <v>10626.677999999998</v>
      </c>
      <c r="M4" s="18">
        <v>11065.584999999997</v>
      </c>
      <c r="N4" s="18">
        <v>11178.184999999996</v>
      </c>
      <c r="O4" s="18">
        <v>11124.652999999997</v>
      </c>
      <c r="P4" s="18">
        <v>10816.609999999999</v>
      </c>
      <c r="Q4" s="18">
        <v>10313.618999999997</v>
      </c>
      <c r="R4" s="18">
        <v>10415.574999999999</v>
      </c>
      <c r="S4" s="18">
        <v>10359.290000000003</v>
      </c>
      <c r="T4" s="18">
        <v>9912.9569999999985</v>
      </c>
      <c r="U4" s="18">
        <v>9709.7259999999987</v>
      </c>
      <c r="V4" s="18">
        <v>9661.0620000000017</v>
      </c>
      <c r="W4" s="18">
        <v>9388.8679999999986</v>
      </c>
      <c r="X4" s="18">
        <v>9062.0650000000005</v>
      </c>
      <c r="Y4" s="18">
        <v>8427.9359999999997</v>
      </c>
      <c r="Z4" s="19"/>
      <c r="AA4" s="20">
        <f>SUM(B4:Z4)</f>
        <v>219411.75799999997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95.51</v>
      </c>
      <c r="C7" s="28">
        <v>90.85</v>
      </c>
      <c r="D7" s="28">
        <v>88.09</v>
      </c>
      <c r="E7" s="28">
        <v>85.1</v>
      </c>
      <c r="F7" s="28">
        <v>85.79</v>
      </c>
      <c r="G7" s="28">
        <v>92.23</v>
      </c>
      <c r="H7" s="28">
        <v>113.47</v>
      </c>
      <c r="I7" s="28">
        <v>97.49</v>
      </c>
      <c r="J7" s="28">
        <v>94.79</v>
      </c>
      <c r="K7" s="28">
        <v>73</v>
      </c>
      <c r="L7" s="28">
        <v>72.989999999999995</v>
      </c>
      <c r="M7" s="28">
        <v>70</v>
      </c>
      <c r="N7" s="28">
        <v>80.69</v>
      </c>
      <c r="O7" s="28">
        <v>81.17</v>
      </c>
      <c r="P7" s="28">
        <v>86.83</v>
      </c>
      <c r="Q7" s="28">
        <v>86.03</v>
      </c>
      <c r="R7" s="28">
        <v>100.26</v>
      </c>
      <c r="S7" s="28">
        <v>97.69</v>
      </c>
      <c r="T7" s="28">
        <v>128.52000000000001</v>
      </c>
      <c r="U7" s="28">
        <v>190.56</v>
      </c>
      <c r="V7" s="28">
        <v>204.14</v>
      </c>
      <c r="W7" s="28">
        <v>175.66</v>
      </c>
      <c r="X7" s="28">
        <v>106.13</v>
      </c>
      <c r="Y7" s="28">
        <v>100.87</v>
      </c>
      <c r="Z7" s="29"/>
      <c r="AA7" s="30">
        <f>IF(SUM(B7:Z7)&lt;&gt;0,AVERAGEIF(B7:Z7,"&lt;&gt;"""),"")</f>
        <v>104.07749999999999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480</v>
      </c>
      <c r="T10" s="42">
        <v>500</v>
      </c>
      <c r="U10" s="42">
        <v>550</v>
      </c>
      <c r="V10" s="42">
        <v>550</v>
      </c>
      <c r="W10" s="42">
        <v>550</v>
      </c>
      <c r="X10" s="42">
        <v>480</v>
      </c>
      <c r="Y10" s="42">
        <v>302</v>
      </c>
      <c r="Z10" s="43"/>
      <c r="AA10" s="44">
        <f t="shared" ref="AA10:AA15" si="0">SUM(B10:Z10)</f>
        <v>8546</v>
      </c>
    </row>
    <row r="11" spans="1:27" ht="24.95" customHeight="1" x14ac:dyDescent="0.2">
      <c r="A11" s="45" t="s">
        <v>7</v>
      </c>
      <c r="B11" s="46">
        <v>130</v>
      </c>
      <c r="C11" s="47">
        <v>118</v>
      </c>
      <c r="D11" s="47">
        <v>118</v>
      </c>
      <c r="E11" s="47">
        <v>118</v>
      </c>
      <c r="F11" s="47">
        <v>118</v>
      </c>
      <c r="G11" s="47">
        <v>118</v>
      </c>
      <c r="H11" s="47">
        <v>145</v>
      </c>
      <c r="I11" s="47">
        <v>204</v>
      </c>
      <c r="J11" s="47">
        <v>246</v>
      </c>
      <c r="K11" s="47">
        <v>259</v>
      </c>
      <c r="L11" s="47">
        <v>268</v>
      </c>
      <c r="M11" s="47">
        <v>271</v>
      </c>
      <c r="N11" s="47">
        <v>282</v>
      </c>
      <c r="O11" s="47">
        <v>283</v>
      </c>
      <c r="P11" s="47">
        <v>285</v>
      </c>
      <c r="Q11" s="47">
        <v>293</v>
      </c>
      <c r="R11" s="47">
        <v>314</v>
      </c>
      <c r="S11" s="47">
        <v>331</v>
      </c>
      <c r="T11" s="47">
        <v>339</v>
      </c>
      <c r="U11" s="47">
        <v>321</v>
      </c>
      <c r="V11" s="47">
        <v>307</v>
      </c>
      <c r="W11" s="47">
        <v>281</v>
      </c>
      <c r="X11" s="47">
        <v>245</v>
      </c>
      <c r="Y11" s="47">
        <v>186</v>
      </c>
      <c r="Z11" s="48"/>
      <c r="AA11" s="49">
        <f t="shared" si="0"/>
        <v>5580</v>
      </c>
    </row>
    <row r="12" spans="1:27" ht="24.95" customHeight="1" x14ac:dyDescent="0.2">
      <c r="A12" s="50" t="s">
        <v>8</v>
      </c>
      <c r="B12" s="51">
        <v>4092.7489999999998</v>
      </c>
      <c r="C12" s="52">
        <v>2973.9280000000003</v>
      </c>
      <c r="D12" s="52">
        <v>2876.3040000000001</v>
      </c>
      <c r="E12" s="52">
        <v>2793.8119999999999</v>
      </c>
      <c r="F12" s="52">
        <v>2804.0250000000001</v>
      </c>
      <c r="G12" s="52">
        <v>2980.1960000000004</v>
      </c>
      <c r="H12" s="52">
        <v>3601.0419999999999</v>
      </c>
      <c r="I12" s="52">
        <v>3360.1909999999998</v>
      </c>
      <c r="J12" s="52">
        <v>3154.576</v>
      </c>
      <c r="K12" s="52">
        <v>2641.4450000000002</v>
      </c>
      <c r="L12" s="52">
        <v>2296.5349999999999</v>
      </c>
      <c r="M12" s="52">
        <v>2263.9</v>
      </c>
      <c r="N12" s="52">
        <v>2223.884</v>
      </c>
      <c r="O12" s="52">
        <v>2238.5010000000002</v>
      </c>
      <c r="P12" s="52">
        <v>2280.8190000000004</v>
      </c>
      <c r="Q12" s="52">
        <v>2503.8780000000002</v>
      </c>
      <c r="R12" s="52">
        <v>3437.4430000000002</v>
      </c>
      <c r="S12" s="52">
        <v>3612.8730000000005</v>
      </c>
      <c r="T12" s="52">
        <v>3914.877</v>
      </c>
      <c r="U12" s="52">
        <v>4107.6849999999995</v>
      </c>
      <c r="V12" s="52">
        <v>4143.0949999999993</v>
      </c>
      <c r="W12" s="52">
        <v>4161.1190000000006</v>
      </c>
      <c r="X12" s="52">
        <v>4021.8530000000001</v>
      </c>
      <c r="Y12" s="52">
        <v>3888.42</v>
      </c>
      <c r="Z12" s="53"/>
      <c r="AA12" s="54">
        <f t="shared" si="0"/>
        <v>76373.150000000009</v>
      </c>
    </row>
    <row r="13" spans="1:27" ht="24.95" customHeight="1" x14ac:dyDescent="0.2">
      <c r="A13" s="50" t="s">
        <v>9</v>
      </c>
      <c r="B13" s="51">
        <v>86</v>
      </c>
      <c r="C13" s="52">
        <v>60</v>
      </c>
      <c r="D13" s="52">
        <v>60</v>
      </c>
      <c r="E13" s="52">
        <v>60</v>
      </c>
      <c r="F13" s="52">
        <v>295</v>
      </c>
      <c r="G13" s="52">
        <v>425</v>
      </c>
      <c r="H13" s="52">
        <v>505</v>
      </c>
      <c r="I13" s="52">
        <v>514</v>
      </c>
      <c r="J13" s="52">
        <v>190</v>
      </c>
      <c r="K13" s="52">
        <v>88</v>
      </c>
      <c r="L13" s="52">
        <v>76</v>
      </c>
      <c r="M13" s="52">
        <v>73</v>
      </c>
      <c r="N13" s="52">
        <v>60</v>
      </c>
      <c r="O13" s="52">
        <v>60</v>
      </c>
      <c r="P13" s="52">
        <v>60</v>
      </c>
      <c r="Q13" s="52">
        <v>60</v>
      </c>
      <c r="R13" s="52">
        <v>155</v>
      </c>
      <c r="S13" s="52">
        <v>886</v>
      </c>
      <c r="T13" s="52">
        <v>1156</v>
      </c>
      <c r="U13" s="52">
        <v>1367.9870000000001</v>
      </c>
      <c r="V13" s="52">
        <v>1495.6379999999999</v>
      </c>
      <c r="W13" s="52">
        <v>1275.039</v>
      </c>
      <c r="X13" s="52">
        <v>1151</v>
      </c>
      <c r="Y13" s="52">
        <v>931</v>
      </c>
      <c r="Z13" s="53"/>
      <c r="AA13" s="54">
        <f t="shared" si="0"/>
        <v>11089.664000000001</v>
      </c>
    </row>
    <row r="14" spans="1:27" ht="24.95" customHeight="1" x14ac:dyDescent="0.2">
      <c r="A14" s="55" t="s">
        <v>10</v>
      </c>
      <c r="B14" s="56">
        <v>2530.6749999999997</v>
      </c>
      <c r="C14" s="57">
        <v>2555.1599999999994</v>
      </c>
      <c r="D14" s="57">
        <v>2593.904</v>
      </c>
      <c r="E14" s="57">
        <v>2653.1019999999999</v>
      </c>
      <c r="F14" s="57">
        <v>2690.8509999999997</v>
      </c>
      <c r="G14" s="57">
        <v>2833.2919999999999</v>
      </c>
      <c r="H14" s="57">
        <v>3352.2489999999998</v>
      </c>
      <c r="I14" s="57">
        <v>4367.873999999998</v>
      </c>
      <c r="J14" s="57">
        <v>5557.0050000000028</v>
      </c>
      <c r="K14" s="57">
        <v>6625.1689999999999</v>
      </c>
      <c r="L14" s="57">
        <v>7374.1429999999973</v>
      </c>
      <c r="M14" s="57">
        <v>7844.6850000000004</v>
      </c>
      <c r="N14" s="57">
        <v>8005.3009999999986</v>
      </c>
      <c r="O14" s="57">
        <v>7918.152</v>
      </c>
      <c r="P14" s="57">
        <v>7547.7909999999974</v>
      </c>
      <c r="Q14" s="57">
        <v>6881.7410000000018</v>
      </c>
      <c r="R14" s="57">
        <v>5945.1319999999987</v>
      </c>
      <c r="S14" s="57">
        <v>4756.4170000000004</v>
      </c>
      <c r="T14" s="57">
        <v>3578.08</v>
      </c>
      <c r="U14" s="57">
        <v>2907.0540000000001</v>
      </c>
      <c r="V14" s="57">
        <v>2717.3290000000006</v>
      </c>
      <c r="W14" s="57">
        <v>2704.7099999999996</v>
      </c>
      <c r="X14" s="57">
        <v>2779.212</v>
      </c>
      <c r="Y14" s="57">
        <v>2892.5159999999996</v>
      </c>
      <c r="Z14" s="58"/>
      <c r="AA14" s="59">
        <f t="shared" si="0"/>
        <v>109611.54399999999</v>
      </c>
    </row>
    <row r="15" spans="1:27" ht="24.95" customHeight="1" x14ac:dyDescent="0.2">
      <c r="A15" s="55" t="s">
        <v>11</v>
      </c>
      <c r="B15" s="56">
        <v>141</v>
      </c>
      <c r="C15" s="57">
        <v>142</v>
      </c>
      <c r="D15" s="57">
        <v>143</v>
      </c>
      <c r="E15" s="57">
        <v>144</v>
      </c>
      <c r="F15" s="57">
        <v>144</v>
      </c>
      <c r="G15" s="57">
        <v>146</v>
      </c>
      <c r="H15" s="57">
        <v>151</v>
      </c>
      <c r="I15" s="57">
        <v>164</v>
      </c>
      <c r="J15" s="57">
        <v>178</v>
      </c>
      <c r="K15" s="57">
        <v>190</v>
      </c>
      <c r="L15" s="57">
        <v>198</v>
      </c>
      <c r="M15" s="57">
        <v>199</v>
      </c>
      <c r="N15" s="57">
        <v>195</v>
      </c>
      <c r="O15" s="57">
        <v>189</v>
      </c>
      <c r="P15" s="57">
        <v>179</v>
      </c>
      <c r="Q15" s="57">
        <v>165</v>
      </c>
      <c r="R15" s="57">
        <v>150</v>
      </c>
      <c r="S15" s="57">
        <v>136</v>
      </c>
      <c r="T15" s="57">
        <v>126</v>
      </c>
      <c r="U15" s="57">
        <v>125</v>
      </c>
      <c r="V15" s="57">
        <v>130</v>
      </c>
      <c r="W15" s="57">
        <v>133</v>
      </c>
      <c r="X15" s="57">
        <v>134</v>
      </c>
      <c r="Y15" s="57">
        <v>133</v>
      </c>
      <c r="Z15" s="58"/>
      <c r="AA15" s="59">
        <f t="shared" si="0"/>
        <v>3735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7282.4239999999991</v>
      </c>
      <c r="C16" s="62">
        <f t="shared" si="1"/>
        <v>6151.0879999999997</v>
      </c>
      <c r="D16" s="62">
        <f t="shared" si="1"/>
        <v>6093.2080000000005</v>
      </c>
      <c r="E16" s="62">
        <f t="shared" si="1"/>
        <v>6070.9139999999998</v>
      </c>
      <c r="F16" s="62">
        <f t="shared" si="1"/>
        <v>6353.8760000000002</v>
      </c>
      <c r="G16" s="62">
        <f t="shared" si="1"/>
        <v>6804.4880000000003</v>
      </c>
      <c r="H16" s="62">
        <f t="shared" si="1"/>
        <v>8056.2909999999993</v>
      </c>
      <c r="I16" s="62">
        <f t="shared" si="1"/>
        <v>8912.0649999999987</v>
      </c>
      <c r="J16" s="62">
        <f t="shared" si="1"/>
        <v>9627.5810000000019</v>
      </c>
      <c r="K16" s="62">
        <f t="shared" si="1"/>
        <v>10105.614</v>
      </c>
      <c r="L16" s="62">
        <f t="shared" si="1"/>
        <v>10514.677999999996</v>
      </c>
      <c r="M16" s="62">
        <f t="shared" si="1"/>
        <v>10953.585000000001</v>
      </c>
      <c r="N16" s="62">
        <f t="shared" si="1"/>
        <v>11068.184999999998</v>
      </c>
      <c r="O16" s="62">
        <f t="shared" si="1"/>
        <v>10990.653</v>
      </c>
      <c r="P16" s="62">
        <f t="shared" si="1"/>
        <v>10654.609999999997</v>
      </c>
      <c r="Q16" s="62">
        <f t="shared" si="1"/>
        <v>10205.619000000002</v>
      </c>
      <c r="R16" s="62">
        <f t="shared" si="1"/>
        <v>10303.574999999999</v>
      </c>
      <c r="S16" s="62">
        <f t="shared" si="1"/>
        <v>10202.290000000001</v>
      </c>
      <c r="T16" s="62">
        <f t="shared" si="1"/>
        <v>9613.9570000000003</v>
      </c>
      <c r="U16" s="62">
        <f t="shared" si="1"/>
        <v>9378.7259999999987</v>
      </c>
      <c r="V16" s="62">
        <f t="shared" si="1"/>
        <v>9343.0619999999999</v>
      </c>
      <c r="W16" s="62">
        <f t="shared" si="1"/>
        <v>9104.8680000000004</v>
      </c>
      <c r="X16" s="62">
        <f t="shared" si="1"/>
        <v>8811.0650000000005</v>
      </c>
      <c r="Y16" s="62">
        <f t="shared" si="1"/>
        <v>8332.9359999999997</v>
      </c>
      <c r="Z16" s="63" t="str">
        <f t="shared" si="1"/>
        <v/>
      </c>
      <c r="AA16" s="64">
        <f>SUM(AA10:AA15)</f>
        <v>214935.35800000001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3009.9</v>
      </c>
      <c r="C29" s="72">
        <v>2995.9</v>
      </c>
      <c r="D29" s="72">
        <v>3017.9</v>
      </c>
      <c r="E29" s="72">
        <v>3033.9</v>
      </c>
      <c r="F29" s="72">
        <v>3288.9</v>
      </c>
      <c r="G29" s="72">
        <v>3484.9</v>
      </c>
      <c r="H29" s="72">
        <v>3784.9</v>
      </c>
      <c r="I29" s="72">
        <v>4273.8999999999996</v>
      </c>
      <c r="J29" s="72">
        <v>4481.8999999999996</v>
      </c>
      <c r="K29" s="72">
        <v>4846.8999999999996</v>
      </c>
      <c r="L29" s="72">
        <v>5048.8999999999996</v>
      </c>
      <c r="M29" s="72">
        <v>5123.8999999999996</v>
      </c>
      <c r="N29" s="72">
        <v>5073.8999999999996</v>
      </c>
      <c r="O29" s="72">
        <v>5033.8999999999996</v>
      </c>
      <c r="P29" s="72">
        <v>4876.8999999999996</v>
      </c>
      <c r="Q29" s="72">
        <v>4807.8999999999996</v>
      </c>
      <c r="R29" s="72">
        <v>4633.8999999999996</v>
      </c>
      <c r="S29" s="72">
        <v>5040.8999999999996</v>
      </c>
      <c r="T29" s="72">
        <v>4903.8999999999996</v>
      </c>
      <c r="U29" s="72">
        <v>4842.8999999999996</v>
      </c>
      <c r="V29" s="72">
        <v>4792.8999999999996</v>
      </c>
      <c r="W29" s="72">
        <v>4691.8999999999996</v>
      </c>
      <c r="X29" s="72">
        <v>4555.8999999999996</v>
      </c>
      <c r="Y29" s="72">
        <v>4125.8999999999996</v>
      </c>
      <c r="Z29" s="73"/>
      <c r="AA29" s="74">
        <f>SUM(B29:Z29)</f>
        <v>103772.59999999996</v>
      </c>
    </row>
    <row r="30" spans="1:27" ht="24.95" customHeight="1" x14ac:dyDescent="0.2">
      <c r="A30" s="75" t="s">
        <v>24</v>
      </c>
      <c r="B30" s="76">
        <v>2141.5239999999999</v>
      </c>
      <c r="C30" s="77">
        <v>1637.1880000000001</v>
      </c>
      <c r="D30" s="77">
        <v>1587.308</v>
      </c>
      <c r="E30" s="77">
        <v>1563.0139999999999</v>
      </c>
      <c r="F30" s="77">
        <v>1575.9760000000001</v>
      </c>
      <c r="G30" s="77">
        <v>1783.588</v>
      </c>
      <c r="H30" s="77">
        <v>2614.3910000000001</v>
      </c>
      <c r="I30" s="77">
        <v>2963.165</v>
      </c>
      <c r="J30" s="77">
        <v>3466.681</v>
      </c>
      <c r="K30" s="77">
        <v>3656.7139999999999</v>
      </c>
      <c r="L30" s="77">
        <v>4059.7779999999998</v>
      </c>
      <c r="M30" s="77">
        <v>4353.6850000000004</v>
      </c>
      <c r="N30" s="77">
        <v>4586.2849999999999</v>
      </c>
      <c r="O30" s="77">
        <v>4572.7529999999997</v>
      </c>
      <c r="P30" s="77">
        <v>4421.71</v>
      </c>
      <c r="Q30" s="77">
        <v>3947.7190000000001</v>
      </c>
      <c r="R30" s="77">
        <v>3924.6750000000002</v>
      </c>
      <c r="S30" s="77">
        <v>3106.39</v>
      </c>
      <c r="T30" s="77">
        <v>2632.0569999999998</v>
      </c>
      <c r="U30" s="77">
        <v>2470.826</v>
      </c>
      <c r="V30" s="77">
        <v>2472.1619999999998</v>
      </c>
      <c r="W30" s="77">
        <v>2300.9679999999998</v>
      </c>
      <c r="X30" s="77">
        <v>2130.165</v>
      </c>
      <c r="Y30" s="77">
        <v>1926.0360000000001</v>
      </c>
      <c r="Z30" s="78"/>
      <c r="AA30" s="79">
        <f>SUM(B30:Z30)</f>
        <v>69894.757999999973</v>
      </c>
    </row>
    <row r="31" spans="1:27" ht="24.95" customHeight="1" x14ac:dyDescent="0.2">
      <c r="A31" s="82" t="s">
        <v>25</v>
      </c>
      <c r="B31" s="80">
        <v>2292</v>
      </c>
      <c r="C31" s="81">
        <v>1687</v>
      </c>
      <c r="D31" s="81">
        <v>1667</v>
      </c>
      <c r="E31" s="81">
        <v>1667</v>
      </c>
      <c r="F31" s="81">
        <v>1667</v>
      </c>
      <c r="G31" s="81">
        <v>1687</v>
      </c>
      <c r="H31" s="81">
        <v>1767</v>
      </c>
      <c r="I31" s="81">
        <v>1767</v>
      </c>
      <c r="J31" s="81">
        <v>1771</v>
      </c>
      <c r="K31" s="81">
        <v>1692</v>
      </c>
      <c r="L31" s="81">
        <v>1518</v>
      </c>
      <c r="M31" s="81">
        <v>1588</v>
      </c>
      <c r="N31" s="81">
        <v>1518</v>
      </c>
      <c r="O31" s="81">
        <v>1518</v>
      </c>
      <c r="P31" s="81">
        <v>1518</v>
      </c>
      <c r="Q31" s="81">
        <v>1558</v>
      </c>
      <c r="R31" s="81">
        <v>1857</v>
      </c>
      <c r="S31" s="81">
        <v>2212</v>
      </c>
      <c r="T31" s="81">
        <v>2377</v>
      </c>
      <c r="U31" s="81">
        <v>2396</v>
      </c>
      <c r="V31" s="81">
        <v>2396</v>
      </c>
      <c r="W31" s="81">
        <v>2396</v>
      </c>
      <c r="X31" s="81">
        <v>2376</v>
      </c>
      <c r="Y31" s="81">
        <v>2376</v>
      </c>
      <c r="Z31" s="83"/>
      <c r="AA31" s="84">
        <f>SUM(B31:Z31)</f>
        <v>45268</v>
      </c>
    </row>
    <row r="32" spans="1:27" ht="30" customHeight="1" thickBot="1" x14ac:dyDescent="0.25">
      <c r="A32" s="60" t="s">
        <v>26</v>
      </c>
      <c r="B32" s="61">
        <f>IF(LEN(B$2)&gt;0,SUM(B29:B31),"")</f>
        <v>7443.424</v>
      </c>
      <c r="C32" s="62">
        <f t="shared" ref="C32:Z32" si="4">IF(LEN(C$2)&gt;0,SUM(C29:C31),"")</f>
        <v>6320.0879999999997</v>
      </c>
      <c r="D32" s="62">
        <f t="shared" si="4"/>
        <v>6272.2080000000005</v>
      </c>
      <c r="E32" s="62">
        <f t="shared" si="4"/>
        <v>6263.9139999999998</v>
      </c>
      <c r="F32" s="62">
        <f t="shared" si="4"/>
        <v>6531.8760000000002</v>
      </c>
      <c r="G32" s="62">
        <f t="shared" si="4"/>
        <v>6955.4880000000003</v>
      </c>
      <c r="H32" s="62">
        <f t="shared" si="4"/>
        <v>8166.2910000000002</v>
      </c>
      <c r="I32" s="62">
        <f t="shared" si="4"/>
        <v>9004.0649999999987</v>
      </c>
      <c r="J32" s="62">
        <f t="shared" si="4"/>
        <v>9719.5810000000001</v>
      </c>
      <c r="K32" s="62">
        <f t="shared" si="4"/>
        <v>10195.614</v>
      </c>
      <c r="L32" s="62">
        <f t="shared" si="4"/>
        <v>10626.678</v>
      </c>
      <c r="M32" s="62">
        <f t="shared" si="4"/>
        <v>11065.584999999999</v>
      </c>
      <c r="N32" s="62">
        <f t="shared" si="4"/>
        <v>11178.184999999999</v>
      </c>
      <c r="O32" s="62">
        <f t="shared" si="4"/>
        <v>11124.652999999998</v>
      </c>
      <c r="P32" s="62">
        <f t="shared" si="4"/>
        <v>10816.61</v>
      </c>
      <c r="Q32" s="62">
        <f t="shared" si="4"/>
        <v>10313.618999999999</v>
      </c>
      <c r="R32" s="62">
        <f t="shared" si="4"/>
        <v>10415.575000000001</v>
      </c>
      <c r="S32" s="62">
        <f t="shared" si="4"/>
        <v>10359.289999999999</v>
      </c>
      <c r="T32" s="62">
        <f t="shared" si="4"/>
        <v>9912.9569999999985</v>
      </c>
      <c r="U32" s="62">
        <f t="shared" si="4"/>
        <v>9709.7259999999987</v>
      </c>
      <c r="V32" s="62">
        <f t="shared" si="4"/>
        <v>9661.0619999999999</v>
      </c>
      <c r="W32" s="62">
        <f t="shared" si="4"/>
        <v>9388.8679999999986</v>
      </c>
      <c r="X32" s="62">
        <f t="shared" si="4"/>
        <v>9062.0649999999987</v>
      </c>
      <c r="Y32" s="62">
        <f t="shared" si="4"/>
        <v>8427.9359999999997</v>
      </c>
      <c r="Z32" s="63" t="str">
        <f t="shared" si="4"/>
        <v/>
      </c>
      <c r="AA32" s="64">
        <f>SUM(AA29:AA31)</f>
        <v>218935.35799999995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54</v>
      </c>
      <c r="C35" s="95">
        <v>62</v>
      </c>
      <c r="D35" s="95">
        <v>65</v>
      </c>
      <c r="E35" s="95">
        <v>65</v>
      </c>
      <c r="F35" s="95">
        <v>65</v>
      </c>
      <c r="G35" s="95">
        <v>70</v>
      </c>
      <c r="H35" s="95">
        <v>45</v>
      </c>
      <c r="I35" s="95">
        <v>20</v>
      </c>
      <c r="J35" s="95">
        <v>20</v>
      </c>
      <c r="K35" s="95">
        <v>20</v>
      </c>
      <c r="L35" s="95">
        <v>40</v>
      </c>
      <c r="M35" s="95">
        <v>40</v>
      </c>
      <c r="N35" s="95">
        <v>40</v>
      </c>
      <c r="O35" s="95">
        <v>40</v>
      </c>
      <c r="P35" s="95">
        <v>65</v>
      </c>
      <c r="Q35" s="95">
        <v>40</v>
      </c>
      <c r="R35" s="95">
        <v>40</v>
      </c>
      <c r="S35" s="95">
        <v>87</v>
      </c>
      <c r="T35" s="95">
        <v>229</v>
      </c>
      <c r="U35" s="95">
        <v>256</v>
      </c>
      <c r="V35" s="95">
        <v>243</v>
      </c>
      <c r="W35" s="95">
        <v>209</v>
      </c>
      <c r="X35" s="95">
        <v>186</v>
      </c>
      <c r="Y35" s="95">
        <v>30</v>
      </c>
      <c r="Z35" s="96"/>
      <c r="AA35" s="74">
        <f t="shared" ref="AA35:AA40" si="5">SUM(B35:Z35)</f>
        <v>2031</v>
      </c>
    </row>
    <row r="36" spans="1:27" ht="24.95" customHeight="1" x14ac:dyDescent="0.2">
      <c r="A36" s="97" t="s">
        <v>29</v>
      </c>
      <c r="B36" s="98">
        <v>52</v>
      </c>
      <c r="C36" s="99">
        <v>52</v>
      </c>
      <c r="D36" s="99">
        <v>59</v>
      </c>
      <c r="E36" s="99">
        <v>73</v>
      </c>
      <c r="F36" s="99">
        <v>58</v>
      </c>
      <c r="G36" s="99">
        <v>26</v>
      </c>
      <c r="H36" s="99">
        <v>10</v>
      </c>
      <c r="I36" s="99">
        <v>17</v>
      </c>
      <c r="J36" s="99">
        <v>17</v>
      </c>
      <c r="K36" s="99">
        <v>15</v>
      </c>
      <c r="L36" s="99">
        <v>17</v>
      </c>
      <c r="M36" s="99">
        <v>17</v>
      </c>
      <c r="N36" s="99">
        <v>15</v>
      </c>
      <c r="O36" s="99">
        <v>39</v>
      </c>
      <c r="P36" s="99">
        <v>42</v>
      </c>
      <c r="Q36" s="99">
        <v>13</v>
      </c>
      <c r="R36" s="99">
        <v>17</v>
      </c>
      <c r="S36" s="99">
        <v>15</v>
      </c>
      <c r="T36" s="99">
        <v>15</v>
      </c>
      <c r="U36" s="99">
        <v>20</v>
      </c>
      <c r="V36" s="99">
        <v>20</v>
      </c>
      <c r="W36" s="99">
        <v>20</v>
      </c>
      <c r="X36" s="99">
        <v>10</v>
      </c>
      <c r="Y36" s="99">
        <v>10</v>
      </c>
      <c r="Z36" s="100"/>
      <c r="AA36" s="79">
        <f t="shared" si="5"/>
        <v>649</v>
      </c>
    </row>
    <row r="37" spans="1:27" ht="24.95" customHeight="1" x14ac:dyDescent="0.2">
      <c r="A37" s="97" t="s">
        <v>30</v>
      </c>
      <c r="B37" s="98">
        <v>5</v>
      </c>
      <c r="C37" s="99">
        <v>328.8</v>
      </c>
      <c r="D37" s="99">
        <v>141.1</v>
      </c>
      <c r="E37" s="99">
        <v>21.5</v>
      </c>
      <c r="F37" s="99">
        <v>5</v>
      </c>
      <c r="G37" s="99">
        <v>5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596.4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161</v>
      </c>
      <c r="C40" s="88">
        <f t="shared" si="6"/>
        <v>492.8</v>
      </c>
      <c r="D40" s="88">
        <f t="shared" si="6"/>
        <v>315.10000000000002</v>
      </c>
      <c r="E40" s="88">
        <f t="shared" si="6"/>
        <v>209.5</v>
      </c>
      <c r="F40" s="88">
        <f t="shared" si="6"/>
        <v>178</v>
      </c>
      <c r="G40" s="88">
        <f t="shared" si="6"/>
        <v>151</v>
      </c>
      <c r="H40" s="88">
        <f t="shared" si="6"/>
        <v>110</v>
      </c>
      <c r="I40" s="88">
        <f t="shared" si="6"/>
        <v>92</v>
      </c>
      <c r="J40" s="88">
        <f t="shared" si="6"/>
        <v>92</v>
      </c>
      <c r="K40" s="88">
        <f t="shared" si="6"/>
        <v>90</v>
      </c>
      <c r="L40" s="88">
        <f t="shared" si="6"/>
        <v>112</v>
      </c>
      <c r="M40" s="88">
        <f t="shared" si="6"/>
        <v>112</v>
      </c>
      <c r="N40" s="88">
        <f t="shared" si="6"/>
        <v>110</v>
      </c>
      <c r="O40" s="88">
        <f t="shared" si="6"/>
        <v>134</v>
      </c>
      <c r="P40" s="88">
        <f t="shared" si="6"/>
        <v>162</v>
      </c>
      <c r="Q40" s="88">
        <f t="shared" si="6"/>
        <v>108</v>
      </c>
      <c r="R40" s="88">
        <f t="shared" si="6"/>
        <v>112</v>
      </c>
      <c r="S40" s="88">
        <f t="shared" si="6"/>
        <v>157</v>
      </c>
      <c r="T40" s="88">
        <f t="shared" si="6"/>
        <v>299</v>
      </c>
      <c r="U40" s="88">
        <f t="shared" si="6"/>
        <v>331</v>
      </c>
      <c r="V40" s="88">
        <f t="shared" si="6"/>
        <v>318</v>
      </c>
      <c r="W40" s="88">
        <f t="shared" si="6"/>
        <v>284</v>
      </c>
      <c r="X40" s="88">
        <f t="shared" si="6"/>
        <v>251</v>
      </c>
      <c r="Y40" s="88">
        <f t="shared" si="6"/>
        <v>95</v>
      </c>
      <c r="Z40" s="89" t="str">
        <f t="shared" si="6"/>
        <v/>
      </c>
      <c r="AA40" s="90">
        <f t="shared" si="5"/>
        <v>4476.3999999999996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323.8</v>
      </c>
      <c r="D45" s="99">
        <v>136.1</v>
      </c>
      <c r="E45" s="99">
        <v>16.5</v>
      </c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476.4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323.8</v>
      </c>
      <c r="D49" s="88">
        <f t="shared" si="8"/>
        <v>136.1</v>
      </c>
      <c r="E49" s="88">
        <f t="shared" si="8"/>
        <v>16.5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476.4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7443.4239999999991</v>
      </c>
      <c r="C52" s="88">
        <f t="shared" si="10"/>
        <v>6643.8879999999999</v>
      </c>
      <c r="D52" s="88">
        <f t="shared" si="10"/>
        <v>6408.3080000000009</v>
      </c>
      <c r="E52" s="88">
        <f t="shared" si="10"/>
        <v>6280.4139999999998</v>
      </c>
      <c r="F52" s="88">
        <f t="shared" si="10"/>
        <v>6531.8760000000002</v>
      </c>
      <c r="G52" s="88">
        <f t="shared" si="10"/>
        <v>6955.4880000000003</v>
      </c>
      <c r="H52" s="88">
        <f t="shared" si="10"/>
        <v>8166.2909999999993</v>
      </c>
      <c r="I52" s="88">
        <f t="shared" si="10"/>
        <v>9004.0649999999987</v>
      </c>
      <c r="J52" s="88">
        <f t="shared" si="10"/>
        <v>9719.5810000000019</v>
      </c>
      <c r="K52" s="88">
        <f t="shared" si="10"/>
        <v>10195.614</v>
      </c>
      <c r="L52" s="88">
        <f t="shared" si="10"/>
        <v>10626.677999999996</v>
      </c>
      <c r="M52" s="88">
        <f t="shared" si="10"/>
        <v>11065.585000000001</v>
      </c>
      <c r="N52" s="88">
        <f t="shared" si="10"/>
        <v>11178.184999999998</v>
      </c>
      <c r="O52" s="88">
        <f t="shared" si="10"/>
        <v>11124.653</v>
      </c>
      <c r="P52" s="88">
        <f t="shared" si="10"/>
        <v>10816.609999999997</v>
      </c>
      <c r="Q52" s="88">
        <f t="shared" si="10"/>
        <v>10313.619000000002</v>
      </c>
      <c r="R52" s="88">
        <f t="shared" si="10"/>
        <v>10415.574999999999</v>
      </c>
      <c r="S52" s="88">
        <f t="shared" si="10"/>
        <v>10359.290000000001</v>
      </c>
      <c r="T52" s="88">
        <f t="shared" si="10"/>
        <v>9912.9570000000003</v>
      </c>
      <c r="U52" s="88">
        <f t="shared" si="10"/>
        <v>9709.7259999999987</v>
      </c>
      <c r="V52" s="88">
        <f t="shared" si="10"/>
        <v>9661.0619999999999</v>
      </c>
      <c r="W52" s="88">
        <f t="shared" si="10"/>
        <v>9388.8680000000004</v>
      </c>
      <c r="X52" s="88">
        <f t="shared" si="10"/>
        <v>9062.0650000000005</v>
      </c>
      <c r="Y52" s="88">
        <f t="shared" si="10"/>
        <v>8427.9359999999997</v>
      </c>
      <c r="Z52" s="89" t="str">
        <f t="shared" si="10"/>
        <v/>
      </c>
      <c r="AA52" s="104">
        <f>SUM(B52:Z52)</f>
        <v>219411.758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7443.3979999999992</v>
      </c>
      <c r="C4" s="18">
        <v>6643.9250000000011</v>
      </c>
      <c r="D4" s="18">
        <v>6408.3130000000019</v>
      </c>
      <c r="E4" s="18">
        <v>6280.3850000000011</v>
      </c>
      <c r="F4" s="18">
        <v>6531.8320000000003</v>
      </c>
      <c r="G4" s="18">
        <v>6955.5030000000024</v>
      </c>
      <c r="H4" s="18">
        <v>8166.2910000000002</v>
      </c>
      <c r="I4" s="18">
        <v>9004.0649999999987</v>
      </c>
      <c r="J4" s="18">
        <v>9719.5810000000001</v>
      </c>
      <c r="K4" s="18">
        <v>10195.614</v>
      </c>
      <c r="L4" s="18">
        <v>10626.678000000002</v>
      </c>
      <c r="M4" s="18">
        <v>11065.585000000003</v>
      </c>
      <c r="N4" s="18">
        <v>11178.185000000003</v>
      </c>
      <c r="O4" s="18">
        <v>11124.652999999998</v>
      </c>
      <c r="P4" s="18">
        <v>10816.572000000004</v>
      </c>
      <c r="Q4" s="18">
        <v>10313.618</v>
      </c>
      <c r="R4" s="18">
        <v>10415.577999999998</v>
      </c>
      <c r="S4" s="18">
        <v>10359.289999999997</v>
      </c>
      <c r="T4" s="18">
        <v>9912.9749999999985</v>
      </c>
      <c r="U4" s="18">
        <v>9709.7260000000024</v>
      </c>
      <c r="V4" s="18">
        <v>9661.0620000000035</v>
      </c>
      <c r="W4" s="18">
        <v>9388.8680000000022</v>
      </c>
      <c r="X4" s="18">
        <v>9062.0649999999987</v>
      </c>
      <c r="Y4" s="18">
        <v>8427.9380000000001</v>
      </c>
      <c r="Z4" s="19"/>
      <c r="AA4" s="20">
        <f>SUM(B4:Z4)</f>
        <v>219411.70000000004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95.51</v>
      </c>
      <c r="C7" s="28">
        <v>90.85</v>
      </c>
      <c r="D7" s="28">
        <v>88.09</v>
      </c>
      <c r="E7" s="28">
        <v>85.1</v>
      </c>
      <c r="F7" s="28">
        <v>85.79</v>
      </c>
      <c r="G7" s="28">
        <v>92.23</v>
      </c>
      <c r="H7" s="28">
        <v>113.47</v>
      </c>
      <c r="I7" s="28">
        <v>97.49</v>
      </c>
      <c r="J7" s="28">
        <v>94.79</v>
      </c>
      <c r="K7" s="28">
        <v>73</v>
      </c>
      <c r="L7" s="28">
        <v>72.989999999999995</v>
      </c>
      <c r="M7" s="28">
        <v>70</v>
      </c>
      <c r="N7" s="28">
        <v>80.69</v>
      </c>
      <c r="O7" s="28">
        <v>81.17</v>
      </c>
      <c r="P7" s="28">
        <v>86.83</v>
      </c>
      <c r="Q7" s="28">
        <v>86.03</v>
      </c>
      <c r="R7" s="28">
        <v>100.26</v>
      </c>
      <c r="S7" s="28">
        <v>97.69</v>
      </c>
      <c r="T7" s="28">
        <v>128.52000000000001</v>
      </c>
      <c r="U7" s="28">
        <v>190.56</v>
      </c>
      <c r="V7" s="28">
        <v>204.14</v>
      </c>
      <c r="W7" s="28">
        <v>175.66</v>
      </c>
      <c r="X7" s="28">
        <v>106.13</v>
      </c>
      <c r="Y7" s="28">
        <v>100.87</v>
      </c>
      <c r="Z7" s="29"/>
      <c r="AA7" s="30">
        <f>IF(SUM(B7:Z7)&lt;&gt;0,AVERAGEIF(B7:Z7,"&lt;&gt;"""),"")</f>
        <v>104.07749999999999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815.30200000000013</v>
      </c>
      <c r="C19" s="72">
        <v>844.27199999999993</v>
      </c>
      <c r="D19" s="72">
        <v>859.66100000000006</v>
      </c>
      <c r="E19" s="72">
        <v>870.88600000000008</v>
      </c>
      <c r="F19" s="72">
        <v>870.35</v>
      </c>
      <c r="G19" s="72">
        <v>917.92500000000007</v>
      </c>
      <c r="H19" s="72">
        <v>901.928</v>
      </c>
      <c r="I19" s="72">
        <v>900.47299999999996</v>
      </c>
      <c r="J19" s="72">
        <v>922.32600000000002</v>
      </c>
      <c r="K19" s="72">
        <v>921.48800000000006</v>
      </c>
      <c r="L19" s="72">
        <v>925.14</v>
      </c>
      <c r="M19" s="72">
        <v>924.53400000000011</v>
      </c>
      <c r="N19" s="72">
        <v>843.88800000000003</v>
      </c>
      <c r="O19" s="72">
        <v>853.15499999999997</v>
      </c>
      <c r="P19" s="72">
        <v>822.01800000000003</v>
      </c>
      <c r="Q19" s="72">
        <v>825.72500000000002</v>
      </c>
      <c r="R19" s="72">
        <v>813.22400000000005</v>
      </c>
      <c r="S19" s="72">
        <v>763.15699999999993</v>
      </c>
      <c r="T19" s="72">
        <v>741.745</v>
      </c>
      <c r="U19" s="72">
        <v>738.6160000000001</v>
      </c>
      <c r="V19" s="72">
        <v>739.94099999999992</v>
      </c>
      <c r="W19" s="72">
        <v>739.48800000000006</v>
      </c>
      <c r="X19" s="72">
        <v>739.67200000000003</v>
      </c>
      <c r="Y19" s="72">
        <v>840.85800000000017</v>
      </c>
      <c r="Z19" s="73"/>
      <c r="AA19" s="74">
        <f t="shared" ref="AA19:AA25" si="2">SUM(B19:Z19)</f>
        <v>20135.772000000001</v>
      </c>
    </row>
    <row r="20" spans="1:27" ht="24.95" customHeight="1" x14ac:dyDescent="0.2">
      <c r="A20" s="75" t="s">
        <v>15</v>
      </c>
      <c r="B20" s="76">
        <v>1365.3780000000002</v>
      </c>
      <c r="C20" s="77">
        <v>1329.855</v>
      </c>
      <c r="D20" s="77">
        <v>1316.8579999999997</v>
      </c>
      <c r="E20" s="77">
        <v>1315.5719999999999</v>
      </c>
      <c r="F20" s="77">
        <v>1357.3639999999998</v>
      </c>
      <c r="G20" s="77">
        <v>1459.5149999999999</v>
      </c>
      <c r="H20" s="77">
        <v>1671.193</v>
      </c>
      <c r="I20" s="77">
        <v>1861.5930000000001</v>
      </c>
      <c r="J20" s="77">
        <v>1980.8509999999999</v>
      </c>
      <c r="K20" s="77">
        <v>2010.9019999999996</v>
      </c>
      <c r="L20" s="77">
        <v>2043.204</v>
      </c>
      <c r="M20" s="77">
        <v>2075.65</v>
      </c>
      <c r="N20" s="77">
        <v>2083.9349999999999</v>
      </c>
      <c r="O20" s="77">
        <v>2056.779</v>
      </c>
      <c r="P20" s="77">
        <v>2020.856</v>
      </c>
      <c r="Q20" s="77">
        <v>1954.885</v>
      </c>
      <c r="R20" s="77">
        <v>1940.0069999999998</v>
      </c>
      <c r="S20" s="77">
        <v>1903.153</v>
      </c>
      <c r="T20" s="77">
        <v>1803.6030000000001</v>
      </c>
      <c r="U20" s="77">
        <v>1727.8239999999998</v>
      </c>
      <c r="V20" s="77">
        <v>1657.4339999999997</v>
      </c>
      <c r="W20" s="77">
        <v>1500.7779999999998</v>
      </c>
      <c r="X20" s="77">
        <v>1432.2440000000001</v>
      </c>
      <c r="Y20" s="77">
        <v>1393.32</v>
      </c>
      <c r="Z20" s="78"/>
      <c r="AA20" s="79">
        <f t="shared" si="2"/>
        <v>41262.752999999997</v>
      </c>
    </row>
    <row r="21" spans="1:27" ht="24.95" customHeight="1" x14ac:dyDescent="0.2">
      <c r="A21" s="75" t="s">
        <v>16</v>
      </c>
      <c r="B21" s="80">
        <v>3868.3180000000002</v>
      </c>
      <c r="C21" s="81">
        <v>3627.2979999999998</v>
      </c>
      <c r="D21" s="81">
        <v>3427.2939999999999</v>
      </c>
      <c r="E21" s="81">
        <v>3298.9270000000001</v>
      </c>
      <c r="F21" s="81">
        <v>3267.4180000000006</v>
      </c>
      <c r="G21" s="81">
        <v>3281.7629999999999</v>
      </c>
      <c r="H21" s="81">
        <v>3691.17</v>
      </c>
      <c r="I21" s="81">
        <v>4303.9990000000007</v>
      </c>
      <c r="J21" s="81">
        <v>4763.9040000000005</v>
      </c>
      <c r="K21" s="81">
        <v>5195.2239999999993</v>
      </c>
      <c r="L21" s="81">
        <v>5562.8339999999998</v>
      </c>
      <c r="M21" s="81">
        <v>5895.4160000000011</v>
      </c>
      <c r="N21" s="81">
        <v>6106.3620000000001</v>
      </c>
      <c r="O21" s="81">
        <v>6103.219000000001</v>
      </c>
      <c r="P21" s="81">
        <v>5930.398000000001</v>
      </c>
      <c r="Q21" s="81">
        <v>5801.1080000000002</v>
      </c>
      <c r="R21" s="81">
        <v>5772.8470000000007</v>
      </c>
      <c r="S21" s="81">
        <v>5698.48</v>
      </c>
      <c r="T21" s="81">
        <v>5546.6270000000004</v>
      </c>
      <c r="U21" s="81">
        <v>5431.786000000001</v>
      </c>
      <c r="V21" s="81">
        <v>5456.6869999999999</v>
      </c>
      <c r="W21" s="81">
        <v>5345.101999999999</v>
      </c>
      <c r="X21" s="81">
        <v>5034.6489999999994</v>
      </c>
      <c r="Y21" s="81">
        <v>4592.5599999999995</v>
      </c>
      <c r="Z21" s="78"/>
      <c r="AA21" s="79">
        <f t="shared" si="2"/>
        <v>117003.39000000001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40.484999999999999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40.484999999999999</v>
      </c>
    </row>
    <row r="23" spans="1:27" ht="24.95" customHeight="1" x14ac:dyDescent="0.2">
      <c r="A23" s="85" t="s">
        <v>18</v>
      </c>
      <c r="B23" s="77">
        <v>152</v>
      </c>
      <c r="C23" s="77">
        <v>139.5</v>
      </c>
      <c r="D23" s="77">
        <v>129.5</v>
      </c>
      <c r="E23" s="77">
        <v>128</v>
      </c>
      <c r="F23" s="77">
        <v>129.5</v>
      </c>
      <c r="G23" s="77">
        <v>152.5</v>
      </c>
      <c r="H23" s="77">
        <v>157</v>
      </c>
      <c r="I23" s="77">
        <v>141</v>
      </c>
      <c r="J23" s="77">
        <v>138.5</v>
      </c>
      <c r="K23" s="77">
        <v>125</v>
      </c>
      <c r="L23" s="77">
        <v>114.5</v>
      </c>
      <c r="M23" s="77">
        <v>119.5</v>
      </c>
      <c r="N23" s="77">
        <v>127</v>
      </c>
      <c r="O23" s="77">
        <v>119.5</v>
      </c>
      <c r="P23" s="77">
        <v>116</v>
      </c>
      <c r="Q23" s="77">
        <v>129.5</v>
      </c>
      <c r="R23" s="77">
        <v>146</v>
      </c>
      <c r="S23" s="77">
        <v>183.5</v>
      </c>
      <c r="T23" s="77">
        <v>193.5</v>
      </c>
      <c r="U23" s="77">
        <v>192.5</v>
      </c>
      <c r="V23" s="77">
        <v>194</v>
      </c>
      <c r="W23" s="77">
        <v>180.5</v>
      </c>
      <c r="X23" s="77">
        <v>182.5</v>
      </c>
      <c r="Y23" s="77">
        <v>170.5</v>
      </c>
      <c r="Z23" s="77"/>
      <c r="AA23" s="79">
        <f t="shared" si="2"/>
        <v>3561.5</v>
      </c>
    </row>
    <row r="24" spans="1:27" ht="24.95" customHeight="1" x14ac:dyDescent="0.2">
      <c r="A24" s="85" t="s">
        <v>19</v>
      </c>
      <c r="B24" s="77">
        <v>403.00000000000006</v>
      </c>
      <c r="C24" s="77">
        <v>383</v>
      </c>
      <c r="D24" s="77">
        <v>371</v>
      </c>
      <c r="E24" s="77">
        <v>363</v>
      </c>
      <c r="F24" s="77">
        <v>364</v>
      </c>
      <c r="G24" s="77">
        <v>380</v>
      </c>
      <c r="H24" s="77">
        <v>446</v>
      </c>
      <c r="I24" s="77">
        <v>518</v>
      </c>
      <c r="J24" s="77">
        <v>574.00000000000011</v>
      </c>
      <c r="K24" s="77">
        <v>599.00000000000011</v>
      </c>
      <c r="L24" s="77">
        <v>616</v>
      </c>
      <c r="M24" s="77">
        <v>620</v>
      </c>
      <c r="N24" s="77">
        <v>627</v>
      </c>
      <c r="O24" s="77">
        <v>622.00000000000011</v>
      </c>
      <c r="P24" s="77">
        <v>614.00000000000011</v>
      </c>
      <c r="Q24" s="77">
        <v>608</v>
      </c>
      <c r="R24" s="77">
        <v>614.00000000000011</v>
      </c>
      <c r="S24" s="77">
        <v>617.00000000000011</v>
      </c>
      <c r="T24" s="77">
        <v>615</v>
      </c>
      <c r="U24" s="77">
        <v>596</v>
      </c>
      <c r="V24" s="77">
        <v>587</v>
      </c>
      <c r="W24" s="77">
        <v>564</v>
      </c>
      <c r="X24" s="77">
        <v>529</v>
      </c>
      <c r="Y24" s="77">
        <v>468.99999999999994</v>
      </c>
      <c r="Z24" s="77"/>
      <c r="AA24" s="79">
        <f t="shared" si="2"/>
        <v>12699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6603.9980000000005</v>
      </c>
      <c r="C26" s="88">
        <f t="shared" ref="C26:Z26" si="3">IF(LEN(C$2)&gt;0,SUM(C19:C25),"")</f>
        <v>6323.9249999999993</v>
      </c>
      <c r="D26" s="88">
        <f t="shared" si="3"/>
        <v>6104.3130000000001</v>
      </c>
      <c r="E26" s="88">
        <f t="shared" si="3"/>
        <v>5976.3850000000002</v>
      </c>
      <c r="F26" s="88">
        <f t="shared" si="3"/>
        <v>5988.6320000000005</v>
      </c>
      <c r="G26" s="88">
        <f t="shared" si="3"/>
        <v>6191.7029999999995</v>
      </c>
      <c r="H26" s="88">
        <f t="shared" si="3"/>
        <v>6867.2910000000002</v>
      </c>
      <c r="I26" s="88">
        <f t="shared" si="3"/>
        <v>7725.0650000000005</v>
      </c>
      <c r="J26" s="88">
        <f t="shared" si="3"/>
        <v>8379.5810000000001</v>
      </c>
      <c r="K26" s="88">
        <f t="shared" si="3"/>
        <v>8851.6139999999978</v>
      </c>
      <c r="L26" s="88">
        <f t="shared" si="3"/>
        <v>9261.6779999999999</v>
      </c>
      <c r="M26" s="88">
        <f t="shared" si="3"/>
        <v>9675.5850000000028</v>
      </c>
      <c r="N26" s="88">
        <f t="shared" si="3"/>
        <v>9788.1849999999995</v>
      </c>
      <c r="O26" s="88">
        <f t="shared" si="3"/>
        <v>9754.6530000000021</v>
      </c>
      <c r="P26" s="88">
        <f t="shared" si="3"/>
        <v>9503.2720000000008</v>
      </c>
      <c r="Q26" s="88">
        <f t="shared" si="3"/>
        <v>9319.2180000000008</v>
      </c>
      <c r="R26" s="88">
        <f t="shared" si="3"/>
        <v>9286.0780000000013</v>
      </c>
      <c r="S26" s="88">
        <f t="shared" si="3"/>
        <v>9165.2899999999991</v>
      </c>
      <c r="T26" s="88">
        <f t="shared" si="3"/>
        <v>8900.4750000000004</v>
      </c>
      <c r="U26" s="88">
        <f t="shared" si="3"/>
        <v>8686.7260000000006</v>
      </c>
      <c r="V26" s="88">
        <f t="shared" si="3"/>
        <v>8635.0619999999999</v>
      </c>
      <c r="W26" s="88">
        <f t="shared" si="3"/>
        <v>8329.8679999999986</v>
      </c>
      <c r="X26" s="88">
        <f t="shared" si="3"/>
        <v>7918.0649999999996</v>
      </c>
      <c r="Y26" s="88">
        <f t="shared" si="3"/>
        <v>7466.2379999999994</v>
      </c>
      <c r="Z26" s="89" t="str">
        <f t="shared" si="3"/>
        <v/>
      </c>
      <c r="AA26" s="90">
        <f>SUM(AA19:AA25)</f>
        <v>194702.9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633</v>
      </c>
      <c r="C29" s="72">
        <v>600.5</v>
      </c>
      <c r="D29" s="72">
        <v>578.5</v>
      </c>
      <c r="E29" s="72">
        <v>569</v>
      </c>
      <c r="F29" s="72">
        <v>573.5</v>
      </c>
      <c r="G29" s="72">
        <v>612.5</v>
      </c>
      <c r="H29" s="72">
        <v>670</v>
      </c>
      <c r="I29" s="72">
        <v>728</v>
      </c>
      <c r="J29" s="72">
        <v>789.5</v>
      </c>
      <c r="K29" s="72">
        <v>831</v>
      </c>
      <c r="L29" s="72">
        <v>846.5</v>
      </c>
      <c r="M29" s="72">
        <v>864.5</v>
      </c>
      <c r="N29" s="72">
        <v>879</v>
      </c>
      <c r="O29" s="72">
        <v>866.5</v>
      </c>
      <c r="P29" s="72">
        <v>855</v>
      </c>
      <c r="Q29" s="72">
        <v>854.5</v>
      </c>
      <c r="R29" s="72">
        <v>877</v>
      </c>
      <c r="S29" s="72">
        <v>876.5</v>
      </c>
      <c r="T29" s="72">
        <v>892.5</v>
      </c>
      <c r="U29" s="72">
        <v>872.5</v>
      </c>
      <c r="V29" s="72">
        <v>865</v>
      </c>
      <c r="W29" s="72">
        <v>828.5</v>
      </c>
      <c r="X29" s="72">
        <v>795.5</v>
      </c>
      <c r="Y29" s="72">
        <v>715.5</v>
      </c>
      <c r="Z29" s="73"/>
      <c r="AA29" s="74">
        <f>SUM(B29:Z29)</f>
        <v>18474.5</v>
      </c>
    </row>
    <row r="30" spans="1:27" ht="24.95" customHeight="1" x14ac:dyDescent="0.2">
      <c r="A30" s="75" t="s">
        <v>24</v>
      </c>
      <c r="B30" s="76">
        <v>6309.9979999999996</v>
      </c>
      <c r="C30" s="77">
        <v>6043.4250000000002</v>
      </c>
      <c r="D30" s="77">
        <v>5829.8130000000001</v>
      </c>
      <c r="E30" s="77">
        <v>5711.3850000000002</v>
      </c>
      <c r="F30" s="77">
        <v>5737.1319999999996</v>
      </c>
      <c r="G30" s="77">
        <v>5966.2030000000004</v>
      </c>
      <c r="H30" s="77">
        <v>6691.2910000000002</v>
      </c>
      <c r="I30" s="77">
        <v>7471.0649999999996</v>
      </c>
      <c r="J30" s="77">
        <v>8125.0810000000001</v>
      </c>
      <c r="K30" s="77">
        <v>8559.6139999999996</v>
      </c>
      <c r="L30" s="77">
        <v>8975.1779999999999</v>
      </c>
      <c r="M30" s="77">
        <v>9396.0849999999991</v>
      </c>
      <c r="N30" s="77">
        <v>9494.1849999999995</v>
      </c>
      <c r="O30" s="77">
        <v>9453.1530000000002</v>
      </c>
      <c r="P30" s="77">
        <v>9212.2720000000008</v>
      </c>
      <c r="Q30" s="77">
        <v>9049.7180000000008</v>
      </c>
      <c r="R30" s="77">
        <v>8994.0779999999995</v>
      </c>
      <c r="S30" s="77">
        <v>8677.7900000000009</v>
      </c>
      <c r="T30" s="77">
        <v>8316.9750000000004</v>
      </c>
      <c r="U30" s="77">
        <v>8032.2259999999997</v>
      </c>
      <c r="V30" s="77">
        <v>7991.0619999999999</v>
      </c>
      <c r="W30" s="77">
        <v>7755.3680000000004</v>
      </c>
      <c r="X30" s="77">
        <v>7461.5649999999996</v>
      </c>
      <c r="Y30" s="77">
        <v>7285.7380000000003</v>
      </c>
      <c r="Z30" s="78"/>
      <c r="AA30" s="79">
        <f>SUM(B30:Z30)</f>
        <v>186540.4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6942.9979999999996</v>
      </c>
      <c r="C32" s="62">
        <f t="shared" ref="C32:Z32" si="4">IF(LEN(C$2)&gt;0,SUM(C29:C31),"")</f>
        <v>6643.9250000000002</v>
      </c>
      <c r="D32" s="62">
        <f t="shared" si="4"/>
        <v>6408.3130000000001</v>
      </c>
      <c r="E32" s="62">
        <f t="shared" si="4"/>
        <v>6280.3850000000002</v>
      </c>
      <c r="F32" s="62">
        <f t="shared" si="4"/>
        <v>6310.6319999999996</v>
      </c>
      <c r="G32" s="62">
        <f t="shared" si="4"/>
        <v>6578.7030000000004</v>
      </c>
      <c r="H32" s="62">
        <f t="shared" si="4"/>
        <v>7361.2910000000002</v>
      </c>
      <c r="I32" s="62">
        <f t="shared" si="4"/>
        <v>8199.0649999999987</v>
      </c>
      <c r="J32" s="62">
        <f t="shared" si="4"/>
        <v>8914.5810000000001</v>
      </c>
      <c r="K32" s="62">
        <f t="shared" si="4"/>
        <v>9390.6139999999996</v>
      </c>
      <c r="L32" s="62">
        <f t="shared" si="4"/>
        <v>9821.6779999999999</v>
      </c>
      <c r="M32" s="62">
        <f t="shared" si="4"/>
        <v>10260.584999999999</v>
      </c>
      <c r="N32" s="62">
        <f t="shared" si="4"/>
        <v>10373.184999999999</v>
      </c>
      <c r="O32" s="62">
        <f t="shared" si="4"/>
        <v>10319.653</v>
      </c>
      <c r="P32" s="62">
        <f t="shared" si="4"/>
        <v>10067.272000000001</v>
      </c>
      <c r="Q32" s="62">
        <f t="shared" si="4"/>
        <v>9904.2180000000008</v>
      </c>
      <c r="R32" s="62">
        <f t="shared" si="4"/>
        <v>9871.0779999999995</v>
      </c>
      <c r="S32" s="62">
        <f t="shared" si="4"/>
        <v>9554.2900000000009</v>
      </c>
      <c r="T32" s="62">
        <f t="shared" si="4"/>
        <v>9209.4750000000004</v>
      </c>
      <c r="U32" s="62">
        <f t="shared" si="4"/>
        <v>8904.7259999999987</v>
      </c>
      <c r="V32" s="62">
        <f t="shared" si="4"/>
        <v>8856.0619999999999</v>
      </c>
      <c r="W32" s="62">
        <f t="shared" si="4"/>
        <v>8583.8680000000004</v>
      </c>
      <c r="X32" s="62">
        <f t="shared" si="4"/>
        <v>8257.0649999999987</v>
      </c>
      <c r="Y32" s="62">
        <f t="shared" si="4"/>
        <v>8001.2380000000003</v>
      </c>
      <c r="Z32" s="63" t="str">
        <f t="shared" si="4"/>
        <v/>
      </c>
      <c r="AA32" s="64">
        <f>SUM(AA29:AA31)</f>
        <v>205014.9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150</v>
      </c>
      <c r="C35" s="95">
        <v>150</v>
      </c>
      <c r="D35" s="95">
        <v>150</v>
      </c>
      <c r="E35" s="95">
        <v>150</v>
      </c>
      <c r="F35" s="95">
        <v>168</v>
      </c>
      <c r="G35" s="95">
        <v>168</v>
      </c>
      <c r="H35" s="95">
        <v>206</v>
      </c>
      <c r="I35" s="95">
        <v>250</v>
      </c>
      <c r="J35" s="95">
        <v>225</v>
      </c>
      <c r="K35" s="95">
        <v>229</v>
      </c>
      <c r="L35" s="95">
        <v>250</v>
      </c>
      <c r="M35" s="95">
        <v>275</v>
      </c>
      <c r="N35" s="95">
        <v>275</v>
      </c>
      <c r="O35" s="95">
        <v>275</v>
      </c>
      <c r="P35" s="95">
        <v>274</v>
      </c>
      <c r="Q35" s="95">
        <v>280</v>
      </c>
      <c r="R35" s="95">
        <v>275</v>
      </c>
      <c r="S35" s="95">
        <v>93</v>
      </c>
      <c r="T35" s="95">
        <v>51</v>
      </c>
      <c r="U35" s="95">
        <v>16</v>
      </c>
      <c r="V35" s="95">
        <v>6</v>
      </c>
      <c r="W35" s="95">
        <v>15</v>
      </c>
      <c r="X35" s="95">
        <v>54</v>
      </c>
      <c r="Y35" s="95">
        <v>240</v>
      </c>
      <c r="Z35" s="96"/>
      <c r="AA35" s="74">
        <f t="shared" ref="AA35:AA40" si="5">SUM(B35:Z35)</f>
        <v>4225</v>
      </c>
    </row>
    <row r="36" spans="1:27" ht="24.95" customHeight="1" x14ac:dyDescent="0.2">
      <c r="A36" s="97" t="s">
        <v>42</v>
      </c>
      <c r="B36" s="98">
        <v>189</v>
      </c>
      <c r="C36" s="99">
        <v>170</v>
      </c>
      <c r="D36" s="99">
        <v>154</v>
      </c>
      <c r="E36" s="99">
        <v>154</v>
      </c>
      <c r="F36" s="99">
        <v>154</v>
      </c>
      <c r="G36" s="99">
        <v>219</v>
      </c>
      <c r="H36" s="99">
        <v>288</v>
      </c>
      <c r="I36" s="99">
        <v>224</v>
      </c>
      <c r="J36" s="99">
        <v>310</v>
      </c>
      <c r="K36" s="99">
        <v>310</v>
      </c>
      <c r="L36" s="99">
        <v>310</v>
      </c>
      <c r="M36" s="99">
        <v>310</v>
      </c>
      <c r="N36" s="99">
        <v>310</v>
      </c>
      <c r="O36" s="99">
        <v>290</v>
      </c>
      <c r="P36" s="99">
        <v>290</v>
      </c>
      <c r="Q36" s="99">
        <v>305</v>
      </c>
      <c r="R36" s="99">
        <v>310</v>
      </c>
      <c r="S36" s="99">
        <v>296</v>
      </c>
      <c r="T36" s="99">
        <v>258</v>
      </c>
      <c r="U36" s="99">
        <v>202</v>
      </c>
      <c r="V36" s="99">
        <v>215</v>
      </c>
      <c r="W36" s="99">
        <v>239</v>
      </c>
      <c r="X36" s="99">
        <v>285</v>
      </c>
      <c r="Y36" s="99">
        <v>295</v>
      </c>
      <c r="Z36" s="100"/>
      <c r="AA36" s="79">
        <f t="shared" si="5"/>
        <v>6087</v>
      </c>
    </row>
    <row r="37" spans="1:27" ht="24.95" customHeight="1" x14ac:dyDescent="0.2">
      <c r="A37" s="97" t="s">
        <v>43</v>
      </c>
      <c r="B37" s="98">
        <v>500.4</v>
      </c>
      <c r="C37" s="99"/>
      <c r="D37" s="99"/>
      <c r="E37" s="99"/>
      <c r="F37" s="99">
        <v>221.2</v>
      </c>
      <c r="G37" s="99">
        <v>376.8</v>
      </c>
      <c r="H37" s="99">
        <v>805</v>
      </c>
      <c r="I37" s="99">
        <v>805</v>
      </c>
      <c r="J37" s="99">
        <v>805</v>
      </c>
      <c r="K37" s="99">
        <v>805</v>
      </c>
      <c r="L37" s="99">
        <v>805</v>
      </c>
      <c r="M37" s="99">
        <v>805</v>
      </c>
      <c r="N37" s="99">
        <v>805</v>
      </c>
      <c r="O37" s="99">
        <v>805</v>
      </c>
      <c r="P37" s="99">
        <v>749.3</v>
      </c>
      <c r="Q37" s="99">
        <v>409.4</v>
      </c>
      <c r="R37" s="99">
        <v>544.5</v>
      </c>
      <c r="S37" s="99">
        <v>805</v>
      </c>
      <c r="T37" s="99">
        <v>703.5</v>
      </c>
      <c r="U37" s="99">
        <v>805</v>
      </c>
      <c r="V37" s="99">
        <v>805</v>
      </c>
      <c r="W37" s="99">
        <v>805</v>
      </c>
      <c r="X37" s="99">
        <v>805</v>
      </c>
      <c r="Y37" s="99">
        <v>426.7</v>
      </c>
      <c r="Z37" s="100"/>
      <c r="AA37" s="79">
        <f t="shared" si="5"/>
        <v>14396.8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839.4</v>
      </c>
      <c r="C40" s="88">
        <f t="shared" ref="C40:Z40" si="6">IF(LEN(C$2)&gt;0,SUM(C35:C39),"")</f>
        <v>320</v>
      </c>
      <c r="D40" s="88">
        <f t="shared" si="6"/>
        <v>304</v>
      </c>
      <c r="E40" s="88">
        <f t="shared" si="6"/>
        <v>304</v>
      </c>
      <c r="F40" s="88">
        <f t="shared" si="6"/>
        <v>543.20000000000005</v>
      </c>
      <c r="G40" s="88">
        <f t="shared" si="6"/>
        <v>763.8</v>
      </c>
      <c r="H40" s="88">
        <f t="shared" si="6"/>
        <v>1299</v>
      </c>
      <c r="I40" s="88">
        <f t="shared" si="6"/>
        <v>1279</v>
      </c>
      <c r="J40" s="88">
        <f t="shared" si="6"/>
        <v>1340</v>
      </c>
      <c r="K40" s="88">
        <f t="shared" si="6"/>
        <v>1344</v>
      </c>
      <c r="L40" s="88">
        <f t="shared" si="6"/>
        <v>1365</v>
      </c>
      <c r="M40" s="88">
        <f t="shared" si="6"/>
        <v>1390</v>
      </c>
      <c r="N40" s="88">
        <f t="shared" si="6"/>
        <v>1390</v>
      </c>
      <c r="O40" s="88">
        <f t="shared" si="6"/>
        <v>1370</v>
      </c>
      <c r="P40" s="88">
        <f t="shared" si="6"/>
        <v>1313.3</v>
      </c>
      <c r="Q40" s="88">
        <f t="shared" si="6"/>
        <v>994.4</v>
      </c>
      <c r="R40" s="88">
        <f t="shared" si="6"/>
        <v>1129.5</v>
      </c>
      <c r="S40" s="88">
        <f t="shared" si="6"/>
        <v>1194</v>
      </c>
      <c r="T40" s="88">
        <f t="shared" si="6"/>
        <v>1012.5</v>
      </c>
      <c r="U40" s="88">
        <f t="shared" si="6"/>
        <v>1023</v>
      </c>
      <c r="V40" s="88">
        <f t="shared" si="6"/>
        <v>1026</v>
      </c>
      <c r="W40" s="88">
        <f t="shared" si="6"/>
        <v>1059</v>
      </c>
      <c r="X40" s="88">
        <f t="shared" si="6"/>
        <v>1144</v>
      </c>
      <c r="Y40" s="88">
        <f t="shared" si="6"/>
        <v>961.7</v>
      </c>
      <c r="Z40" s="89" t="str">
        <f t="shared" si="6"/>
        <v/>
      </c>
      <c r="AA40" s="90">
        <f t="shared" si="5"/>
        <v>24708.799999999999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500.4</v>
      </c>
      <c r="C45" s="99"/>
      <c r="D45" s="99"/>
      <c r="E45" s="99"/>
      <c r="F45" s="99">
        <v>221.2</v>
      </c>
      <c r="G45" s="99">
        <v>376.8</v>
      </c>
      <c r="H45" s="99">
        <v>805</v>
      </c>
      <c r="I45" s="99">
        <v>805</v>
      </c>
      <c r="J45" s="99">
        <v>805</v>
      </c>
      <c r="K45" s="99">
        <v>805</v>
      </c>
      <c r="L45" s="99">
        <v>805</v>
      </c>
      <c r="M45" s="99">
        <v>805</v>
      </c>
      <c r="N45" s="99">
        <v>805</v>
      </c>
      <c r="O45" s="99">
        <v>805</v>
      </c>
      <c r="P45" s="99">
        <v>749.3</v>
      </c>
      <c r="Q45" s="99">
        <v>409.4</v>
      </c>
      <c r="R45" s="99">
        <v>544.5</v>
      </c>
      <c r="S45" s="99">
        <v>805</v>
      </c>
      <c r="T45" s="99">
        <v>703.5</v>
      </c>
      <c r="U45" s="99">
        <v>805</v>
      </c>
      <c r="V45" s="99">
        <v>805</v>
      </c>
      <c r="W45" s="99">
        <v>805</v>
      </c>
      <c r="X45" s="99">
        <v>805</v>
      </c>
      <c r="Y45" s="99">
        <v>426.7</v>
      </c>
      <c r="Z45" s="100"/>
      <c r="AA45" s="79">
        <f t="shared" si="7"/>
        <v>14396.8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132</v>
      </c>
      <c r="C48" s="99">
        <v>123</v>
      </c>
      <c r="D48" s="99">
        <v>110</v>
      </c>
      <c r="E48" s="99">
        <v>101</v>
      </c>
      <c r="F48" s="99">
        <v>102</v>
      </c>
      <c r="G48" s="99">
        <v>116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3384</v>
      </c>
    </row>
    <row r="49" spans="1:27" ht="30" customHeight="1" thickBot="1" x14ac:dyDescent="0.25">
      <c r="A49" s="86" t="s">
        <v>49</v>
      </c>
      <c r="B49" s="87">
        <f>IF(LEN(B$2)&gt;0,SUM(B43:B48),"")</f>
        <v>632.4</v>
      </c>
      <c r="C49" s="88">
        <f t="shared" ref="C49:Z49" si="8">IF(LEN(C$2)&gt;0,SUM(C43:C48),"")</f>
        <v>123</v>
      </c>
      <c r="D49" s="88">
        <f t="shared" si="8"/>
        <v>110</v>
      </c>
      <c r="E49" s="88">
        <f t="shared" si="8"/>
        <v>101</v>
      </c>
      <c r="F49" s="88">
        <f t="shared" si="8"/>
        <v>323.2</v>
      </c>
      <c r="G49" s="88">
        <f t="shared" si="8"/>
        <v>492.8</v>
      </c>
      <c r="H49" s="88">
        <f t="shared" si="8"/>
        <v>955</v>
      </c>
      <c r="I49" s="88">
        <f t="shared" si="8"/>
        <v>955</v>
      </c>
      <c r="J49" s="88">
        <f t="shared" si="8"/>
        <v>955</v>
      </c>
      <c r="K49" s="88">
        <f t="shared" si="8"/>
        <v>955</v>
      </c>
      <c r="L49" s="88">
        <f t="shared" si="8"/>
        <v>955</v>
      </c>
      <c r="M49" s="88">
        <f t="shared" si="8"/>
        <v>955</v>
      </c>
      <c r="N49" s="88">
        <f t="shared" si="8"/>
        <v>955</v>
      </c>
      <c r="O49" s="88">
        <f t="shared" si="8"/>
        <v>955</v>
      </c>
      <c r="P49" s="88">
        <f t="shared" si="8"/>
        <v>899.3</v>
      </c>
      <c r="Q49" s="88">
        <f t="shared" si="8"/>
        <v>559.4</v>
      </c>
      <c r="R49" s="88">
        <f t="shared" si="8"/>
        <v>694.5</v>
      </c>
      <c r="S49" s="88">
        <f t="shared" si="8"/>
        <v>955</v>
      </c>
      <c r="T49" s="88">
        <f t="shared" si="8"/>
        <v>853.5</v>
      </c>
      <c r="U49" s="88">
        <f t="shared" si="8"/>
        <v>955</v>
      </c>
      <c r="V49" s="88">
        <f t="shared" si="8"/>
        <v>955</v>
      </c>
      <c r="W49" s="88">
        <f t="shared" si="8"/>
        <v>955</v>
      </c>
      <c r="X49" s="88">
        <f t="shared" si="8"/>
        <v>955</v>
      </c>
      <c r="Y49" s="88">
        <f t="shared" si="8"/>
        <v>576.70000000000005</v>
      </c>
      <c r="Z49" s="89" t="str">
        <f t="shared" si="8"/>
        <v/>
      </c>
      <c r="AA49" s="90">
        <f t="shared" si="7"/>
        <v>17780.8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7443.3980000000001</v>
      </c>
      <c r="C52" s="88">
        <f t="shared" ref="C52:Z52" si="10">IF(LEN(C$2)&gt;0,SUM(C10:C15)+C26+C40,"")</f>
        <v>6643.9249999999993</v>
      </c>
      <c r="D52" s="88">
        <f t="shared" si="10"/>
        <v>6408.3130000000001</v>
      </c>
      <c r="E52" s="88">
        <f t="shared" si="10"/>
        <v>6280.3850000000002</v>
      </c>
      <c r="F52" s="88">
        <f t="shared" si="10"/>
        <v>6531.8320000000003</v>
      </c>
      <c r="G52" s="88">
        <f t="shared" si="10"/>
        <v>6955.5029999999997</v>
      </c>
      <c r="H52" s="88">
        <f t="shared" si="10"/>
        <v>8166.2910000000002</v>
      </c>
      <c r="I52" s="88">
        <f t="shared" si="10"/>
        <v>9004.0650000000005</v>
      </c>
      <c r="J52" s="88">
        <f t="shared" si="10"/>
        <v>9719.5810000000001</v>
      </c>
      <c r="K52" s="88">
        <f t="shared" si="10"/>
        <v>10195.613999999998</v>
      </c>
      <c r="L52" s="88">
        <f t="shared" si="10"/>
        <v>10626.678</v>
      </c>
      <c r="M52" s="88">
        <f t="shared" si="10"/>
        <v>11065.585000000003</v>
      </c>
      <c r="N52" s="88">
        <f t="shared" si="10"/>
        <v>11178.184999999999</v>
      </c>
      <c r="O52" s="88">
        <f t="shared" si="10"/>
        <v>11124.653000000002</v>
      </c>
      <c r="P52" s="88">
        <f t="shared" si="10"/>
        <v>10816.572</v>
      </c>
      <c r="Q52" s="88">
        <f t="shared" si="10"/>
        <v>10313.618</v>
      </c>
      <c r="R52" s="88">
        <f t="shared" si="10"/>
        <v>10415.578000000001</v>
      </c>
      <c r="S52" s="88">
        <f t="shared" si="10"/>
        <v>10359.289999999999</v>
      </c>
      <c r="T52" s="88">
        <f t="shared" si="10"/>
        <v>9912.9750000000004</v>
      </c>
      <c r="U52" s="88">
        <f t="shared" si="10"/>
        <v>9709.7260000000006</v>
      </c>
      <c r="V52" s="88">
        <f t="shared" si="10"/>
        <v>9661.0619999999999</v>
      </c>
      <c r="W52" s="88">
        <f t="shared" si="10"/>
        <v>9388.8679999999986</v>
      </c>
      <c r="X52" s="88">
        <f t="shared" si="10"/>
        <v>9062.0649999999987</v>
      </c>
      <c r="Y52" s="88">
        <f t="shared" si="10"/>
        <v>8427.9380000000001</v>
      </c>
      <c r="Z52" s="89" t="str">
        <f t="shared" si="10"/>
        <v/>
      </c>
      <c r="AA52" s="104">
        <f>SUM(B52:Z52)</f>
        <v>219411.7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500.4</v>
      </c>
      <c r="C4" s="18">
        <v>-323.8</v>
      </c>
      <c r="D4" s="18">
        <v>-136.1</v>
      </c>
      <c r="E4" s="18">
        <v>-16.5</v>
      </c>
      <c r="F4" s="18">
        <v>221.2</v>
      </c>
      <c r="G4" s="18">
        <v>376.8</v>
      </c>
      <c r="H4" s="18">
        <v>805</v>
      </c>
      <c r="I4" s="18">
        <v>805</v>
      </c>
      <c r="J4" s="18">
        <v>805</v>
      </c>
      <c r="K4" s="18">
        <v>805</v>
      </c>
      <c r="L4" s="18">
        <v>805</v>
      </c>
      <c r="M4" s="18">
        <v>805</v>
      </c>
      <c r="N4" s="18">
        <v>805</v>
      </c>
      <c r="O4" s="18">
        <v>805</v>
      </c>
      <c r="P4" s="18">
        <v>749.3</v>
      </c>
      <c r="Q4" s="18">
        <v>409.4</v>
      </c>
      <c r="R4" s="18">
        <v>544.5</v>
      </c>
      <c r="S4" s="18">
        <v>805</v>
      </c>
      <c r="T4" s="18">
        <v>703.5</v>
      </c>
      <c r="U4" s="18">
        <v>805</v>
      </c>
      <c r="V4" s="18">
        <v>805</v>
      </c>
      <c r="W4" s="18">
        <v>805</v>
      </c>
      <c r="X4" s="18">
        <v>805</v>
      </c>
      <c r="Y4" s="18">
        <v>426.7</v>
      </c>
      <c r="Z4" s="19"/>
      <c r="AA4" s="111">
        <f>SUM(B4:Z4)</f>
        <v>13920.400000000001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95.51</v>
      </c>
      <c r="C7" s="117">
        <v>90.85</v>
      </c>
      <c r="D7" s="117">
        <v>88.09</v>
      </c>
      <c r="E7" s="117">
        <v>85.1</v>
      </c>
      <c r="F7" s="117">
        <v>85.79</v>
      </c>
      <c r="G7" s="117">
        <v>92.23</v>
      </c>
      <c r="H7" s="117">
        <v>113.47</v>
      </c>
      <c r="I7" s="117">
        <v>97.49</v>
      </c>
      <c r="J7" s="117">
        <v>94.79</v>
      </c>
      <c r="K7" s="117">
        <v>73</v>
      </c>
      <c r="L7" s="117">
        <v>72.989999999999995</v>
      </c>
      <c r="M7" s="117">
        <v>70</v>
      </c>
      <c r="N7" s="117">
        <v>80.69</v>
      </c>
      <c r="O7" s="117">
        <v>81.17</v>
      </c>
      <c r="P7" s="117">
        <v>86.83</v>
      </c>
      <c r="Q7" s="117">
        <v>86.03</v>
      </c>
      <c r="R7" s="117">
        <v>100.26</v>
      </c>
      <c r="S7" s="117">
        <v>97.69</v>
      </c>
      <c r="T7" s="117">
        <v>128.52000000000001</v>
      </c>
      <c r="U7" s="117">
        <v>190.56</v>
      </c>
      <c r="V7" s="117">
        <v>204.14</v>
      </c>
      <c r="W7" s="117">
        <v>175.66</v>
      </c>
      <c r="X7" s="117">
        <v>106.13</v>
      </c>
      <c r="Y7" s="117">
        <v>100.87</v>
      </c>
      <c r="Z7" s="118"/>
      <c r="AA7" s="119">
        <f>IF(SUM(B7:Z7)&lt;&gt;0,AVERAGEIF(B7:Z7,"&lt;&gt;"""),"")</f>
        <v>104.07749999999999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323.8</v>
      </c>
      <c r="D13" s="129">
        <v>136.1</v>
      </c>
      <c r="E13" s="129">
        <v>16.5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476.4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323.8</v>
      </c>
      <c r="D16" s="135">
        <f t="shared" si="1"/>
        <v>136.1</v>
      </c>
      <c r="E16" s="135">
        <f t="shared" si="1"/>
        <v>16.5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476.4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500.4</v>
      </c>
      <c r="C21" s="129"/>
      <c r="D21" s="129"/>
      <c r="E21" s="129"/>
      <c r="F21" s="129">
        <v>221.2</v>
      </c>
      <c r="G21" s="129">
        <v>376.8</v>
      </c>
      <c r="H21" s="129">
        <v>805</v>
      </c>
      <c r="I21" s="129">
        <v>805</v>
      </c>
      <c r="J21" s="129">
        <v>805</v>
      </c>
      <c r="K21" s="129">
        <v>805</v>
      </c>
      <c r="L21" s="129">
        <v>805</v>
      </c>
      <c r="M21" s="129">
        <v>805</v>
      </c>
      <c r="N21" s="129">
        <v>805</v>
      </c>
      <c r="O21" s="129">
        <v>805</v>
      </c>
      <c r="P21" s="129">
        <v>749.3</v>
      </c>
      <c r="Q21" s="129">
        <v>409.4</v>
      </c>
      <c r="R21" s="129">
        <v>544.5</v>
      </c>
      <c r="S21" s="129">
        <v>805</v>
      </c>
      <c r="T21" s="129">
        <v>703.5</v>
      </c>
      <c r="U21" s="129">
        <v>805</v>
      </c>
      <c r="V21" s="129">
        <v>805</v>
      </c>
      <c r="W21" s="129">
        <v>805</v>
      </c>
      <c r="X21" s="129">
        <v>805</v>
      </c>
      <c r="Y21" s="130">
        <v>426.7</v>
      </c>
      <c r="Z21" s="131"/>
      <c r="AA21" s="132">
        <f t="shared" si="2"/>
        <v>14396.8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500.4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221.2</v>
      </c>
      <c r="G24" s="135">
        <f t="shared" si="3"/>
        <v>376.8</v>
      </c>
      <c r="H24" s="135">
        <f t="shared" si="3"/>
        <v>805</v>
      </c>
      <c r="I24" s="135">
        <f t="shared" si="3"/>
        <v>805</v>
      </c>
      <c r="J24" s="135">
        <f t="shared" si="3"/>
        <v>805</v>
      </c>
      <c r="K24" s="135">
        <f t="shared" si="3"/>
        <v>805</v>
      </c>
      <c r="L24" s="135">
        <f t="shared" si="3"/>
        <v>805</v>
      </c>
      <c r="M24" s="135">
        <f t="shared" si="3"/>
        <v>805</v>
      </c>
      <c r="N24" s="135">
        <f t="shared" si="3"/>
        <v>805</v>
      </c>
      <c r="O24" s="135">
        <f t="shared" si="3"/>
        <v>805</v>
      </c>
      <c r="P24" s="135">
        <f t="shared" si="3"/>
        <v>749.3</v>
      </c>
      <c r="Q24" s="135">
        <f t="shared" si="3"/>
        <v>409.4</v>
      </c>
      <c r="R24" s="135">
        <f t="shared" si="3"/>
        <v>544.5</v>
      </c>
      <c r="S24" s="135">
        <f t="shared" si="3"/>
        <v>805</v>
      </c>
      <c r="T24" s="135">
        <f t="shared" si="3"/>
        <v>703.5</v>
      </c>
      <c r="U24" s="135">
        <f t="shared" si="3"/>
        <v>805</v>
      </c>
      <c r="V24" s="135">
        <f t="shared" si="3"/>
        <v>805</v>
      </c>
      <c r="W24" s="135">
        <f t="shared" si="3"/>
        <v>805</v>
      </c>
      <c r="X24" s="135">
        <f t="shared" si="3"/>
        <v>805</v>
      </c>
      <c r="Y24" s="135">
        <f t="shared" si="3"/>
        <v>426.7</v>
      </c>
      <c r="Z24" s="136" t="str">
        <f t="shared" si="3"/>
        <v/>
      </c>
      <c r="AA24" s="90">
        <f t="shared" si="2"/>
        <v>14396.8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2024-06-19T11:10:34Z</dcterms:created>
  <dcterms:modified xsi:type="dcterms:W3CDTF">2024-06-19T11:10:36Z</dcterms:modified>
</cp:coreProperties>
</file>