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<sst xmlns="http://schemas.openxmlformats.org/spreadsheetml/2006/main" count="119" uniqueCount="54">
  <si>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18/06/2024 14:06:31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</si>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</sst>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9D-4091-BA4D-C758812ABA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9D-4091-BA4D-C758812ABA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69D-4091-BA4D-C758812ABA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69D-4091-BA4D-C758812ABA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9D-4091-BA4D-C758812ABA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9D-4091-BA4D-C758812ABA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9D-4091-BA4D-C758812ABA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480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480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69D-4091-BA4D-C758812ABA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163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167</c:v>
                </c:pt>
                <c:pt idx="7">
                  <c:v>215</c:v>
                </c:pt>
                <c:pt idx="8">
                  <c:v>245</c:v>
                </c:pt>
                <c:pt idx="9">
                  <c:v>249</c:v>
                </c:pt>
                <c:pt idx="10">
                  <c:v>245</c:v>
                </c:pt>
                <c:pt idx="11">
                  <c:v>255</c:v>
                </c:pt>
                <c:pt idx="12">
                  <c:v>271</c:v>
                </c:pt>
                <c:pt idx="13">
                  <c:v>263</c:v>
                </c:pt>
                <c:pt idx="14">
                  <c:v>251</c:v>
                </c:pt>
                <c:pt idx="15">
                  <c:v>252</c:v>
                </c:pt>
                <c:pt idx="16">
                  <c:v>271</c:v>
                </c:pt>
                <c:pt idx="17">
                  <c:v>295</c:v>
                </c:pt>
                <c:pt idx="18">
                  <c:v>301</c:v>
                </c:pt>
                <c:pt idx="19">
                  <c:v>285</c:v>
                </c:pt>
                <c:pt idx="20">
                  <c:v>276</c:v>
                </c:pt>
                <c:pt idx="21">
                  <c:v>234</c:v>
                </c:pt>
                <c:pt idx="22">
                  <c:v>196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9D-4091-BA4D-C758812ABA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4392.2559999999994</c:v>
                </c:pt>
                <c:pt idx="1">
                  <c:v>3700.5</c:v>
                </c:pt>
                <c:pt idx="2">
                  <c:v>3096.4030000000007</c:v>
                </c:pt>
                <c:pt idx="3">
                  <c:v>2895.6469999999999</c:v>
                </c:pt>
                <c:pt idx="4">
                  <c:v>2825.259</c:v>
                </c:pt>
                <c:pt idx="5">
                  <c:v>3067.953</c:v>
                </c:pt>
                <c:pt idx="6">
                  <c:v>3267.6750000000002</c:v>
                </c:pt>
                <c:pt idx="7">
                  <c:v>3101.3559999999998</c:v>
                </c:pt>
                <c:pt idx="8">
                  <c:v>2745.7650000000003</c:v>
                </c:pt>
                <c:pt idx="9">
                  <c:v>2333.6890000000003</c:v>
                </c:pt>
                <c:pt idx="10">
                  <c:v>1683.4110000000001</c:v>
                </c:pt>
                <c:pt idx="11">
                  <c:v>1372.0250000000001</c:v>
                </c:pt>
                <c:pt idx="12">
                  <c:v>1360.9</c:v>
                </c:pt>
                <c:pt idx="13">
                  <c:v>1360.9</c:v>
                </c:pt>
                <c:pt idx="14">
                  <c:v>1555.9</c:v>
                </c:pt>
                <c:pt idx="15">
                  <c:v>2025.9</c:v>
                </c:pt>
                <c:pt idx="16">
                  <c:v>2875.0640000000003</c:v>
                </c:pt>
                <c:pt idx="17">
                  <c:v>3695.5550000000003</c:v>
                </c:pt>
                <c:pt idx="18">
                  <c:v>3991.067</c:v>
                </c:pt>
                <c:pt idx="19">
                  <c:v>4046.0369999999998</c:v>
                </c:pt>
                <c:pt idx="20">
                  <c:v>4127.4570000000003</c:v>
                </c:pt>
                <c:pt idx="21">
                  <c:v>4039.8330000000001</c:v>
                </c:pt>
                <c:pt idx="22">
                  <c:v>4109.7209999999995</c:v>
                </c:pt>
                <c:pt idx="23">
                  <c:v>4012.5139999999997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9D-4091-BA4D-C758812ABAE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106</c:v>
                </c:pt>
                <c:pt idx="1">
                  <c:v>134</c:v>
                </c:pt>
                <c:pt idx="2">
                  <c:v>214.8</c:v>
                </c:pt>
                <c:pt idx="3">
                  <c:v>230.2</c:v>
                </c:pt>
                <c:pt idx="4">
                  <c:v>163</c:v>
                </c:pt>
                <c:pt idx="5">
                  <c:v>165</c:v>
                </c:pt>
                <c:pt idx="6">
                  <c:v>145</c:v>
                </c:pt>
                <c:pt idx="7">
                  <c:v>85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105</c:v>
                </c:pt>
                <c:pt idx="12">
                  <c:v>105</c:v>
                </c:pt>
                <c:pt idx="13">
                  <c:v>196.5</c:v>
                </c:pt>
                <c:pt idx="14">
                  <c:v>270.7</c:v>
                </c:pt>
                <c:pt idx="15">
                  <c:v>141.4</c:v>
                </c:pt>
                <c:pt idx="16">
                  <c:v>95</c:v>
                </c:pt>
                <c:pt idx="17">
                  <c:v>102</c:v>
                </c:pt>
                <c:pt idx="18">
                  <c:v>173</c:v>
                </c:pt>
                <c:pt idx="19">
                  <c:v>182</c:v>
                </c:pt>
                <c:pt idx="20">
                  <c:v>182</c:v>
                </c:pt>
                <c:pt idx="21">
                  <c:v>189</c:v>
                </c:pt>
                <c:pt idx="22">
                  <c:v>151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9D-4091-BA4D-C758812ABA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2392.2329999999997</c:v>
                </c:pt>
                <c:pt idx="1">
                  <c:v>2494.9719999999998</c:v>
                </c:pt>
                <c:pt idx="2">
                  <c:v>2590.8569999999995</c:v>
                </c:pt>
                <c:pt idx="3">
                  <c:v>2659.5499999999997</c:v>
                </c:pt>
                <c:pt idx="4">
                  <c:v>2742.5779999999995</c:v>
                </c:pt>
                <c:pt idx="5">
                  <c:v>2901.2479999999991</c:v>
                </c:pt>
                <c:pt idx="6">
                  <c:v>3425.0210000000002</c:v>
                </c:pt>
                <c:pt idx="7">
                  <c:v>4439.2030000000004</c:v>
                </c:pt>
                <c:pt idx="8">
                  <c:v>5622.3339999999989</c:v>
                </c:pt>
                <c:pt idx="9">
                  <c:v>6647.3260000000018</c:v>
                </c:pt>
                <c:pt idx="10">
                  <c:v>7357.0289999999977</c:v>
                </c:pt>
                <c:pt idx="11">
                  <c:v>7748.4000000000015</c:v>
                </c:pt>
                <c:pt idx="12">
                  <c:v>7846.4550000000017</c:v>
                </c:pt>
                <c:pt idx="13">
                  <c:v>7692.0980000000009</c:v>
                </c:pt>
                <c:pt idx="14">
                  <c:v>7221.9520000000002</c:v>
                </c:pt>
                <c:pt idx="15">
                  <c:v>6570.59</c:v>
                </c:pt>
                <c:pt idx="16">
                  <c:v>5599.0780000000013</c:v>
                </c:pt>
                <c:pt idx="17">
                  <c:v>4400.3570000000009</c:v>
                </c:pt>
                <c:pt idx="18">
                  <c:v>3283.1949999999997</c:v>
                </c:pt>
                <c:pt idx="19">
                  <c:v>2684.1030000000005</c:v>
                </c:pt>
                <c:pt idx="20">
                  <c:v>2502.895</c:v>
                </c:pt>
                <c:pt idx="21">
                  <c:v>2454.0329999999994</c:v>
                </c:pt>
                <c:pt idx="22">
                  <c:v>2470.4410000000003</c:v>
                </c:pt>
                <c:pt idx="23">
                  <c:v>2509.032999999999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9D-4091-BA4D-C758812ABA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125</c:v>
                </c:pt>
                <c:pt idx="1">
                  <c:v>127</c:v>
                </c:pt>
                <c:pt idx="2">
                  <c:v>130</c:v>
                </c:pt>
                <c:pt idx="3">
                  <c:v>133</c:v>
                </c:pt>
                <c:pt idx="4">
                  <c:v>136</c:v>
                </c:pt>
                <c:pt idx="5">
                  <c:v>138</c:v>
                </c:pt>
                <c:pt idx="6">
                  <c:v>141</c:v>
                </c:pt>
                <c:pt idx="7">
                  <c:v>152</c:v>
                </c:pt>
                <c:pt idx="8">
                  <c:v>165</c:v>
                </c:pt>
                <c:pt idx="9">
                  <c:v>179</c:v>
                </c:pt>
                <c:pt idx="10">
                  <c:v>189</c:v>
                </c:pt>
                <c:pt idx="11">
                  <c:v>194</c:v>
                </c:pt>
                <c:pt idx="12">
                  <c:v>193</c:v>
                </c:pt>
                <c:pt idx="13">
                  <c:v>190</c:v>
                </c:pt>
                <c:pt idx="14">
                  <c:v>185</c:v>
                </c:pt>
                <c:pt idx="15">
                  <c:v>177</c:v>
                </c:pt>
                <c:pt idx="16">
                  <c:v>165</c:v>
                </c:pt>
                <c:pt idx="17">
                  <c:v>151</c:v>
                </c:pt>
                <c:pt idx="18">
                  <c:v>141</c:v>
                </c:pt>
                <c:pt idx="19">
                  <c:v>140</c:v>
                </c:pt>
                <c:pt idx="20">
                  <c:v>143</c:v>
                </c:pt>
                <c:pt idx="21">
                  <c:v>144</c:v>
                </c:pt>
                <c:pt idx="22">
                  <c:v>144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69D-4091-BA4D-C758812ABA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295</c:v>
                </c:pt>
                <c:pt idx="5">
                  <c:v>425</c:v>
                </c:pt>
                <c:pt idx="6">
                  <c:v>505</c:v>
                </c:pt>
                <c:pt idx="7">
                  <c:v>514</c:v>
                </c:pt>
                <c:pt idx="8">
                  <c:v>190</c:v>
                </c:pt>
                <c:pt idx="9">
                  <c:v>88</c:v>
                </c:pt>
                <c:pt idx="10">
                  <c:v>76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155</c:v>
                </c:pt>
                <c:pt idx="17">
                  <c:v>886</c:v>
                </c:pt>
                <c:pt idx="18">
                  <c:v>1156</c:v>
                </c:pt>
                <c:pt idx="19">
                  <c:v>1360</c:v>
                </c:pt>
                <c:pt idx="20">
                  <c:v>1660.8440000000001</c:v>
                </c:pt>
                <c:pt idx="21">
                  <c:v>1231</c:v>
                </c:pt>
                <c:pt idx="22">
                  <c:v>1151</c:v>
                </c:pt>
                <c:pt idx="23">
                  <c:v>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69D-4091-BA4D-C758812AB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</c:v>
                </c:pt>
                <c:pt idx="1">
                  <c:v>97.86</c:v>
                </c:pt>
                <c:pt idx="2">
                  <c:v>94.5</c:v>
                </c:pt>
                <c:pt idx="3">
                  <c:v>92.77</c:v>
                </c:pt>
                <c:pt idx="4">
                  <c:v>92.01</c:v>
                </c:pt>
                <c:pt idx="5">
                  <c:v>94.19</c:v>
                </c:pt>
                <c:pt idx="6">
                  <c:v>96.89</c:v>
                </c:pt>
                <c:pt idx="7">
                  <c:v>95.45</c:v>
                </c:pt>
                <c:pt idx="8">
                  <c:v>92.98</c:v>
                </c:pt>
                <c:pt idx="9">
                  <c:v>87</c:v>
                </c:pt>
                <c:pt idx="10">
                  <c:v>74.75</c:v>
                </c:pt>
                <c:pt idx="11">
                  <c:v>72.989999999999995</c:v>
                </c:pt>
                <c:pt idx="12">
                  <c:v>69</c:v>
                </c:pt>
                <c:pt idx="13">
                  <c:v>40.04</c:v>
                </c:pt>
                <c:pt idx="14">
                  <c:v>22.73</c:v>
                </c:pt>
                <c:pt idx="15">
                  <c:v>63.81</c:v>
                </c:pt>
                <c:pt idx="16">
                  <c:v>78.7</c:v>
                </c:pt>
                <c:pt idx="17">
                  <c:v>96.02</c:v>
                </c:pt>
                <c:pt idx="18">
                  <c:v>123.01</c:v>
                </c:pt>
                <c:pt idx="19">
                  <c:v>169.38</c:v>
                </c:pt>
                <c:pt idx="20">
                  <c:v>244.32</c:v>
                </c:pt>
                <c:pt idx="21">
                  <c:v>159.72</c:v>
                </c:pt>
                <c:pt idx="22">
                  <c:v>100.7</c:v>
                </c:pt>
                <c:pt idx="23">
                  <c:v>98.77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9D-4091-BA4D-C758812AB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117.5</c:v>
                </c:pt>
                <c:pt idx="1">
                  <c:v>103</c:v>
                </c:pt>
                <c:pt idx="2">
                  <c:v>101</c:v>
                </c:pt>
                <c:pt idx="3">
                  <c:v>93.5</c:v>
                </c:pt>
                <c:pt idx="4">
                  <c:v>96</c:v>
                </c:pt>
                <c:pt idx="5">
                  <c:v>115.5</c:v>
                </c:pt>
                <c:pt idx="6">
                  <c:v>116.5</c:v>
                </c:pt>
                <c:pt idx="7">
                  <c:v>108.5</c:v>
                </c:pt>
                <c:pt idx="8">
                  <c:v>101.5</c:v>
                </c:pt>
                <c:pt idx="9">
                  <c:v>102</c:v>
                </c:pt>
                <c:pt idx="10">
                  <c:v>111.5</c:v>
                </c:pt>
                <c:pt idx="11">
                  <c:v>114</c:v>
                </c:pt>
                <c:pt idx="12">
                  <c:v>112.5</c:v>
                </c:pt>
                <c:pt idx="13">
                  <c:v>109.5</c:v>
                </c:pt>
                <c:pt idx="14">
                  <c:v>100.5</c:v>
                </c:pt>
                <c:pt idx="15">
                  <c:v>104.5</c:v>
                </c:pt>
                <c:pt idx="16">
                  <c:v>113.5</c:v>
                </c:pt>
                <c:pt idx="17">
                  <c:v>145</c:v>
                </c:pt>
                <c:pt idx="18">
                  <c:v>170</c:v>
                </c:pt>
                <c:pt idx="19">
                  <c:v>177</c:v>
                </c:pt>
                <c:pt idx="20">
                  <c:v>181</c:v>
                </c:pt>
                <c:pt idx="21">
                  <c:v>169.5</c:v>
                </c:pt>
                <c:pt idx="22">
                  <c:v>154.5</c:v>
                </c:pt>
                <c:pt idx="23">
                  <c:v>146.5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C-4980-A72B-4484B3AE22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840.96600000000012</c:v>
                </c:pt>
                <c:pt idx="1">
                  <c:v>877.76899999999989</c:v>
                </c:pt>
                <c:pt idx="2">
                  <c:v>881.82200000000012</c:v>
                </c:pt>
                <c:pt idx="3">
                  <c:v>876.89499999999998</c:v>
                </c:pt>
                <c:pt idx="4">
                  <c:v>880.03</c:v>
                </c:pt>
                <c:pt idx="5">
                  <c:v>931.09800000000007</c:v>
                </c:pt>
                <c:pt idx="6">
                  <c:v>916.55799999999999</c:v>
                </c:pt>
                <c:pt idx="7">
                  <c:v>921.53199999999993</c:v>
                </c:pt>
                <c:pt idx="8">
                  <c:v>907.69899999999996</c:v>
                </c:pt>
                <c:pt idx="9">
                  <c:v>907.25900000000013</c:v>
                </c:pt>
                <c:pt idx="10">
                  <c:v>882.54099999999994</c:v>
                </c:pt>
                <c:pt idx="11">
                  <c:v>892.66100000000006</c:v>
                </c:pt>
                <c:pt idx="12">
                  <c:v>799.92000000000007</c:v>
                </c:pt>
                <c:pt idx="13">
                  <c:v>812.08900000000006</c:v>
                </c:pt>
                <c:pt idx="14">
                  <c:v>769.23900000000003</c:v>
                </c:pt>
                <c:pt idx="15">
                  <c:v>791.86599999999999</c:v>
                </c:pt>
                <c:pt idx="16">
                  <c:v>778.0440000000001</c:v>
                </c:pt>
                <c:pt idx="17">
                  <c:v>757.71100000000001</c:v>
                </c:pt>
                <c:pt idx="18">
                  <c:v>731.04100000000005</c:v>
                </c:pt>
                <c:pt idx="19">
                  <c:v>726.39700000000005</c:v>
                </c:pt>
                <c:pt idx="20">
                  <c:v>728.18899999999985</c:v>
                </c:pt>
                <c:pt idx="21">
                  <c:v>722.21399999999994</c:v>
                </c:pt>
                <c:pt idx="22">
                  <c:v>727.80399999999997</c:v>
                </c:pt>
                <c:pt idx="23">
                  <c:v>820.84300000000007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FC-4980-A72B-4484B3AE22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1342.6369999999999</c:v>
                </c:pt>
                <c:pt idx="1">
                  <c:v>1315.0459999999998</c:v>
                </c:pt>
                <c:pt idx="2">
                  <c:v>1311.9259999999999</c:v>
                </c:pt>
                <c:pt idx="3">
                  <c:v>1316.1510000000003</c:v>
                </c:pt>
                <c:pt idx="4">
                  <c:v>1352.7129999999997</c:v>
                </c:pt>
                <c:pt idx="5">
                  <c:v>1459.4999999999995</c:v>
                </c:pt>
                <c:pt idx="6">
                  <c:v>1683.6280000000002</c:v>
                </c:pt>
                <c:pt idx="7">
                  <c:v>1874.3889999999997</c:v>
                </c:pt>
                <c:pt idx="8">
                  <c:v>1962.6509999999998</c:v>
                </c:pt>
                <c:pt idx="9">
                  <c:v>2001.7770000000005</c:v>
                </c:pt>
                <c:pt idx="10">
                  <c:v>2029.0529999999999</c:v>
                </c:pt>
                <c:pt idx="11">
                  <c:v>2056.2249999999999</c:v>
                </c:pt>
                <c:pt idx="12">
                  <c:v>2067.7350000000001</c:v>
                </c:pt>
                <c:pt idx="13">
                  <c:v>2047.1769999999999</c:v>
                </c:pt>
                <c:pt idx="14">
                  <c:v>2009.0290000000002</c:v>
                </c:pt>
                <c:pt idx="15">
                  <c:v>1959.7220000000002</c:v>
                </c:pt>
                <c:pt idx="16">
                  <c:v>1932.4679999999996</c:v>
                </c:pt>
                <c:pt idx="17">
                  <c:v>1887.2329999999997</c:v>
                </c:pt>
                <c:pt idx="18">
                  <c:v>1818.7909999999999</c:v>
                </c:pt>
                <c:pt idx="19">
                  <c:v>1734.9010000000001</c:v>
                </c:pt>
                <c:pt idx="20">
                  <c:v>1646.2030000000002</c:v>
                </c:pt>
                <c:pt idx="21">
                  <c:v>1532.1629999999996</c:v>
                </c:pt>
                <c:pt idx="22">
                  <c:v>1448.3810000000001</c:v>
                </c:pt>
                <c:pt idx="23">
                  <c:v>1412.5789999999997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FC-4980-A72B-4484B3AE22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3770.386</c:v>
                </c:pt>
                <c:pt idx="1">
                  <c:v>3496.5920000000001</c:v>
                </c:pt>
                <c:pt idx="2">
                  <c:v>3327.2710000000002</c:v>
                </c:pt>
                <c:pt idx="3">
                  <c:v>3227.8570000000004</c:v>
                </c:pt>
                <c:pt idx="4">
                  <c:v>3189.4940000000001</c:v>
                </c:pt>
                <c:pt idx="5">
                  <c:v>3209.3119999999994</c:v>
                </c:pt>
                <c:pt idx="6">
                  <c:v>3619.0099999999998</c:v>
                </c:pt>
                <c:pt idx="7">
                  <c:v>4231.1379999999999</c:v>
                </c:pt>
                <c:pt idx="8">
                  <c:v>4658.2490000000016</c:v>
                </c:pt>
                <c:pt idx="9">
                  <c:v>5069.6010000000006</c:v>
                </c:pt>
                <c:pt idx="10">
                  <c:v>5410.77</c:v>
                </c:pt>
                <c:pt idx="11">
                  <c:v>5701.0150000000012</c:v>
                </c:pt>
                <c:pt idx="12">
                  <c:v>5817.7360000000008</c:v>
                </c:pt>
                <c:pt idx="13">
                  <c:v>5801.7589999999991</c:v>
                </c:pt>
                <c:pt idx="14">
                  <c:v>5690.762999999999</c:v>
                </c:pt>
                <c:pt idx="15">
                  <c:v>5512.7990000000009</c:v>
                </c:pt>
                <c:pt idx="16">
                  <c:v>5417.253999999999</c:v>
                </c:pt>
                <c:pt idx="17">
                  <c:v>5357.9680000000008</c:v>
                </c:pt>
                <c:pt idx="18">
                  <c:v>5250.0340000000006</c:v>
                </c:pt>
                <c:pt idx="19">
                  <c:v>5182.1040000000003</c:v>
                </c:pt>
                <c:pt idx="20">
                  <c:v>5224.8040000000001</c:v>
                </c:pt>
                <c:pt idx="21">
                  <c:v>5115.2569999999996</c:v>
                </c:pt>
                <c:pt idx="22">
                  <c:v>4779.4770000000008</c:v>
                </c:pt>
                <c:pt idx="23">
                  <c:v>4339.7930000000006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FC-4980-A72B-4484B3AE22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415</c:v>
                </c:pt>
                <c:pt idx="1">
                  <c:v>374.99999999999994</c:v>
                </c:pt>
                <c:pt idx="2">
                  <c:v>361</c:v>
                </c:pt>
                <c:pt idx="3">
                  <c:v>354</c:v>
                </c:pt>
                <c:pt idx="4">
                  <c:v>356</c:v>
                </c:pt>
                <c:pt idx="5">
                  <c:v>392</c:v>
                </c:pt>
                <c:pt idx="6">
                  <c:v>457.00000000000006</c:v>
                </c:pt>
                <c:pt idx="7">
                  <c:v>517</c:v>
                </c:pt>
                <c:pt idx="8">
                  <c:v>560</c:v>
                </c:pt>
                <c:pt idx="9">
                  <c:v>578</c:v>
                </c:pt>
                <c:pt idx="10">
                  <c:v>584</c:v>
                </c:pt>
                <c:pt idx="11">
                  <c:v>599.00000000000011</c:v>
                </c:pt>
                <c:pt idx="12">
                  <c:v>614.00000000000011</c:v>
                </c:pt>
                <c:pt idx="13">
                  <c:v>603.00000000000023</c:v>
                </c:pt>
                <c:pt idx="14">
                  <c:v>586.00000000000011</c:v>
                </c:pt>
                <c:pt idx="15">
                  <c:v>579</c:v>
                </c:pt>
                <c:pt idx="16">
                  <c:v>586.00000000000011</c:v>
                </c:pt>
                <c:pt idx="17">
                  <c:v>596</c:v>
                </c:pt>
                <c:pt idx="18">
                  <c:v>592</c:v>
                </c:pt>
                <c:pt idx="19">
                  <c:v>575</c:v>
                </c:pt>
                <c:pt idx="20">
                  <c:v>569</c:v>
                </c:pt>
                <c:pt idx="21">
                  <c:v>528</c:v>
                </c:pt>
                <c:pt idx="22">
                  <c:v>488.00000000000006</c:v>
                </c:pt>
                <c:pt idx="23">
                  <c:v>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FC-4980-A72B-4484B3AE22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FC-4980-A72B-4484B3AE22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55.902999999999999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1FC-4980-A72B-4484B3AE22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FC-4980-A72B-4484B3AE22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FC-4980-A72B-4484B3AE22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1FC-4980-A72B-4484B3AE22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1230</c:v>
                </c:pt>
                <c:pt idx="1">
                  <c:v>768.1</c:v>
                </c:pt>
                <c:pt idx="2">
                  <c:v>528</c:v>
                </c:pt>
                <c:pt idx="3">
                  <c:v>529</c:v>
                </c:pt>
                <c:pt idx="4">
                  <c:v>706.6</c:v>
                </c:pt>
                <c:pt idx="5">
                  <c:v>1009.6</c:v>
                </c:pt>
                <c:pt idx="6">
                  <c:v>1160</c:v>
                </c:pt>
                <c:pt idx="7">
                  <c:v>1156</c:v>
                </c:pt>
                <c:pt idx="8">
                  <c:v>1165</c:v>
                </c:pt>
                <c:pt idx="9">
                  <c:v>1225.345</c:v>
                </c:pt>
                <c:pt idx="10">
                  <c:v>919.6</c:v>
                </c:pt>
                <c:pt idx="11">
                  <c:v>686.5</c:v>
                </c:pt>
                <c:pt idx="12">
                  <c:v>670.6</c:v>
                </c:pt>
                <c:pt idx="13">
                  <c:v>581</c:v>
                </c:pt>
                <c:pt idx="14">
                  <c:v>581</c:v>
                </c:pt>
                <c:pt idx="15">
                  <c:v>581</c:v>
                </c:pt>
                <c:pt idx="16">
                  <c:v>634.9</c:v>
                </c:pt>
                <c:pt idx="17">
                  <c:v>1266</c:v>
                </c:pt>
                <c:pt idx="18">
                  <c:v>1033.4000000000001</c:v>
                </c:pt>
                <c:pt idx="19">
                  <c:v>851.3</c:v>
                </c:pt>
                <c:pt idx="20">
                  <c:v>1092</c:v>
                </c:pt>
                <c:pt idx="21">
                  <c:v>773.7</c:v>
                </c:pt>
                <c:pt idx="22">
                  <c:v>1103</c:v>
                </c:pt>
                <c:pt idx="23">
                  <c:v>978.8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FC-4980-A72B-4484B3AE22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0.19400000000000001</c:v>
                </c:pt>
                <c:pt idx="19">
                  <c:v>0.46100000000000002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FC-4980-A72B-4484B3AE22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FC-4980-A72B-4484B3AE22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FC-4980-A72B-4484B3AE2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</c:v>
                </c:pt>
                <c:pt idx="1">
                  <c:v>97.86</c:v>
                </c:pt>
                <c:pt idx="2">
                  <c:v>94.5</c:v>
                </c:pt>
                <c:pt idx="3">
                  <c:v>92.77</c:v>
                </c:pt>
                <c:pt idx="4">
                  <c:v>92.01</c:v>
                </c:pt>
                <c:pt idx="5">
                  <c:v>94.19</c:v>
                </c:pt>
                <c:pt idx="6">
                  <c:v>96.89</c:v>
                </c:pt>
                <c:pt idx="7">
                  <c:v>95.45</c:v>
                </c:pt>
                <c:pt idx="8">
                  <c:v>92.98</c:v>
                </c:pt>
                <c:pt idx="9">
                  <c:v>87</c:v>
                </c:pt>
                <c:pt idx="10">
                  <c:v>74.75</c:v>
                </c:pt>
                <c:pt idx="11">
                  <c:v>72.989999999999995</c:v>
                </c:pt>
                <c:pt idx="12">
                  <c:v>69</c:v>
                </c:pt>
                <c:pt idx="13">
                  <c:v>40.04</c:v>
                </c:pt>
                <c:pt idx="14">
                  <c:v>22.73</c:v>
                </c:pt>
                <c:pt idx="15">
                  <c:v>63.81</c:v>
                </c:pt>
                <c:pt idx="16">
                  <c:v>78.7</c:v>
                </c:pt>
                <c:pt idx="17">
                  <c:v>96.02</c:v>
                </c:pt>
                <c:pt idx="18">
                  <c:v>123.01</c:v>
                </c:pt>
                <c:pt idx="19">
                  <c:v>169.38</c:v>
                </c:pt>
                <c:pt idx="20">
                  <c:v>244.32</c:v>
                </c:pt>
                <c:pt idx="21">
                  <c:v>159.72</c:v>
                </c:pt>
                <c:pt idx="22">
                  <c:v>100.7</c:v>
                </c:pt>
                <c:pt idx="23">
                  <c:v>98.77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FC-4980-A72B-4484B3AE2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7717.4889999999996</v>
      </c>
      <c r="C4" s="18">
        <v>6936.4720000000016</v>
      </c>
      <c r="D4" s="18">
        <v>6512.0600000000013</v>
      </c>
      <c r="E4" s="18">
        <v>6398.3969999999999</v>
      </c>
      <c r="F4" s="18">
        <v>6581.8369999999995</v>
      </c>
      <c r="G4" s="18">
        <v>7117.2009999999982</v>
      </c>
      <c r="H4" s="18">
        <v>7952.6959999999999</v>
      </c>
      <c r="I4" s="18">
        <v>8808.5589999999975</v>
      </c>
      <c r="J4" s="18">
        <v>9355.0989999999983</v>
      </c>
      <c r="K4" s="18">
        <v>9884.0150000000012</v>
      </c>
      <c r="L4" s="18">
        <v>9937.44</v>
      </c>
      <c r="M4" s="18">
        <v>10049.425000000003</v>
      </c>
      <c r="N4" s="18">
        <v>10138.354999999998</v>
      </c>
      <c r="O4" s="18">
        <v>10064.498000000001</v>
      </c>
      <c r="P4" s="18">
        <v>9846.5520000000015</v>
      </c>
      <c r="Q4" s="18">
        <v>9528.8900000000031</v>
      </c>
      <c r="R4" s="18">
        <v>9462.141999999998</v>
      </c>
      <c r="S4" s="18">
        <v>10009.911999999998</v>
      </c>
      <c r="T4" s="18">
        <v>9595.2619999999952</v>
      </c>
      <c r="U4" s="18">
        <v>9247.1400000000012</v>
      </c>
      <c r="V4" s="18">
        <v>9442.1959999999999</v>
      </c>
      <c r="W4" s="18">
        <v>8841.8660000000018</v>
      </c>
      <c r="X4" s="18">
        <v>8702.1620000000003</v>
      </c>
      <c r="Y4" s="18">
        <v>8133.5470000000005</v>
      </c>
      <c r="Z4" s="19"/>
      <c r="AA4" s="20">
        <f>SUM(B4:Z4)</f>
        <v>210263.21200000003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97.86</v>
      </c>
      <c r="D7" s="28">
        <v>94.5</v>
      </c>
      <c r="E7" s="28">
        <v>92.77</v>
      </c>
      <c r="F7" s="28">
        <v>92.01</v>
      </c>
      <c r="G7" s="28">
        <v>94.19</v>
      </c>
      <c r="H7" s="28">
        <v>96.89</v>
      </c>
      <c r="I7" s="28">
        <v>95.45</v>
      </c>
      <c r="J7" s="28">
        <v>92.98</v>
      </c>
      <c r="K7" s="28">
        <v>87</v>
      </c>
      <c r="L7" s="28">
        <v>74.75</v>
      </c>
      <c r="M7" s="28">
        <v>72.989999999999995</v>
      </c>
      <c r="N7" s="28">
        <v>69</v>
      </c>
      <c r="O7" s="28">
        <v>40.04</v>
      </c>
      <c r="P7" s="28">
        <v>22.73</v>
      </c>
      <c r="Q7" s="28">
        <v>63.81</v>
      </c>
      <c r="R7" s="28">
        <v>78.7</v>
      </c>
      <c r="S7" s="28">
        <v>96.02</v>
      </c>
      <c r="T7" s="28">
        <v>123.01</v>
      </c>
      <c r="U7" s="28">
        <v>169.38</v>
      </c>
      <c r="V7" s="28">
        <v>244.32</v>
      </c>
      <c r="W7" s="28">
        <v>159.72</v>
      </c>
      <c r="X7" s="28">
        <v>100.7</v>
      </c>
      <c r="Y7" s="28">
        <v>98.77</v>
      </c>
      <c r="Z7" s="29"/>
      <c r="AA7" s="30">
        <f>IF(SUM(B7:Z7)&lt;&gt;0,AVERAGEIF(B7:Z7,"&lt;&gt;"""),"")</f>
        <v>98.274583333333325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480</v>
      </c>
      <c r="T10" s="42">
        <v>550</v>
      </c>
      <c r="U10" s="42">
        <v>550</v>
      </c>
      <c r="V10" s="42">
        <v>550</v>
      </c>
      <c r="W10" s="42">
        <v>550</v>
      </c>
      <c r="X10" s="42">
        <v>480</v>
      </c>
      <c r="Y10" s="42">
        <v>302</v>
      </c>
      <c r="Z10" s="43"/>
      <c r="AA10" s="44">
        <f t="shared" ref="AA10:AA15" si="0">SUM(B10:Z10)</f>
        <v>8747</v>
      </c>
    </row>
    <row r="11" spans="1:27" ht="24.95" customHeight="1" x14ac:dyDescent="0.2">
      <c r="A11" s="45" t="s">
        <v>7</v>
      </c>
      <c r="B11" s="46">
        <v>163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167</v>
      </c>
      <c r="I11" s="47">
        <v>215</v>
      </c>
      <c r="J11" s="47">
        <v>245</v>
      </c>
      <c r="K11" s="47">
        <v>249</v>
      </c>
      <c r="L11" s="47">
        <v>245</v>
      </c>
      <c r="M11" s="47">
        <v>255</v>
      </c>
      <c r="N11" s="47">
        <v>271</v>
      </c>
      <c r="O11" s="47">
        <v>263</v>
      </c>
      <c r="P11" s="47">
        <v>251</v>
      </c>
      <c r="Q11" s="47">
        <v>252</v>
      </c>
      <c r="R11" s="47">
        <v>271</v>
      </c>
      <c r="S11" s="47">
        <v>295</v>
      </c>
      <c r="T11" s="47">
        <v>301</v>
      </c>
      <c r="U11" s="47">
        <v>285</v>
      </c>
      <c r="V11" s="47">
        <v>276</v>
      </c>
      <c r="W11" s="47">
        <v>234</v>
      </c>
      <c r="X11" s="47">
        <v>196</v>
      </c>
      <c r="Y11" s="47">
        <v>140</v>
      </c>
      <c r="Z11" s="48"/>
      <c r="AA11" s="49">
        <f t="shared" si="0"/>
        <v>5164</v>
      </c>
    </row>
    <row r="12" spans="1:27" ht="24.95" customHeight="1" x14ac:dyDescent="0.2">
      <c r="A12" s="50" t="s">
        <v>8</v>
      </c>
      <c r="B12" s="51">
        <v>4392.2559999999994</v>
      </c>
      <c r="C12" s="52">
        <v>3700.5</v>
      </c>
      <c r="D12" s="52">
        <v>3096.4030000000007</v>
      </c>
      <c r="E12" s="52">
        <v>2895.6469999999999</v>
      </c>
      <c r="F12" s="52">
        <v>2825.259</v>
      </c>
      <c r="G12" s="52">
        <v>3067.953</v>
      </c>
      <c r="H12" s="52">
        <v>3267.6750000000002</v>
      </c>
      <c r="I12" s="52">
        <v>3101.3559999999998</v>
      </c>
      <c r="J12" s="52">
        <v>2745.7650000000003</v>
      </c>
      <c r="K12" s="52">
        <v>2333.6890000000003</v>
      </c>
      <c r="L12" s="52">
        <v>1683.4110000000001</v>
      </c>
      <c r="M12" s="52">
        <v>1372.0250000000001</v>
      </c>
      <c r="N12" s="52">
        <v>1360.9</v>
      </c>
      <c r="O12" s="52">
        <v>1360.9</v>
      </c>
      <c r="P12" s="52">
        <v>1555.9</v>
      </c>
      <c r="Q12" s="52">
        <v>2025.9</v>
      </c>
      <c r="R12" s="52">
        <v>2875.0640000000003</v>
      </c>
      <c r="S12" s="52">
        <v>3695.5550000000003</v>
      </c>
      <c r="T12" s="52">
        <v>3991.067</v>
      </c>
      <c r="U12" s="52">
        <v>4046.0369999999998</v>
      </c>
      <c r="V12" s="52">
        <v>4127.4570000000003</v>
      </c>
      <c r="W12" s="52">
        <v>4039.8330000000001</v>
      </c>
      <c r="X12" s="52">
        <v>4109.7209999999995</v>
      </c>
      <c r="Y12" s="52">
        <v>4012.5139999999997</v>
      </c>
      <c r="Z12" s="53"/>
      <c r="AA12" s="54">
        <f t="shared" si="0"/>
        <v>71682.787000000011</v>
      </c>
    </row>
    <row r="13" spans="1:27" ht="24.95" customHeight="1" x14ac:dyDescent="0.2">
      <c r="A13" s="50" t="s">
        <v>9</v>
      </c>
      <c r="B13" s="51">
        <v>86</v>
      </c>
      <c r="C13" s="52">
        <v>60</v>
      </c>
      <c r="D13" s="52">
        <v>60</v>
      </c>
      <c r="E13" s="52">
        <v>60</v>
      </c>
      <c r="F13" s="52">
        <v>295</v>
      </c>
      <c r="G13" s="52">
        <v>425</v>
      </c>
      <c r="H13" s="52">
        <v>505</v>
      </c>
      <c r="I13" s="52">
        <v>514</v>
      </c>
      <c r="J13" s="52">
        <v>190</v>
      </c>
      <c r="K13" s="52">
        <v>88</v>
      </c>
      <c r="L13" s="52">
        <v>76</v>
      </c>
      <c r="M13" s="52">
        <v>73</v>
      </c>
      <c r="N13" s="52">
        <v>60</v>
      </c>
      <c r="O13" s="52">
        <v>60</v>
      </c>
      <c r="P13" s="52">
        <v>60</v>
      </c>
      <c r="Q13" s="52">
        <v>60</v>
      </c>
      <c r="R13" s="52">
        <v>155</v>
      </c>
      <c r="S13" s="52">
        <v>886</v>
      </c>
      <c r="T13" s="52">
        <v>1156</v>
      </c>
      <c r="U13" s="52">
        <v>1360</v>
      </c>
      <c r="V13" s="52">
        <v>1660.8440000000001</v>
      </c>
      <c r="W13" s="52">
        <v>1231</v>
      </c>
      <c r="X13" s="52">
        <v>1151</v>
      </c>
      <c r="Y13" s="52">
        <v>931</v>
      </c>
      <c r="Z13" s="53"/>
      <c r="AA13" s="54">
        <f t="shared" si="0"/>
        <v>11202.844000000001</v>
      </c>
    </row>
    <row r="14" spans="1:27" ht="24.95" customHeight="1" x14ac:dyDescent="0.2">
      <c r="A14" s="55" t="s">
        <v>10</v>
      </c>
      <c r="B14" s="56">
        <v>2392.2329999999997</v>
      </c>
      <c r="C14" s="57">
        <v>2494.9719999999998</v>
      </c>
      <c r="D14" s="57">
        <v>2590.8569999999995</v>
      </c>
      <c r="E14" s="57">
        <v>2659.5499999999997</v>
      </c>
      <c r="F14" s="57">
        <v>2742.5779999999995</v>
      </c>
      <c r="G14" s="57">
        <v>2901.2479999999991</v>
      </c>
      <c r="H14" s="57">
        <v>3425.0210000000002</v>
      </c>
      <c r="I14" s="57">
        <v>4439.2030000000004</v>
      </c>
      <c r="J14" s="57">
        <v>5622.3339999999989</v>
      </c>
      <c r="K14" s="57">
        <v>6647.3260000000018</v>
      </c>
      <c r="L14" s="57">
        <v>7357.0289999999977</v>
      </c>
      <c r="M14" s="57">
        <v>7748.4000000000015</v>
      </c>
      <c r="N14" s="57">
        <v>7846.4550000000017</v>
      </c>
      <c r="O14" s="57">
        <v>7692.0980000000009</v>
      </c>
      <c r="P14" s="57">
        <v>7221.9520000000002</v>
      </c>
      <c r="Q14" s="57">
        <v>6570.59</v>
      </c>
      <c r="R14" s="57">
        <v>5599.0780000000013</v>
      </c>
      <c r="S14" s="57">
        <v>4400.3570000000009</v>
      </c>
      <c r="T14" s="57">
        <v>3283.1949999999997</v>
      </c>
      <c r="U14" s="57">
        <v>2684.1030000000005</v>
      </c>
      <c r="V14" s="57">
        <v>2502.895</v>
      </c>
      <c r="W14" s="57">
        <v>2454.0329999999994</v>
      </c>
      <c r="X14" s="57">
        <v>2470.4410000000003</v>
      </c>
      <c r="Y14" s="57">
        <v>2509.032999999999</v>
      </c>
      <c r="Z14" s="58"/>
      <c r="AA14" s="59">
        <f t="shared" si="0"/>
        <v>106254.981</v>
      </c>
    </row>
    <row r="15" spans="1:27" ht="24.95" customHeight="1" x14ac:dyDescent="0.2">
      <c r="A15" s="55" t="s">
        <v>11</v>
      </c>
      <c r="B15" s="56">
        <v>125</v>
      </c>
      <c r="C15" s="57">
        <v>127</v>
      </c>
      <c r="D15" s="57">
        <v>130</v>
      </c>
      <c r="E15" s="57">
        <v>133</v>
      </c>
      <c r="F15" s="57">
        <v>136</v>
      </c>
      <c r="G15" s="57">
        <v>138</v>
      </c>
      <c r="H15" s="57">
        <v>141</v>
      </c>
      <c r="I15" s="57">
        <v>152</v>
      </c>
      <c r="J15" s="57">
        <v>165</v>
      </c>
      <c r="K15" s="57">
        <v>179</v>
      </c>
      <c r="L15" s="57">
        <v>189</v>
      </c>
      <c r="M15" s="57">
        <v>194</v>
      </c>
      <c r="N15" s="57">
        <v>193</v>
      </c>
      <c r="O15" s="57">
        <v>190</v>
      </c>
      <c r="P15" s="57">
        <v>185</v>
      </c>
      <c r="Q15" s="57">
        <v>177</v>
      </c>
      <c r="R15" s="57">
        <v>165</v>
      </c>
      <c r="S15" s="57">
        <v>151</v>
      </c>
      <c r="T15" s="57">
        <v>141</v>
      </c>
      <c r="U15" s="57">
        <v>140</v>
      </c>
      <c r="V15" s="57">
        <v>143</v>
      </c>
      <c r="W15" s="57">
        <v>144</v>
      </c>
      <c r="X15" s="57">
        <v>144</v>
      </c>
      <c r="Y15" s="57">
        <v>144</v>
      </c>
      <c r="Z15" s="58"/>
      <c r="AA15" s="59">
        <f t="shared" si="0"/>
        <v>3726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7611.4889999999996</v>
      </c>
      <c r="C16" s="62">
        <f t="shared" si="1"/>
        <v>6802.4719999999998</v>
      </c>
      <c r="D16" s="62">
        <f t="shared" si="1"/>
        <v>6297.26</v>
      </c>
      <c r="E16" s="62">
        <f t="shared" si="1"/>
        <v>6168.1970000000001</v>
      </c>
      <c r="F16" s="62">
        <f t="shared" si="1"/>
        <v>6418.8369999999995</v>
      </c>
      <c r="G16" s="62">
        <f t="shared" si="1"/>
        <v>6952.2009999999991</v>
      </c>
      <c r="H16" s="62">
        <f t="shared" si="1"/>
        <v>7807.6959999999999</v>
      </c>
      <c r="I16" s="62">
        <f t="shared" si="1"/>
        <v>8723.5590000000011</v>
      </c>
      <c r="J16" s="62">
        <f t="shared" si="1"/>
        <v>9270.0989999999983</v>
      </c>
      <c r="K16" s="62">
        <f t="shared" si="1"/>
        <v>9799.0150000000031</v>
      </c>
      <c r="L16" s="62">
        <f t="shared" si="1"/>
        <v>9852.4399999999987</v>
      </c>
      <c r="M16" s="62">
        <f t="shared" si="1"/>
        <v>9944.4250000000011</v>
      </c>
      <c r="N16" s="62">
        <f t="shared" si="1"/>
        <v>10033.355000000001</v>
      </c>
      <c r="O16" s="62">
        <f t="shared" si="1"/>
        <v>9867.9980000000014</v>
      </c>
      <c r="P16" s="62">
        <f t="shared" si="1"/>
        <v>9575.8520000000008</v>
      </c>
      <c r="Q16" s="62">
        <f t="shared" si="1"/>
        <v>9387.49</v>
      </c>
      <c r="R16" s="62">
        <f t="shared" si="1"/>
        <v>9367.1420000000016</v>
      </c>
      <c r="S16" s="62">
        <f t="shared" si="1"/>
        <v>9907.9120000000003</v>
      </c>
      <c r="T16" s="62">
        <f t="shared" si="1"/>
        <v>9422.2619999999988</v>
      </c>
      <c r="U16" s="62">
        <f t="shared" si="1"/>
        <v>9065.1400000000012</v>
      </c>
      <c r="V16" s="62">
        <f t="shared" si="1"/>
        <v>9260.1959999999999</v>
      </c>
      <c r="W16" s="62">
        <f t="shared" si="1"/>
        <v>8652.866</v>
      </c>
      <c r="X16" s="62">
        <f t="shared" si="1"/>
        <v>8551.1620000000003</v>
      </c>
      <c r="Y16" s="62">
        <f t="shared" si="1"/>
        <v>8038.5469999999987</v>
      </c>
      <c r="Z16" s="63" t="str">
        <f t="shared" si="1"/>
        <v/>
      </c>
      <c r="AA16" s="64">
        <f>SUM(AA10:AA15)</f>
        <v>206777.61200000002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2927.9</v>
      </c>
      <c r="C29" s="72">
        <v>2928.9</v>
      </c>
      <c r="D29" s="72">
        <v>2991.9</v>
      </c>
      <c r="E29" s="72">
        <v>3047.9</v>
      </c>
      <c r="F29" s="72">
        <v>3332.9</v>
      </c>
      <c r="G29" s="72">
        <v>3544.9</v>
      </c>
      <c r="H29" s="72">
        <v>3871.9</v>
      </c>
      <c r="I29" s="72">
        <v>4344.8999999999996</v>
      </c>
      <c r="J29" s="72">
        <v>4519.8999999999996</v>
      </c>
      <c r="K29" s="72">
        <v>4819.8999999999996</v>
      </c>
      <c r="L29" s="72">
        <v>5052.8999999999996</v>
      </c>
      <c r="M29" s="72">
        <v>5189.8999999999996</v>
      </c>
      <c r="N29" s="72">
        <v>5217.8999999999996</v>
      </c>
      <c r="O29" s="72">
        <v>5133.8999999999996</v>
      </c>
      <c r="P29" s="72">
        <v>4933.8999999999996</v>
      </c>
      <c r="Q29" s="72">
        <v>4685.8999999999996</v>
      </c>
      <c r="R29" s="72">
        <v>4447.8999999999996</v>
      </c>
      <c r="S29" s="72">
        <v>4869.8999999999996</v>
      </c>
      <c r="T29" s="72">
        <v>4786.8999999999996</v>
      </c>
      <c r="U29" s="72">
        <v>4692.8999999999996</v>
      </c>
      <c r="V29" s="72">
        <v>4649.8999999999996</v>
      </c>
      <c r="W29" s="72">
        <v>4491.8999999999996</v>
      </c>
      <c r="X29" s="72">
        <v>4322.8999999999996</v>
      </c>
      <c r="Y29" s="72">
        <v>3838.9</v>
      </c>
      <c r="Z29" s="73"/>
      <c r="AA29" s="74">
        <f>SUM(B29:Z29)</f>
        <v>102646.59999999996</v>
      </c>
    </row>
    <row r="30" spans="1:27" ht="24.95" customHeight="1" x14ac:dyDescent="0.2">
      <c r="A30" s="75" t="s">
        <v>24</v>
      </c>
      <c r="B30" s="76">
        <v>2406.5889999999999</v>
      </c>
      <c r="C30" s="77">
        <v>2370.5720000000001</v>
      </c>
      <c r="D30" s="77">
        <v>2028.36</v>
      </c>
      <c r="E30" s="77">
        <v>1863.297</v>
      </c>
      <c r="F30" s="77">
        <v>1811.9369999999999</v>
      </c>
      <c r="G30" s="77">
        <v>2135.3009999999999</v>
      </c>
      <c r="H30" s="77">
        <v>2643.7959999999998</v>
      </c>
      <c r="I30" s="77">
        <v>3026.6590000000001</v>
      </c>
      <c r="J30" s="77">
        <v>3458.1990000000001</v>
      </c>
      <c r="K30" s="77">
        <v>3817.1149999999998</v>
      </c>
      <c r="L30" s="77">
        <v>4069.54</v>
      </c>
      <c r="M30" s="77">
        <v>4224.5249999999996</v>
      </c>
      <c r="N30" s="77">
        <v>4285.4549999999999</v>
      </c>
      <c r="O30" s="77">
        <v>4204.098</v>
      </c>
      <c r="P30" s="77">
        <v>3926.9520000000002</v>
      </c>
      <c r="Q30" s="77">
        <v>3566.59</v>
      </c>
      <c r="R30" s="77">
        <v>3063.2420000000002</v>
      </c>
      <c r="S30" s="77">
        <v>2889.0120000000002</v>
      </c>
      <c r="T30" s="77">
        <v>2326.3620000000001</v>
      </c>
      <c r="U30" s="77">
        <v>2072.2399999999998</v>
      </c>
      <c r="V30" s="77">
        <v>2310.2959999999998</v>
      </c>
      <c r="W30" s="77">
        <v>1867.9659999999999</v>
      </c>
      <c r="X30" s="77">
        <v>1917.2619999999999</v>
      </c>
      <c r="Y30" s="77">
        <v>1918.6469999999999</v>
      </c>
      <c r="Z30" s="78"/>
      <c r="AA30" s="79">
        <f>SUM(B30:Z30)</f>
        <v>68204.012000000002</v>
      </c>
    </row>
    <row r="31" spans="1:27" ht="24.95" customHeight="1" x14ac:dyDescent="0.2">
      <c r="A31" s="82" t="s">
        <v>25</v>
      </c>
      <c r="B31" s="80">
        <v>2383</v>
      </c>
      <c r="C31" s="81">
        <v>1637</v>
      </c>
      <c r="D31" s="81">
        <v>1437</v>
      </c>
      <c r="E31" s="81">
        <v>1437</v>
      </c>
      <c r="F31" s="81">
        <v>1437</v>
      </c>
      <c r="G31" s="81">
        <v>1437</v>
      </c>
      <c r="H31" s="81">
        <v>1437</v>
      </c>
      <c r="I31" s="81">
        <v>1437</v>
      </c>
      <c r="J31" s="81">
        <v>1377</v>
      </c>
      <c r="K31" s="81">
        <v>1247</v>
      </c>
      <c r="L31" s="81">
        <v>815</v>
      </c>
      <c r="M31" s="81">
        <v>635</v>
      </c>
      <c r="N31" s="81">
        <v>635</v>
      </c>
      <c r="O31" s="81">
        <v>635</v>
      </c>
      <c r="P31" s="81">
        <v>830</v>
      </c>
      <c r="Q31" s="81">
        <v>1250</v>
      </c>
      <c r="R31" s="81">
        <v>1951</v>
      </c>
      <c r="S31" s="81">
        <v>2251</v>
      </c>
      <c r="T31" s="81">
        <v>2482</v>
      </c>
      <c r="U31" s="81">
        <v>2482</v>
      </c>
      <c r="V31" s="81">
        <v>2482</v>
      </c>
      <c r="W31" s="81">
        <v>2482</v>
      </c>
      <c r="X31" s="81">
        <v>2462</v>
      </c>
      <c r="Y31" s="81">
        <v>2376</v>
      </c>
      <c r="Z31" s="83"/>
      <c r="AA31" s="84">
        <f>SUM(B31:Z31)</f>
        <v>39034</v>
      </c>
    </row>
    <row r="32" spans="1:27" ht="30" customHeight="1" thickBot="1" x14ac:dyDescent="0.25">
      <c r="A32" s="60" t="s">
        <v>26</v>
      </c>
      <c r="B32" s="61">
        <f>IF(LEN(B$2)&gt;0,SUM(B29:B31),"")</f>
        <v>7717.4889999999996</v>
      </c>
      <c r="C32" s="62">
        <f t="shared" ref="C32:Z32" si="4">IF(LEN(C$2)&gt;0,SUM(C29:C31),"")</f>
        <v>6936.4719999999998</v>
      </c>
      <c r="D32" s="62">
        <f t="shared" si="4"/>
        <v>6457.26</v>
      </c>
      <c r="E32" s="62">
        <f t="shared" si="4"/>
        <v>6348.1970000000001</v>
      </c>
      <c r="F32" s="62">
        <f t="shared" si="4"/>
        <v>6581.8369999999995</v>
      </c>
      <c r="G32" s="62">
        <f t="shared" si="4"/>
        <v>7117.201</v>
      </c>
      <c r="H32" s="62">
        <f t="shared" si="4"/>
        <v>7952.6959999999999</v>
      </c>
      <c r="I32" s="62">
        <f t="shared" si="4"/>
        <v>8808.5589999999993</v>
      </c>
      <c r="J32" s="62">
        <f t="shared" si="4"/>
        <v>9355.0990000000002</v>
      </c>
      <c r="K32" s="62">
        <f t="shared" si="4"/>
        <v>9884.0149999999994</v>
      </c>
      <c r="L32" s="62">
        <f t="shared" si="4"/>
        <v>9937.4399999999987</v>
      </c>
      <c r="M32" s="62">
        <f t="shared" si="4"/>
        <v>10049.424999999999</v>
      </c>
      <c r="N32" s="62">
        <f t="shared" si="4"/>
        <v>10138.355</v>
      </c>
      <c r="O32" s="62">
        <f t="shared" si="4"/>
        <v>9972.9979999999996</v>
      </c>
      <c r="P32" s="62">
        <f t="shared" si="4"/>
        <v>9690.851999999999</v>
      </c>
      <c r="Q32" s="62">
        <f t="shared" si="4"/>
        <v>9502.49</v>
      </c>
      <c r="R32" s="62">
        <f t="shared" si="4"/>
        <v>9462.1419999999998</v>
      </c>
      <c r="S32" s="62">
        <f t="shared" si="4"/>
        <v>10009.912</v>
      </c>
      <c r="T32" s="62">
        <f t="shared" si="4"/>
        <v>9595.2619999999988</v>
      </c>
      <c r="U32" s="62">
        <f t="shared" si="4"/>
        <v>9247.14</v>
      </c>
      <c r="V32" s="62">
        <f t="shared" si="4"/>
        <v>9442.1959999999999</v>
      </c>
      <c r="W32" s="62">
        <f t="shared" si="4"/>
        <v>8841.866</v>
      </c>
      <c r="X32" s="62">
        <f t="shared" si="4"/>
        <v>8702.1620000000003</v>
      </c>
      <c r="Y32" s="62">
        <f t="shared" si="4"/>
        <v>8133.5470000000005</v>
      </c>
      <c r="Z32" s="63" t="str">
        <f t="shared" si="4"/>
        <v/>
      </c>
      <c r="AA32" s="64">
        <f>SUM(AA29:AA31)</f>
        <v>209884.61199999996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38</v>
      </c>
      <c r="D35" s="95">
        <v>64</v>
      </c>
      <c r="E35" s="95">
        <v>84</v>
      </c>
      <c r="F35" s="95">
        <v>73</v>
      </c>
      <c r="G35" s="95">
        <v>85</v>
      </c>
      <c r="H35" s="95">
        <v>80</v>
      </c>
      <c r="I35" s="95">
        <v>20</v>
      </c>
      <c r="J35" s="95">
        <v>20</v>
      </c>
      <c r="K35" s="95">
        <v>20</v>
      </c>
      <c r="L35" s="95">
        <v>20</v>
      </c>
      <c r="M35" s="95">
        <v>40</v>
      </c>
      <c r="N35" s="95">
        <v>40</v>
      </c>
      <c r="O35" s="95">
        <v>40</v>
      </c>
      <c r="P35" s="95">
        <v>40</v>
      </c>
      <c r="Q35" s="95">
        <v>40</v>
      </c>
      <c r="R35" s="95">
        <v>20</v>
      </c>
      <c r="S35" s="95">
        <v>20</v>
      </c>
      <c r="T35" s="95">
        <v>94</v>
      </c>
      <c r="U35" s="95">
        <v>102</v>
      </c>
      <c r="V35" s="95">
        <v>108</v>
      </c>
      <c r="W35" s="95">
        <v>109</v>
      </c>
      <c r="X35" s="95">
        <v>81</v>
      </c>
      <c r="Y35" s="95">
        <v>30</v>
      </c>
      <c r="Z35" s="96"/>
      <c r="AA35" s="74">
        <f t="shared" ref="AA35:AA40" si="5">SUM(B35:Z35)</f>
        <v>1288</v>
      </c>
    </row>
    <row r="36" spans="1:27" ht="24.95" customHeight="1" x14ac:dyDescent="0.2">
      <c r="A36" s="97" t="s">
        <v>29</v>
      </c>
      <c r="B36" s="98">
        <v>31</v>
      </c>
      <c r="C36" s="99">
        <v>41</v>
      </c>
      <c r="D36" s="99">
        <v>41</v>
      </c>
      <c r="E36" s="99">
        <v>41</v>
      </c>
      <c r="F36" s="99">
        <v>35</v>
      </c>
      <c r="G36" s="99">
        <v>25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20</v>
      </c>
      <c r="Q36" s="99">
        <v>20</v>
      </c>
      <c r="R36" s="99">
        <v>20</v>
      </c>
      <c r="S36" s="99">
        <v>27</v>
      </c>
      <c r="T36" s="99">
        <v>24</v>
      </c>
      <c r="U36" s="99">
        <v>25</v>
      </c>
      <c r="V36" s="99">
        <v>19</v>
      </c>
      <c r="W36" s="99">
        <v>25</v>
      </c>
      <c r="X36" s="99">
        <v>15</v>
      </c>
      <c r="Y36" s="99">
        <v>10</v>
      </c>
      <c r="Z36" s="100"/>
      <c r="AA36" s="79">
        <f t="shared" si="5"/>
        <v>499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59.8</v>
      </c>
      <c r="E37" s="99">
        <v>55.2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96.5</v>
      </c>
      <c r="P37" s="99">
        <v>160.69999999999999</v>
      </c>
      <c r="Q37" s="99">
        <v>31.4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498.59999999999997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106</v>
      </c>
      <c r="C40" s="88">
        <f t="shared" si="6"/>
        <v>134</v>
      </c>
      <c r="D40" s="88">
        <f t="shared" si="6"/>
        <v>214.8</v>
      </c>
      <c r="E40" s="88">
        <f t="shared" si="6"/>
        <v>230.2</v>
      </c>
      <c r="F40" s="88">
        <f t="shared" si="6"/>
        <v>163</v>
      </c>
      <c r="G40" s="88">
        <f t="shared" si="6"/>
        <v>165</v>
      </c>
      <c r="H40" s="88">
        <f t="shared" si="6"/>
        <v>145</v>
      </c>
      <c r="I40" s="88">
        <f t="shared" si="6"/>
        <v>85</v>
      </c>
      <c r="J40" s="88">
        <f t="shared" si="6"/>
        <v>85</v>
      </c>
      <c r="K40" s="88">
        <f t="shared" si="6"/>
        <v>85</v>
      </c>
      <c r="L40" s="88">
        <f t="shared" si="6"/>
        <v>85</v>
      </c>
      <c r="M40" s="88">
        <f t="shared" si="6"/>
        <v>105</v>
      </c>
      <c r="N40" s="88">
        <f t="shared" si="6"/>
        <v>105</v>
      </c>
      <c r="O40" s="88">
        <f t="shared" si="6"/>
        <v>196.5</v>
      </c>
      <c r="P40" s="88">
        <f t="shared" si="6"/>
        <v>270.7</v>
      </c>
      <c r="Q40" s="88">
        <f t="shared" si="6"/>
        <v>141.4</v>
      </c>
      <c r="R40" s="88">
        <f t="shared" si="6"/>
        <v>95</v>
      </c>
      <c r="S40" s="88">
        <f t="shared" si="6"/>
        <v>102</v>
      </c>
      <c r="T40" s="88">
        <f t="shared" si="6"/>
        <v>173</v>
      </c>
      <c r="U40" s="88">
        <f t="shared" si="6"/>
        <v>182</v>
      </c>
      <c r="V40" s="88">
        <f t="shared" si="6"/>
        <v>182</v>
      </c>
      <c r="W40" s="88">
        <f t="shared" si="6"/>
        <v>189</v>
      </c>
      <c r="X40" s="88">
        <f t="shared" si="6"/>
        <v>151</v>
      </c>
      <c r="Y40" s="88">
        <f t="shared" si="6"/>
        <v>95</v>
      </c>
      <c r="Z40" s="89" t="str">
        <f t="shared" si="6"/>
        <v/>
      </c>
      <c r="AA40" s="90">
        <f t="shared" si="5"/>
        <v>3485.6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54.8</v>
      </c>
      <c r="E45" s="99">
        <v>50.2</v>
      </c>
      <c r="F45" s="99"/>
      <c r="G45" s="99"/>
      <c r="H45" s="99"/>
      <c r="I45" s="99"/>
      <c r="J45" s="99"/>
      <c r="K45" s="99"/>
      <c r="L45" s="99"/>
      <c r="M45" s="99"/>
      <c r="N45" s="99"/>
      <c r="O45" s="99">
        <v>91.5</v>
      </c>
      <c r="P45" s="99">
        <v>155.69999999999999</v>
      </c>
      <c r="Q45" s="99">
        <v>26.4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378.59999999999997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54.8</v>
      </c>
      <c r="E49" s="88">
        <f t="shared" si="8"/>
        <v>50.2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91.5</v>
      </c>
      <c r="P49" s="88">
        <f t="shared" si="8"/>
        <v>155.69999999999999</v>
      </c>
      <c r="Q49" s="88">
        <f t="shared" si="8"/>
        <v>26.4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378.59999999999997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7717.4889999999996</v>
      </c>
      <c r="C52" s="88">
        <f t="shared" si="10"/>
        <v>6936.4719999999998</v>
      </c>
      <c r="D52" s="88">
        <f t="shared" si="10"/>
        <v>6512.06</v>
      </c>
      <c r="E52" s="88">
        <f t="shared" si="10"/>
        <v>6398.3969999999999</v>
      </c>
      <c r="F52" s="88">
        <f t="shared" si="10"/>
        <v>6581.8369999999995</v>
      </c>
      <c r="G52" s="88">
        <f t="shared" si="10"/>
        <v>7117.2009999999991</v>
      </c>
      <c r="H52" s="88">
        <f t="shared" si="10"/>
        <v>7952.6959999999999</v>
      </c>
      <c r="I52" s="88">
        <f t="shared" si="10"/>
        <v>8808.5590000000011</v>
      </c>
      <c r="J52" s="88">
        <f t="shared" si="10"/>
        <v>9355.0989999999983</v>
      </c>
      <c r="K52" s="88">
        <f t="shared" si="10"/>
        <v>9884.0150000000031</v>
      </c>
      <c r="L52" s="88">
        <f t="shared" si="10"/>
        <v>9937.4399999999987</v>
      </c>
      <c r="M52" s="88">
        <f t="shared" si="10"/>
        <v>10049.425000000001</v>
      </c>
      <c r="N52" s="88">
        <f t="shared" si="10"/>
        <v>10138.355000000001</v>
      </c>
      <c r="O52" s="88">
        <f t="shared" si="10"/>
        <v>10064.498000000001</v>
      </c>
      <c r="P52" s="88">
        <f t="shared" si="10"/>
        <v>9846.5520000000015</v>
      </c>
      <c r="Q52" s="88">
        <f t="shared" si="10"/>
        <v>9528.89</v>
      </c>
      <c r="R52" s="88">
        <f t="shared" si="10"/>
        <v>9462.1420000000016</v>
      </c>
      <c r="S52" s="88">
        <f t="shared" si="10"/>
        <v>10009.912</v>
      </c>
      <c r="T52" s="88">
        <f t="shared" si="10"/>
        <v>9595.2619999999988</v>
      </c>
      <c r="U52" s="88">
        <f t="shared" si="10"/>
        <v>9247.1400000000012</v>
      </c>
      <c r="V52" s="88">
        <f t="shared" si="10"/>
        <v>9442.1959999999999</v>
      </c>
      <c r="W52" s="88">
        <f t="shared" si="10"/>
        <v>8841.866</v>
      </c>
      <c r="X52" s="88">
        <f t="shared" si="10"/>
        <v>8702.1620000000003</v>
      </c>
      <c r="Y52" s="88">
        <f t="shared" si="10"/>
        <v>8133.5469999999987</v>
      </c>
      <c r="Z52" s="89" t="str">
        <f t="shared" si="10"/>
        <v/>
      </c>
      <c r="AA52" s="104">
        <f>SUM(B52:Z52)</f>
        <v>210263.212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7717.4889999999996</v>
      </c>
      <c r="C4" s="18">
        <v>6936.5069999999996</v>
      </c>
      <c r="D4" s="18">
        <v>6512.0189999999984</v>
      </c>
      <c r="E4" s="18">
        <v>6398.4030000000012</v>
      </c>
      <c r="F4" s="18">
        <v>6581.8370000000004</v>
      </c>
      <c r="G4" s="18">
        <v>7117.2040000000006</v>
      </c>
      <c r="H4" s="18">
        <v>7952.6960000000017</v>
      </c>
      <c r="I4" s="18">
        <v>8808.5589999999975</v>
      </c>
      <c r="J4" s="18">
        <v>9355.099000000002</v>
      </c>
      <c r="K4" s="18">
        <v>9883.982</v>
      </c>
      <c r="L4" s="18">
        <v>9937.4640000000018</v>
      </c>
      <c r="M4" s="18">
        <v>10049.401</v>
      </c>
      <c r="N4" s="18">
        <v>10138.394000000002</v>
      </c>
      <c r="O4" s="18">
        <v>10064.525</v>
      </c>
      <c r="P4" s="18">
        <v>9846.5310000000027</v>
      </c>
      <c r="Q4" s="18">
        <v>9528.8870000000006</v>
      </c>
      <c r="R4" s="18">
        <v>9462.1660000000011</v>
      </c>
      <c r="S4" s="18">
        <v>10009.912000000002</v>
      </c>
      <c r="T4" s="18">
        <v>9595.2660000000051</v>
      </c>
      <c r="U4" s="18">
        <v>9247.1630000000041</v>
      </c>
      <c r="V4" s="18">
        <v>9442.1960000000054</v>
      </c>
      <c r="W4" s="18">
        <v>8841.8340000000007</v>
      </c>
      <c r="X4" s="18">
        <v>8702.1619999999984</v>
      </c>
      <c r="Y4" s="18">
        <v>8133.5149999999994</v>
      </c>
      <c r="Z4" s="19"/>
      <c r="AA4" s="20">
        <f>SUM(B4:Z4)</f>
        <v>210263.21100000001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97.86</v>
      </c>
      <c r="D7" s="28">
        <v>94.5</v>
      </c>
      <c r="E7" s="28">
        <v>92.77</v>
      </c>
      <c r="F7" s="28">
        <v>92.01</v>
      </c>
      <c r="G7" s="28">
        <v>94.19</v>
      </c>
      <c r="H7" s="28">
        <v>96.89</v>
      </c>
      <c r="I7" s="28">
        <v>95.45</v>
      </c>
      <c r="J7" s="28">
        <v>92.98</v>
      </c>
      <c r="K7" s="28">
        <v>87</v>
      </c>
      <c r="L7" s="28">
        <v>74.75</v>
      </c>
      <c r="M7" s="28">
        <v>72.989999999999995</v>
      </c>
      <c r="N7" s="28">
        <v>69</v>
      </c>
      <c r="O7" s="28">
        <v>40.04</v>
      </c>
      <c r="P7" s="28">
        <v>22.73</v>
      </c>
      <c r="Q7" s="28">
        <v>63.81</v>
      </c>
      <c r="R7" s="28">
        <v>78.7</v>
      </c>
      <c r="S7" s="28">
        <v>96.02</v>
      </c>
      <c r="T7" s="28">
        <v>123.01</v>
      </c>
      <c r="U7" s="28">
        <v>169.38</v>
      </c>
      <c r="V7" s="28">
        <v>244.32</v>
      </c>
      <c r="W7" s="28">
        <v>159.72</v>
      </c>
      <c r="X7" s="28">
        <v>100.7</v>
      </c>
      <c r="Y7" s="28">
        <v>98.77</v>
      </c>
      <c r="Z7" s="29"/>
      <c r="AA7" s="30">
        <f>IF(SUM(B7:Z7)&lt;&gt;0,AVERAGEIF(B7:Z7,"&lt;&gt;"""),"")</f>
        <v>98.274583333333325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</v>
      </c>
      <c r="C14" s="57">
        <v>1</v>
      </c>
      <c r="D14" s="57">
        <v>1</v>
      </c>
      <c r="E14" s="57">
        <v>1</v>
      </c>
      <c r="F14" s="57">
        <v>1</v>
      </c>
      <c r="G14" s="57">
        <v>0.19400000000000001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0.46100000000000002</v>
      </c>
      <c r="V14" s="57">
        <v>1</v>
      </c>
      <c r="W14" s="57">
        <v>1</v>
      </c>
      <c r="X14" s="57">
        <v>1</v>
      </c>
      <c r="Y14" s="57">
        <v>1</v>
      </c>
      <c r="Z14" s="58"/>
      <c r="AA14" s="59">
        <f t="shared" si="0"/>
        <v>9.6550000000000011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</v>
      </c>
      <c r="C16" s="62">
        <f t="shared" ref="C16:Z16" si="1">IF(LEN(C$2)&gt;0,SUM(C10:C15),"")</f>
        <v>1</v>
      </c>
      <c r="D16" s="62">
        <f t="shared" si="1"/>
        <v>1</v>
      </c>
      <c r="E16" s="62">
        <f t="shared" si="1"/>
        <v>1</v>
      </c>
      <c r="F16" s="62">
        <f t="shared" si="1"/>
        <v>1</v>
      </c>
      <c r="G16" s="62">
        <f t="shared" si="1"/>
        <v>0.19400000000000001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0.46100000000000002</v>
      </c>
      <c r="V16" s="62">
        <f t="shared" si="1"/>
        <v>1</v>
      </c>
      <c r="W16" s="62">
        <f t="shared" si="1"/>
        <v>1</v>
      </c>
      <c r="X16" s="62">
        <f t="shared" si="1"/>
        <v>1</v>
      </c>
      <c r="Y16" s="62">
        <f t="shared" si="1"/>
        <v>1</v>
      </c>
      <c r="Z16" s="63" t="str">
        <f t="shared" si="1"/>
        <v/>
      </c>
      <c r="AA16" s="64">
        <f>SUM(AA10:AA15)</f>
        <v>9.6550000000000011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840.96600000000012</v>
      </c>
      <c r="C19" s="72">
        <v>877.76899999999989</v>
      </c>
      <c r="D19" s="72">
        <v>881.82200000000012</v>
      </c>
      <c r="E19" s="72">
        <v>876.89499999999998</v>
      </c>
      <c r="F19" s="72">
        <v>880.03</v>
      </c>
      <c r="G19" s="72">
        <v>931.09800000000007</v>
      </c>
      <c r="H19" s="72">
        <v>916.55799999999999</v>
      </c>
      <c r="I19" s="72">
        <v>921.53199999999993</v>
      </c>
      <c r="J19" s="72">
        <v>907.69899999999996</v>
      </c>
      <c r="K19" s="72">
        <v>907.25900000000013</v>
      </c>
      <c r="L19" s="72">
        <v>882.54099999999994</v>
      </c>
      <c r="M19" s="72">
        <v>892.66100000000006</v>
      </c>
      <c r="N19" s="72">
        <v>799.92000000000007</v>
      </c>
      <c r="O19" s="72">
        <v>812.08900000000006</v>
      </c>
      <c r="P19" s="72">
        <v>769.23900000000003</v>
      </c>
      <c r="Q19" s="72">
        <v>791.86599999999999</v>
      </c>
      <c r="R19" s="72">
        <v>778.0440000000001</v>
      </c>
      <c r="S19" s="72">
        <v>757.71100000000001</v>
      </c>
      <c r="T19" s="72">
        <v>731.04100000000005</v>
      </c>
      <c r="U19" s="72">
        <v>726.39700000000005</v>
      </c>
      <c r="V19" s="72">
        <v>728.18899999999985</v>
      </c>
      <c r="W19" s="72">
        <v>722.21399999999994</v>
      </c>
      <c r="X19" s="72">
        <v>727.80399999999997</v>
      </c>
      <c r="Y19" s="72">
        <v>820.84300000000007</v>
      </c>
      <c r="Z19" s="73"/>
      <c r="AA19" s="74">
        <f t="shared" ref="AA19:AA25" si="2">SUM(B19:Z19)</f>
        <v>19882.186999999998</v>
      </c>
    </row>
    <row r="20" spans="1:27" ht="24.95" customHeight="1" x14ac:dyDescent="0.2">
      <c r="A20" s="75" t="s">
        <v>15</v>
      </c>
      <c r="B20" s="76">
        <v>1342.6369999999999</v>
      </c>
      <c r="C20" s="77">
        <v>1315.0459999999998</v>
      </c>
      <c r="D20" s="77">
        <v>1311.9259999999999</v>
      </c>
      <c r="E20" s="77">
        <v>1316.1510000000003</v>
      </c>
      <c r="F20" s="77">
        <v>1352.7129999999997</v>
      </c>
      <c r="G20" s="77">
        <v>1459.4999999999995</v>
      </c>
      <c r="H20" s="77">
        <v>1683.6280000000002</v>
      </c>
      <c r="I20" s="77">
        <v>1874.3889999999997</v>
      </c>
      <c r="J20" s="77">
        <v>1962.6509999999998</v>
      </c>
      <c r="K20" s="77">
        <v>2001.7770000000005</v>
      </c>
      <c r="L20" s="77">
        <v>2029.0529999999999</v>
      </c>
      <c r="M20" s="77">
        <v>2056.2249999999999</v>
      </c>
      <c r="N20" s="77">
        <v>2067.7350000000001</v>
      </c>
      <c r="O20" s="77">
        <v>2047.1769999999999</v>
      </c>
      <c r="P20" s="77">
        <v>2009.0290000000002</v>
      </c>
      <c r="Q20" s="77">
        <v>1959.7220000000002</v>
      </c>
      <c r="R20" s="77">
        <v>1932.4679999999996</v>
      </c>
      <c r="S20" s="77">
        <v>1887.2329999999997</v>
      </c>
      <c r="T20" s="77">
        <v>1818.7909999999999</v>
      </c>
      <c r="U20" s="77">
        <v>1734.9010000000001</v>
      </c>
      <c r="V20" s="77">
        <v>1646.2030000000002</v>
      </c>
      <c r="W20" s="77">
        <v>1532.1629999999996</v>
      </c>
      <c r="X20" s="77">
        <v>1448.3810000000001</v>
      </c>
      <c r="Y20" s="77">
        <v>1412.5789999999997</v>
      </c>
      <c r="Z20" s="78"/>
      <c r="AA20" s="79">
        <f t="shared" si="2"/>
        <v>41202.077999999994</v>
      </c>
    </row>
    <row r="21" spans="1:27" ht="24.95" customHeight="1" x14ac:dyDescent="0.2">
      <c r="A21" s="75" t="s">
        <v>16</v>
      </c>
      <c r="B21" s="80">
        <v>3770.386</v>
      </c>
      <c r="C21" s="81">
        <v>3496.5920000000001</v>
      </c>
      <c r="D21" s="81">
        <v>3327.2710000000002</v>
      </c>
      <c r="E21" s="81">
        <v>3227.8570000000004</v>
      </c>
      <c r="F21" s="81">
        <v>3189.4940000000001</v>
      </c>
      <c r="G21" s="81">
        <v>3209.3119999999994</v>
      </c>
      <c r="H21" s="81">
        <v>3619.0099999999998</v>
      </c>
      <c r="I21" s="81">
        <v>4231.1379999999999</v>
      </c>
      <c r="J21" s="81">
        <v>4658.2490000000016</v>
      </c>
      <c r="K21" s="81">
        <v>5069.6010000000006</v>
      </c>
      <c r="L21" s="81">
        <v>5410.77</v>
      </c>
      <c r="M21" s="81">
        <v>5701.0150000000012</v>
      </c>
      <c r="N21" s="81">
        <v>5817.7360000000008</v>
      </c>
      <c r="O21" s="81">
        <v>5801.7589999999991</v>
      </c>
      <c r="P21" s="81">
        <v>5690.762999999999</v>
      </c>
      <c r="Q21" s="81">
        <v>5512.7990000000009</v>
      </c>
      <c r="R21" s="81">
        <v>5417.253999999999</v>
      </c>
      <c r="S21" s="81">
        <v>5357.9680000000008</v>
      </c>
      <c r="T21" s="81">
        <v>5250.0340000000006</v>
      </c>
      <c r="U21" s="81">
        <v>5182.1040000000003</v>
      </c>
      <c r="V21" s="81">
        <v>5224.8040000000001</v>
      </c>
      <c r="W21" s="81">
        <v>5115.2569999999996</v>
      </c>
      <c r="X21" s="81">
        <v>4779.4770000000008</v>
      </c>
      <c r="Y21" s="81">
        <v>4339.7930000000006</v>
      </c>
      <c r="Z21" s="78"/>
      <c r="AA21" s="79">
        <f t="shared" si="2"/>
        <v>112400.443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55.902999999999999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275.90300000000002</v>
      </c>
    </row>
    <row r="23" spans="1:27" ht="24.95" customHeight="1" x14ac:dyDescent="0.2">
      <c r="A23" s="85" t="s">
        <v>18</v>
      </c>
      <c r="B23" s="77">
        <v>117.5</v>
      </c>
      <c r="C23" s="77">
        <v>103</v>
      </c>
      <c r="D23" s="77">
        <v>101</v>
      </c>
      <c r="E23" s="77">
        <v>93.5</v>
      </c>
      <c r="F23" s="77">
        <v>96</v>
      </c>
      <c r="G23" s="77">
        <v>115.5</v>
      </c>
      <c r="H23" s="77">
        <v>116.5</v>
      </c>
      <c r="I23" s="77">
        <v>108.5</v>
      </c>
      <c r="J23" s="77">
        <v>101.5</v>
      </c>
      <c r="K23" s="77">
        <v>102</v>
      </c>
      <c r="L23" s="77">
        <v>111.5</v>
      </c>
      <c r="M23" s="77">
        <v>114</v>
      </c>
      <c r="N23" s="77">
        <v>112.5</v>
      </c>
      <c r="O23" s="77">
        <v>109.5</v>
      </c>
      <c r="P23" s="77">
        <v>100.5</v>
      </c>
      <c r="Q23" s="77">
        <v>104.5</v>
      </c>
      <c r="R23" s="77">
        <v>113.5</v>
      </c>
      <c r="S23" s="77">
        <v>145</v>
      </c>
      <c r="T23" s="77">
        <v>170</v>
      </c>
      <c r="U23" s="77">
        <v>177</v>
      </c>
      <c r="V23" s="77">
        <v>181</v>
      </c>
      <c r="W23" s="77">
        <v>169.5</v>
      </c>
      <c r="X23" s="77">
        <v>154.5</v>
      </c>
      <c r="Y23" s="77">
        <v>146.5</v>
      </c>
      <c r="Z23" s="77"/>
      <c r="AA23" s="79">
        <f t="shared" si="2"/>
        <v>2964.5</v>
      </c>
    </row>
    <row r="24" spans="1:27" ht="24.95" customHeight="1" x14ac:dyDescent="0.2">
      <c r="A24" s="85" t="s">
        <v>19</v>
      </c>
      <c r="B24" s="77">
        <v>415</v>
      </c>
      <c r="C24" s="77">
        <v>374.99999999999994</v>
      </c>
      <c r="D24" s="77">
        <v>361</v>
      </c>
      <c r="E24" s="77">
        <v>354</v>
      </c>
      <c r="F24" s="77">
        <v>356</v>
      </c>
      <c r="G24" s="77">
        <v>392</v>
      </c>
      <c r="H24" s="77">
        <v>457.00000000000006</v>
      </c>
      <c r="I24" s="77">
        <v>517</v>
      </c>
      <c r="J24" s="77">
        <v>560</v>
      </c>
      <c r="K24" s="77">
        <v>578</v>
      </c>
      <c r="L24" s="77">
        <v>584</v>
      </c>
      <c r="M24" s="77">
        <v>599.00000000000011</v>
      </c>
      <c r="N24" s="77">
        <v>614.00000000000011</v>
      </c>
      <c r="O24" s="77">
        <v>603.00000000000023</v>
      </c>
      <c r="P24" s="77">
        <v>586.00000000000011</v>
      </c>
      <c r="Q24" s="77">
        <v>579</v>
      </c>
      <c r="R24" s="77">
        <v>586.00000000000011</v>
      </c>
      <c r="S24" s="77">
        <v>596</v>
      </c>
      <c r="T24" s="77">
        <v>592</v>
      </c>
      <c r="U24" s="77">
        <v>575</v>
      </c>
      <c r="V24" s="77">
        <v>569</v>
      </c>
      <c r="W24" s="77">
        <v>528</v>
      </c>
      <c r="X24" s="77">
        <v>488.00000000000006</v>
      </c>
      <c r="Y24" s="77">
        <v>434</v>
      </c>
      <c r="Z24" s="77"/>
      <c r="AA24" s="79">
        <f t="shared" si="2"/>
        <v>12298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6486.4889999999996</v>
      </c>
      <c r="C26" s="88">
        <f t="shared" ref="C26:Z26" si="3">IF(LEN(C$2)&gt;0,SUM(C19:C25),"")</f>
        <v>6167.4069999999992</v>
      </c>
      <c r="D26" s="88">
        <f t="shared" si="3"/>
        <v>5983.0190000000002</v>
      </c>
      <c r="E26" s="88">
        <f t="shared" si="3"/>
        <v>5868.4030000000002</v>
      </c>
      <c r="F26" s="88">
        <f t="shared" si="3"/>
        <v>5874.2369999999992</v>
      </c>
      <c r="G26" s="88">
        <f t="shared" si="3"/>
        <v>6107.4099999999989</v>
      </c>
      <c r="H26" s="88">
        <f t="shared" si="3"/>
        <v>6792.6959999999999</v>
      </c>
      <c r="I26" s="88">
        <f t="shared" si="3"/>
        <v>7652.5589999999993</v>
      </c>
      <c r="J26" s="88">
        <f t="shared" si="3"/>
        <v>8190.099000000002</v>
      </c>
      <c r="K26" s="88">
        <f t="shared" si="3"/>
        <v>8658.6370000000006</v>
      </c>
      <c r="L26" s="88">
        <f t="shared" si="3"/>
        <v>9017.8640000000014</v>
      </c>
      <c r="M26" s="88">
        <f t="shared" si="3"/>
        <v>9362.9010000000017</v>
      </c>
      <c r="N26" s="88">
        <f t="shared" si="3"/>
        <v>9467.7940000000017</v>
      </c>
      <c r="O26" s="88">
        <f t="shared" si="3"/>
        <v>9483.5249999999996</v>
      </c>
      <c r="P26" s="88">
        <f t="shared" si="3"/>
        <v>9265.530999999999</v>
      </c>
      <c r="Q26" s="88">
        <f t="shared" si="3"/>
        <v>8947.8870000000006</v>
      </c>
      <c r="R26" s="88">
        <f t="shared" si="3"/>
        <v>8827.2659999999996</v>
      </c>
      <c r="S26" s="88">
        <f t="shared" si="3"/>
        <v>8743.9120000000003</v>
      </c>
      <c r="T26" s="88">
        <f t="shared" si="3"/>
        <v>8561.866</v>
      </c>
      <c r="U26" s="88">
        <f t="shared" si="3"/>
        <v>8395.402</v>
      </c>
      <c r="V26" s="88">
        <f t="shared" si="3"/>
        <v>8349.1959999999999</v>
      </c>
      <c r="W26" s="88">
        <f t="shared" si="3"/>
        <v>8067.1339999999991</v>
      </c>
      <c r="X26" s="88">
        <f t="shared" si="3"/>
        <v>7598.1620000000003</v>
      </c>
      <c r="Y26" s="88">
        <f t="shared" si="3"/>
        <v>7153.7150000000001</v>
      </c>
      <c r="Z26" s="89" t="str">
        <f t="shared" si="3"/>
        <v/>
      </c>
      <c r="AA26" s="90">
        <f>SUM(AA19:AA25)</f>
        <v>189023.11099999998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690.5</v>
      </c>
      <c r="C29" s="72">
        <v>636</v>
      </c>
      <c r="D29" s="72">
        <v>620</v>
      </c>
      <c r="E29" s="72">
        <v>605.5</v>
      </c>
      <c r="F29" s="72">
        <v>612</v>
      </c>
      <c r="G29" s="72">
        <v>667.5</v>
      </c>
      <c r="H29" s="72">
        <v>688.5</v>
      </c>
      <c r="I29" s="72">
        <v>757.5</v>
      </c>
      <c r="J29" s="72">
        <v>840.5</v>
      </c>
      <c r="K29" s="72">
        <v>868</v>
      </c>
      <c r="L29" s="72">
        <v>883.5</v>
      </c>
      <c r="M29" s="72">
        <v>901</v>
      </c>
      <c r="N29" s="72">
        <v>914.5</v>
      </c>
      <c r="O29" s="72">
        <v>900.5</v>
      </c>
      <c r="P29" s="72">
        <v>874.5</v>
      </c>
      <c r="Q29" s="72">
        <v>871.5</v>
      </c>
      <c r="R29" s="72">
        <v>878.5</v>
      </c>
      <c r="S29" s="72">
        <v>920</v>
      </c>
      <c r="T29" s="72">
        <v>885</v>
      </c>
      <c r="U29" s="72">
        <v>865</v>
      </c>
      <c r="V29" s="72">
        <v>863</v>
      </c>
      <c r="W29" s="72">
        <v>810.5</v>
      </c>
      <c r="X29" s="72">
        <v>765.5</v>
      </c>
      <c r="Y29" s="72">
        <v>739.5</v>
      </c>
      <c r="Z29" s="73"/>
      <c r="AA29" s="74">
        <f>SUM(B29:Z29)</f>
        <v>19058.5</v>
      </c>
    </row>
    <row r="30" spans="1:27" ht="24.95" customHeight="1" x14ac:dyDescent="0.2">
      <c r="A30" s="75" t="s">
        <v>24</v>
      </c>
      <c r="B30" s="76">
        <v>6321.9889999999996</v>
      </c>
      <c r="C30" s="77">
        <v>6059.4070000000002</v>
      </c>
      <c r="D30" s="77">
        <v>5892.0190000000002</v>
      </c>
      <c r="E30" s="77">
        <v>5792.9030000000002</v>
      </c>
      <c r="F30" s="77">
        <v>5788.2370000000001</v>
      </c>
      <c r="G30" s="77">
        <v>5969.1040000000003</v>
      </c>
      <c r="H30" s="77">
        <v>6559.1959999999999</v>
      </c>
      <c r="I30" s="77">
        <v>7346.0590000000002</v>
      </c>
      <c r="J30" s="77">
        <v>7809.5990000000002</v>
      </c>
      <c r="K30" s="77">
        <v>8325.3819999999996</v>
      </c>
      <c r="L30" s="77">
        <v>8714.3639999999996</v>
      </c>
      <c r="M30" s="77">
        <v>9044.9009999999998</v>
      </c>
      <c r="N30" s="77">
        <v>9134.2939999999999</v>
      </c>
      <c r="O30" s="77">
        <v>9164.0249999999996</v>
      </c>
      <c r="P30" s="77">
        <v>8972.0310000000009</v>
      </c>
      <c r="Q30" s="77">
        <v>8657.3870000000006</v>
      </c>
      <c r="R30" s="77">
        <v>8519.7659999999996</v>
      </c>
      <c r="S30" s="77">
        <v>8384.9120000000003</v>
      </c>
      <c r="T30" s="77">
        <v>8032.866</v>
      </c>
      <c r="U30" s="77">
        <v>7917.8630000000003</v>
      </c>
      <c r="V30" s="77">
        <v>7874.1959999999999</v>
      </c>
      <c r="W30" s="77">
        <v>7629.634</v>
      </c>
      <c r="X30" s="77">
        <v>7231.6620000000003</v>
      </c>
      <c r="Y30" s="77">
        <v>6912.2150000000001</v>
      </c>
      <c r="Z30" s="78"/>
      <c r="AA30" s="79">
        <f>SUM(B30:Z30)</f>
        <v>182054.01100000003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7012.4889999999996</v>
      </c>
      <c r="C32" s="62">
        <f t="shared" ref="C32:Z32" si="4">IF(LEN(C$2)&gt;0,SUM(C29:C31),"")</f>
        <v>6695.4070000000002</v>
      </c>
      <c r="D32" s="62">
        <f t="shared" si="4"/>
        <v>6512.0190000000002</v>
      </c>
      <c r="E32" s="62">
        <f t="shared" si="4"/>
        <v>6398.4030000000002</v>
      </c>
      <c r="F32" s="62">
        <f t="shared" si="4"/>
        <v>6400.2370000000001</v>
      </c>
      <c r="G32" s="62">
        <f t="shared" si="4"/>
        <v>6636.6040000000003</v>
      </c>
      <c r="H32" s="62">
        <f t="shared" si="4"/>
        <v>7247.6959999999999</v>
      </c>
      <c r="I32" s="62">
        <f t="shared" si="4"/>
        <v>8103.5590000000002</v>
      </c>
      <c r="J32" s="62">
        <f t="shared" si="4"/>
        <v>8650.0990000000002</v>
      </c>
      <c r="K32" s="62">
        <f t="shared" si="4"/>
        <v>9193.3819999999996</v>
      </c>
      <c r="L32" s="62">
        <f t="shared" si="4"/>
        <v>9597.8639999999996</v>
      </c>
      <c r="M32" s="62">
        <f t="shared" si="4"/>
        <v>9945.9009999999998</v>
      </c>
      <c r="N32" s="62">
        <f t="shared" si="4"/>
        <v>10048.794</v>
      </c>
      <c r="O32" s="62">
        <f t="shared" si="4"/>
        <v>10064.525</v>
      </c>
      <c r="P32" s="62">
        <f t="shared" si="4"/>
        <v>9846.5310000000009</v>
      </c>
      <c r="Q32" s="62">
        <f t="shared" si="4"/>
        <v>9528.8870000000006</v>
      </c>
      <c r="R32" s="62">
        <f t="shared" si="4"/>
        <v>9398.2659999999996</v>
      </c>
      <c r="S32" s="62">
        <f t="shared" si="4"/>
        <v>9304.9120000000003</v>
      </c>
      <c r="T32" s="62">
        <f t="shared" si="4"/>
        <v>8917.866</v>
      </c>
      <c r="U32" s="62">
        <f t="shared" si="4"/>
        <v>8782.8630000000012</v>
      </c>
      <c r="V32" s="62">
        <f t="shared" si="4"/>
        <v>8737.1959999999999</v>
      </c>
      <c r="W32" s="62">
        <f t="shared" si="4"/>
        <v>8440.134</v>
      </c>
      <c r="X32" s="62">
        <f t="shared" si="4"/>
        <v>7997.1620000000003</v>
      </c>
      <c r="Y32" s="62">
        <f t="shared" si="4"/>
        <v>7651.7150000000001</v>
      </c>
      <c r="Z32" s="63" t="str">
        <f t="shared" si="4"/>
        <v/>
      </c>
      <c r="AA32" s="64">
        <f>SUM(AA29:AA31)</f>
        <v>201112.51100000003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212</v>
      </c>
      <c r="C35" s="95">
        <v>212</v>
      </c>
      <c r="D35" s="95">
        <v>212</v>
      </c>
      <c r="E35" s="95">
        <v>212</v>
      </c>
      <c r="F35" s="95">
        <v>212</v>
      </c>
      <c r="G35" s="95">
        <v>212</v>
      </c>
      <c r="H35" s="95">
        <v>151</v>
      </c>
      <c r="I35" s="95">
        <v>141</v>
      </c>
      <c r="J35" s="95">
        <v>166</v>
      </c>
      <c r="K35" s="95">
        <v>251</v>
      </c>
      <c r="L35" s="95">
        <v>270</v>
      </c>
      <c r="M35" s="95">
        <v>273</v>
      </c>
      <c r="N35" s="95">
        <v>271</v>
      </c>
      <c r="O35" s="95">
        <v>271</v>
      </c>
      <c r="P35" s="95">
        <v>271</v>
      </c>
      <c r="Q35" s="95">
        <v>271</v>
      </c>
      <c r="R35" s="95">
        <v>261</v>
      </c>
      <c r="S35" s="95">
        <v>258</v>
      </c>
      <c r="T35" s="95">
        <v>71</v>
      </c>
      <c r="U35" s="95">
        <v>77</v>
      </c>
      <c r="V35" s="95">
        <v>77</v>
      </c>
      <c r="W35" s="95">
        <v>77</v>
      </c>
      <c r="X35" s="95">
        <v>88</v>
      </c>
      <c r="Y35" s="95">
        <v>187</v>
      </c>
      <c r="Z35" s="96"/>
      <c r="AA35" s="74">
        <f t="shared" ref="AA35:AA40" si="5">SUM(B35:Z35)</f>
        <v>4704</v>
      </c>
    </row>
    <row r="36" spans="1:27" ht="24.95" customHeight="1" x14ac:dyDescent="0.2">
      <c r="A36" s="97" t="s">
        <v>42</v>
      </c>
      <c r="B36" s="98">
        <v>313</v>
      </c>
      <c r="C36" s="99">
        <v>315</v>
      </c>
      <c r="D36" s="99">
        <v>316</v>
      </c>
      <c r="E36" s="99">
        <v>317</v>
      </c>
      <c r="F36" s="99">
        <v>313</v>
      </c>
      <c r="G36" s="99">
        <v>317</v>
      </c>
      <c r="H36" s="99">
        <v>304</v>
      </c>
      <c r="I36" s="99">
        <v>310</v>
      </c>
      <c r="J36" s="99">
        <v>294</v>
      </c>
      <c r="K36" s="99">
        <v>283.745</v>
      </c>
      <c r="L36" s="99">
        <v>310</v>
      </c>
      <c r="M36" s="99">
        <v>310</v>
      </c>
      <c r="N36" s="99">
        <v>310</v>
      </c>
      <c r="O36" s="99">
        <v>310</v>
      </c>
      <c r="P36" s="99">
        <v>310</v>
      </c>
      <c r="Q36" s="99">
        <v>310</v>
      </c>
      <c r="R36" s="99">
        <v>310</v>
      </c>
      <c r="S36" s="99">
        <v>303</v>
      </c>
      <c r="T36" s="99">
        <v>285</v>
      </c>
      <c r="U36" s="99">
        <v>310</v>
      </c>
      <c r="V36" s="99">
        <v>310</v>
      </c>
      <c r="W36" s="99">
        <v>295</v>
      </c>
      <c r="X36" s="99">
        <v>310</v>
      </c>
      <c r="Y36" s="99">
        <v>310</v>
      </c>
      <c r="Z36" s="100"/>
      <c r="AA36" s="79">
        <f t="shared" si="5"/>
        <v>7375.7449999999999</v>
      </c>
    </row>
    <row r="37" spans="1:27" ht="24.95" customHeight="1" x14ac:dyDescent="0.2">
      <c r="A37" s="97" t="s">
        <v>43</v>
      </c>
      <c r="B37" s="98">
        <v>705</v>
      </c>
      <c r="C37" s="99">
        <v>241.1</v>
      </c>
      <c r="D37" s="99"/>
      <c r="E37" s="99"/>
      <c r="F37" s="99">
        <v>181.6</v>
      </c>
      <c r="G37" s="99">
        <v>480.6</v>
      </c>
      <c r="H37" s="99">
        <v>705</v>
      </c>
      <c r="I37" s="99">
        <v>705</v>
      </c>
      <c r="J37" s="99">
        <v>705</v>
      </c>
      <c r="K37" s="99">
        <v>690.6</v>
      </c>
      <c r="L37" s="99">
        <v>339.6</v>
      </c>
      <c r="M37" s="99">
        <v>103.5</v>
      </c>
      <c r="N37" s="99">
        <v>89.6</v>
      </c>
      <c r="O37" s="99"/>
      <c r="P37" s="99"/>
      <c r="Q37" s="99"/>
      <c r="R37" s="99">
        <v>63.9</v>
      </c>
      <c r="S37" s="99">
        <v>705</v>
      </c>
      <c r="T37" s="99">
        <v>677.4</v>
      </c>
      <c r="U37" s="99">
        <v>464.3</v>
      </c>
      <c r="V37" s="99">
        <v>705</v>
      </c>
      <c r="W37" s="99">
        <v>401.7</v>
      </c>
      <c r="X37" s="99">
        <v>705</v>
      </c>
      <c r="Y37" s="99">
        <v>481.8</v>
      </c>
      <c r="Z37" s="100"/>
      <c r="AA37" s="79">
        <f t="shared" si="5"/>
        <v>9150.7000000000007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1230</v>
      </c>
      <c r="C40" s="88">
        <f t="shared" ref="C40:Z40" si="6">IF(LEN(C$2)&gt;0,SUM(C35:C39),"")</f>
        <v>768.1</v>
      </c>
      <c r="D40" s="88">
        <f t="shared" si="6"/>
        <v>528</v>
      </c>
      <c r="E40" s="88">
        <f t="shared" si="6"/>
        <v>529</v>
      </c>
      <c r="F40" s="88">
        <f t="shared" si="6"/>
        <v>706.6</v>
      </c>
      <c r="G40" s="88">
        <f t="shared" si="6"/>
        <v>1009.6</v>
      </c>
      <c r="H40" s="88">
        <f t="shared" si="6"/>
        <v>1160</v>
      </c>
      <c r="I40" s="88">
        <f t="shared" si="6"/>
        <v>1156</v>
      </c>
      <c r="J40" s="88">
        <f t="shared" si="6"/>
        <v>1165</v>
      </c>
      <c r="K40" s="88">
        <f t="shared" si="6"/>
        <v>1225.345</v>
      </c>
      <c r="L40" s="88">
        <f t="shared" si="6"/>
        <v>919.6</v>
      </c>
      <c r="M40" s="88">
        <f t="shared" si="6"/>
        <v>686.5</v>
      </c>
      <c r="N40" s="88">
        <f t="shared" si="6"/>
        <v>670.6</v>
      </c>
      <c r="O40" s="88">
        <f t="shared" si="6"/>
        <v>581</v>
      </c>
      <c r="P40" s="88">
        <f t="shared" si="6"/>
        <v>581</v>
      </c>
      <c r="Q40" s="88">
        <f t="shared" si="6"/>
        <v>581</v>
      </c>
      <c r="R40" s="88">
        <f t="shared" si="6"/>
        <v>634.9</v>
      </c>
      <c r="S40" s="88">
        <f t="shared" si="6"/>
        <v>1266</v>
      </c>
      <c r="T40" s="88">
        <f t="shared" si="6"/>
        <v>1033.4000000000001</v>
      </c>
      <c r="U40" s="88">
        <f t="shared" si="6"/>
        <v>851.3</v>
      </c>
      <c r="V40" s="88">
        <f t="shared" si="6"/>
        <v>1092</v>
      </c>
      <c r="W40" s="88">
        <f t="shared" si="6"/>
        <v>773.7</v>
      </c>
      <c r="X40" s="88">
        <f t="shared" si="6"/>
        <v>1103</v>
      </c>
      <c r="Y40" s="88">
        <f t="shared" si="6"/>
        <v>978.8</v>
      </c>
      <c r="Z40" s="89" t="str">
        <f t="shared" si="6"/>
        <v/>
      </c>
      <c r="AA40" s="90">
        <f t="shared" si="5"/>
        <v>21230.445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705</v>
      </c>
      <c r="C45" s="99">
        <v>241.1</v>
      </c>
      <c r="D45" s="99"/>
      <c r="E45" s="99"/>
      <c r="F45" s="99">
        <v>181.6</v>
      </c>
      <c r="G45" s="99">
        <v>480.6</v>
      </c>
      <c r="H45" s="99">
        <v>705</v>
      </c>
      <c r="I45" s="99">
        <v>705</v>
      </c>
      <c r="J45" s="99">
        <v>705</v>
      </c>
      <c r="K45" s="99">
        <v>690.6</v>
      </c>
      <c r="L45" s="99">
        <v>339.6</v>
      </c>
      <c r="M45" s="99">
        <v>103.5</v>
      </c>
      <c r="N45" s="99">
        <v>89.6</v>
      </c>
      <c r="O45" s="99"/>
      <c r="P45" s="99"/>
      <c r="Q45" s="99"/>
      <c r="R45" s="99">
        <v>63.9</v>
      </c>
      <c r="S45" s="99">
        <v>705</v>
      </c>
      <c r="T45" s="99">
        <v>677.4</v>
      </c>
      <c r="U45" s="99">
        <v>464.3</v>
      </c>
      <c r="V45" s="99">
        <v>705</v>
      </c>
      <c r="W45" s="99">
        <v>401.7</v>
      </c>
      <c r="X45" s="99">
        <v>705</v>
      </c>
      <c r="Y45" s="99">
        <v>481.8</v>
      </c>
      <c r="Z45" s="100"/>
      <c r="AA45" s="79">
        <f t="shared" si="7"/>
        <v>9150.7000000000007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127</v>
      </c>
      <c r="C48" s="99">
        <v>130</v>
      </c>
      <c r="D48" s="99">
        <v>113</v>
      </c>
      <c r="E48" s="99">
        <v>103</v>
      </c>
      <c r="F48" s="99">
        <v>102</v>
      </c>
      <c r="G48" s="99">
        <v>136</v>
      </c>
      <c r="H48" s="99">
        <v>149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148</v>
      </c>
      <c r="Y48" s="99">
        <v>150</v>
      </c>
      <c r="Z48" s="100"/>
      <c r="AA48" s="79">
        <f t="shared" si="7"/>
        <v>3408</v>
      </c>
    </row>
    <row r="49" spans="1:27" ht="30" customHeight="1" thickBot="1" x14ac:dyDescent="0.25">
      <c r="A49" s="86" t="s">
        <v>49</v>
      </c>
      <c r="B49" s="87">
        <f>IF(LEN(B$2)&gt;0,SUM(B43:B48),"")</f>
        <v>832</v>
      </c>
      <c r="C49" s="88">
        <f t="shared" ref="C49:Z49" si="8">IF(LEN(C$2)&gt;0,SUM(C43:C48),"")</f>
        <v>371.1</v>
      </c>
      <c r="D49" s="88">
        <f t="shared" si="8"/>
        <v>113</v>
      </c>
      <c r="E49" s="88">
        <f t="shared" si="8"/>
        <v>103</v>
      </c>
      <c r="F49" s="88">
        <f t="shared" si="8"/>
        <v>283.60000000000002</v>
      </c>
      <c r="G49" s="88">
        <f t="shared" si="8"/>
        <v>616.6</v>
      </c>
      <c r="H49" s="88">
        <f t="shared" si="8"/>
        <v>854</v>
      </c>
      <c r="I49" s="88">
        <f t="shared" si="8"/>
        <v>855</v>
      </c>
      <c r="J49" s="88">
        <f t="shared" si="8"/>
        <v>855</v>
      </c>
      <c r="K49" s="88">
        <f t="shared" si="8"/>
        <v>840.6</v>
      </c>
      <c r="L49" s="88">
        <f t="shared" si="8"/>
        <v>489.6</v>
      </c>
      <c r="M49" s="88">
        <f t="shared" si="8"/>
        <v>253.5</v>
      </c>
      <c r="N49" s="88">
        <f t="shared" si="8"/>
        <v>239.6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213.9</v>
      </c>
      <c r="S49" s="88">
        <f t="shared" si="8"/>
        <v>855</v>
      </c>
      <c r="T49" s="88">
        <f t="shared" si="8"/>
        <v>827.4</v>
      </c>
      <c r="U49" s="88">
        <f t="shared" si="8"/>
        <v>614.29999999999995</v>
      </c>
      <c r="V49" s="88">
        <f t="shared" si="8"/>
        <v>855</v>
      </c>
      <c r="W49" s="88">
        <f t="shared" si="8"/>
        <v>551.70000000000005</v>
      </c>
      <c r="X49" s="88">
        <f t="shared" si="8"/>
        <v>853</v>
      </c>
      <c r="Y49" s="88">
        <f t="shared" si="8"/>
        <v>631.79999999999995</v>
      </c>
      <c r="Z49" s="89" t="str">
        <f t="shared" si="8"/>
        <v/>
      </c>
      <c r="AA49" s="90">
        <f t="shared" si="7"/>
        <v>12558.699999999999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7717.4889999999996</v>
      </c>
      <c r="C52" s="88">
        <f t="shared" ref="C52:Z52" si="10">IF(LEN(C$2)&gt;0,SUM(C10:C15)+C26+C40,"")</f>
        <v>6936.5069999999996</v>
      </c>
      <c r="D52" s="88">
        <f t="shared" si="10"/>
        <v>6512.0190000000002</v>
      </c>
      <c r="E52" s="88">
        <f t="shared" si="10"/>
        <v>6398.4030000000002</v>
      </c>
      <c r="F52" s="88">
        <f t="shared" si="10"/>
        <v>6581.8369999999995</v>
      </c>
      <c r="G52" s="88">
        <f t="shared" si="10"/>
        <v>7117.2039999999997</v>
      </c>
      <c r="H52" s="88">
        <f t="shared" si="10"/>
        <v>7952.6959999999999</v>
      </c>
      <c r="I52" s="88">
        <f t="shared" si="10"/>
        <v>8808.5589999999993</v>
      </c>
      <c r="J52" s="88">
        <f t="shared" si="10"/>
        <v>9355.099000000002</v>
      </c>
      <c r="K52" s="88">
        <f t="shared" si="10"/>
        <v>9883.982</v>
      </c>
      <c r="L52" s="88">
        <f t="shared" si="10"/>
        <v>9937.4640000000018</v>
      </c>
      <c r="M52" s="88">
        <f t="shared" si="10"/>
        <v>10049.401000000002</v>
      </c>
      <c r="N52" s="88">
        <f t="shared" si="10"/>
        <v>10138.394000000002</v>
      </c>
      <c r="O52" s="88">
        <f t="shared" si="10"/>
        <v>10064.525</v>
      </c>
      <c r="P52" s="88">
        <f t="shared" si="10"/>
        <v>9846.530999999999</v>
      </c>
      <c r="Q52" s="88">
        <f t="shared" si="10"/>
        <v>9528.8870000000006</v>
      </c>
      <c r="R52" s="88">
        <f t="shared" si="10"/>
        <v>9462.1659999999993</v>
      </c>
      <c r="S52" s="88">
        <f t="shared" si="10"/>
        <v>10009.912</v>
      </c>
      <c r="T52" s="88">
        <f t="shared" si="10"/>
        <v>9595.2659999999996</v>
      </c>
      <c r="U52" s="88">
        <f t="shared" si="10"/>
        <v>9247.1629999999986</v>
      </c>
      <c r="V52" s="88">
        <f t="shared" si="10"/>
        <v>9442.1959999999999</v>
      </c>
      <c r="W52" s="88">
        <f t="shared" si="10"/>
        <v>8841.8339999999989</v>
      </c>
      <c r="X52" s="88">
        <f t="shared" si="10"/>
        <v>8702.1620000000003</v>
      </c>
      <c r="Y52" s="88">
        <f t="shared" si="10"/>
        <v>8133.5150000000003</v>
      </c>
      <c r="Z52" s="89" t="str">
        <f t="shared" si="10"/>
        <v/>
      </c>
      <c r="AA52" s="104">
        <f>SUM(B52:Z52)</f>
        <v>210263.21100000004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705</v>
      </c>
      <c r="C4" s="18">
        <v>241.1</v>
      </c>
      <c r="D4" s="18">
        <v>-54.8</v>
      </c>
      <c r="E4" s="18">
        <v>-50.2</v>
      </c>
      <c r="F4" s="18">
        <v>181.6</v>
      </c>
      <c r="G4" s="18">
        <v>480.6</v>
      </c>
      <c r="H4" s="18">
        <v>705</v>
      </c>
      <c r="I4" s="18">
        <v>705</v>
      </c>
      <c r="J4" s="18">
        <v>705</v>
      </c>
      <c r="K4" s="18">
        <v>690.6</v>
      </c>
      <c r="L4" s="18">
        <v>339.6</v>
      </c>
      <c r="M4" s="18">
        <v>103.5</v>
      </c>
      <c r="N4" s="18">
        <v>89.6</v>
      </c>
      <c r="O4" s="18">
        <v>-91.5</v>
      </c>
      <c r="P4" s="18">
        <v>-155.69999999999999</v>
      </c>
      <c r="Q4" s="18">
        <v>-26.4</v>
      </c>
      <c r="R4" s="18">
        <v>63.9</v>
      </c>
      <c r="S4" s="18">
        <v>705</v>
      </c>
      <c r="T4" s="18">
        <v>677.4</v>
      </c>
      <c r="U4" s="18">
        <v>464.3</v>
      </c>
      <c r="V4" s="18">
        <v>705</v>
      </c>
      <c r="W4" s="18">
        <v>401.7</v>
      </c>
      <c r="X4" s="18">
        <v>705</v>
      </c>
      <c r="Y4" s="18">
        <v>481.8</v>
      </c>
      <c r="Z4" s="19"/>
      <c r="AA4" s="111">
        <f>SUM(B4:Z4)</f>
        <v>8772.1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</v>
      </c>
      <c r="C7" s="117">
        <v>97.86</v>
      </c>
      <c r="D7" s="117">
        <v>94.5</v>
      </c>
      <c r="E7" s="117">
        <v>92.77</v>
      </c>
      <c r="F7" s="117">
        <v>92.01</v>
      </c>
      <c r="G7" s="117">
        <v>94.19</v>
      </c>
      <c r="H7" s="117">
        <v>96.89</v>
      </c>
      <c r="I7" s="117">
        <v>95.45</v>
      </c>
      <c r="J7" s="117">
        <v>92.98</v>
      </c>
      <c r="K7" s="117">
        <v>87</v>
      </c>
      <c r="L7" s="117">
        <v>74.75</v>
      </c>
      <c r="M7" s="117">
        <v>72.989999999999995</v>
      </c>
      <c r="N7" s="117">
        <v>69</v>
      </c>
      <c r="O7" s="117">
        <v>40.04</v>
      </c>
      <c r="P7" s="117">
        <v>22.73</v>
      </c>
      <c r="Q7" s="117">
        <v>63.81</v>
      </c>
      <c r="R7" s="117">
        <v>78.7</v>
      </c>
      <c r="S7" s="117">
        <v>96.02</v>
      </c>
      <c r="T7" s="117">
        <v>123.01</v>
      </c>
      <c r="U7" s="117">
        <v>169.38</v>
      </c>
      <c r="V7" s="117">
        <v>244.32</v>
      </c>
      <c r="W7" s="117">
        <v>159.72</v>
      </c>
      <c r="X7" s="117">
        <v>100.7</v>
      </c>
      <c r="Y7" s="117">
        <v>98.77</v>
      </c>
      <c r="Z7" s="118"/>
      <c r="AA7" s="119">
        <f>IF(SUM(B7:Z7)&lt;&gt;0,AVERAGEIF(B7:Z7,"&lt;&gt;"""),"")</f>
        <v>98.274583333333325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54.8</v>
      </c>
      <c r="E13" s="129">
        <v>50.2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91.5</v>
      </c>
      <c r="P13" s="129">
        <v>155.69999999999999</v>
      </c>
      <c r="Q13" s="129">
        <v>26.4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378.59999999999997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54.8</v>
      </c>
      <c r="E16" s="135">
        <f t="shared" si="1"/>
        <v>50.2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91.5</v>
      </c>
      <c r="P16" s="135">
        <f t="shared" si="1"/>
        <v>155.69999999999999</v>
      </c>
      <c r="Q16" s="135">
        <f t="shared" si="1"/>
        <v>26.4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378.59999999999997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705</v>
      </c>
      <c r="C21" s="129">
        <v>241.1</v>
      </c>
      <c r="D21" s="129"/>
      <c r="E21" s="129"/>
      <c r="F21" s="129">
        <v>181.6</v>
      </c>
      <c r="G21" s="129">
        <v>480.6</v>
      </c>
      <c r="H21" s="129">
        <v>705</v>
      </c>
      <c r="I21" s="129">
        <v>705</v>
      </c>
      <c r="J21" s="129">
        <v>705</v>
      </c>
      <c r="K21" s="129">
        <v>690.6</v>
      </c>
      <c r="L21" s="129">
        <v>339.6</v>
      </c>
      <c r="M21" s="129">
        <v>103.5</v>
      </c>
      <c r="N21" s="129">
        <v>89.6</v>
      </c>
      <c r="O21" s="129"/>
      <c r="P21" s="129"/>
      <c r="Q21" s="129"/>
      <c r="R21" s="129">
        <v>63.9</v>
      </c>
      <c r="S21" s="129">
        <v>705</v>
      </c>
      <c r="T21" s="129">
        <v>677.4</v>
      </c>
      <c r="U21" s="129">
        <v>464.3</v>
      </c>
      <c r="V21" s="129">
        <v>705</v>
      </c>
      <c r="W21" s="129">
        <v>401.7</v>
      </c>
      <c r="X21" s="129">
        <v>705</v>
      </c>
      <c r="Y21" s="130">
        <v>481.8</v>
      </c>
      <c r="Z21" s="131"/>
      <c r="AA21" s="132">
        <f t="shared" si="2"/>
        <v>9150.7000000000007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705</v>
      </c>
      <c r="C24" s="135">
        <f t="shared" si="3"/>
        <v>241.1</v>
      </c>
      <c r="D24" s="135">
        <f t="shared" si="3"/>
        <v>0</v>
      </c>
      <c r="E24" s="135">
        <f t="shared" si="3"/>
        <v>0</v>
      </c>
      <c r="F24" s="135">
        <f t="shared" si="3"/>
        <v>181.6</v>
      </c>
      <c r="G24" s="135">
        <f t="shared" si="3"/>
        <v>480.6</v>
      </c>
      <c r="H24" s="135">
        <f t="shared" si="3"/>
        <v>705</v>
      </c>
      <c r="I24" s="135">
        <f t="shared" si="3"/>
        <v>705</v>
      </c>
      <c r="J24" s="135">
        <f t="shared" si="3"/>
        <v>705</v>
      </c>
      <c r="K24" s="135">
        <f t="shared" si="3"/>
        <v>690.6</v>
      </c>
      <c r="L24" s="135">
        <f t="shared" si="3"/>
        <v>339.6</v>
      </c>
      <c r="M24" s="135">
        <f t="shared" si="3"/>
        <v>103.5</v>
      </c>
      <c r="N24" s="135">
        <f t="shared" si="3"/>
        <v>89.6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63.9</v>
      </c>
      <c r="S24" s="135">
        <f t="shared" si="3"/>
        <v>705</v>
      </c>
      <c r="T24" s="135">
        <f t="shared" si="3"/>
        <v>677.4</v>
      </c>
      <c r="U24" s="135">
        <f t="shared" si="3"/>
        <v>464.3</v>
      </c>
      <c r="V24" s="135">
        <f t="shared" si="3"/>
        <v>705</v>
      </c>
      <c r="W24" s="135">
        <f t="shared" si="3"/>
        <v>401.7</v>
      </c>
      <c r="X24" s="135">
        <f t="shared" si="3"/>
        <v>705</v>
      </c>
      <c r="Y24" s="135">
        <f t="shared" si="3"/>
        <v>481.8</v>
      </c>
      <c r="Z24" s="136" t="str">
        <f t="shared" si="3"/>
        <v/>
      </c>
      <c r="AA24" s="90">
        <f t="shared" si="2"/>
        <v>9150.7000000000007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2024-06-18T11:06:31Z</dcterms:created>
  <dcterms:modified xsi:type="dcterms:W3CDTF">2024-06-18T11:06:33Z</dcterms:modified>
</cp:coreProperties>
</file>