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<sst xmlns="http://schemas.openxmlformats.org/spreadsheetml/2006/main" count="119" uniqueCount="54">
  <si>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17/06/2024 14:13:21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</si>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</sst>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72-4845-A51C-9BF47A39B7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72-4845-A51C-9BF47A39B7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472-4845-A51C-9BF47A39B7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472-4845-A51C-9BF47A39B7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72-4845-A51C-9BF47A39B7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72-4845-A51C-9BF47A39B7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72-4845-A51C-9BF47A39B7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522</c:v>
                </c:pt>
                <c:pt idx="1">
                  <c:v>522</c:v>
                </c:pt>
                <c:pt idx="2">
                  <c:v>522</c:v>
                </c:pt>
                <c:pt idx="3">
                  <c:v>522</c:v>
                </c:pt>
                <c:pt idx="4">
                  <c:v>522</c:v>
                </c:pt>
                <c:pt idx="5">
                  <c:v>522</c:v>
                </c:pt>
                <c:pt idx="6">
                  <c:v>522</c:v>
                </c:pt>
                <c:pt idx="7">
                  <c:v>522</c:v>
                </c:pt>
                <c:pt idx="8">
                  <c:v>522</c:v>
                </c:pt>
                <c:pt idx="9">
                  <c:v>522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522</c:v>
                </c:pt>
                <c:pt idx="17">
                  <c:v>700</c:v>
                </c:pt>
                <c:pt idx="18">
                  <c:v>720</c:v>
                </c:pt>
                <c:pt idx="19">
                  <c:v>754</c:v>
                </c:pt>
                <c:pt idx="20">
                  <c:v>754</c:v>
                </c:pt>
                <c:pt idx="21">
                  <c:v>754</c:v>
                </c:pt>
                <c:pt idx="22">
                  <c:v>700</c:v>
                </c:pt>
                <c:pt idx="23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72-4845-A51C-9BF47A39B7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136</c:v>
                </c:pt>
                <c:pt idx="2">
                  <c:v>119</c:v>
                </c:pt>
                <c:pt idx="3">
                  <c:v>118</c:v>
                </c:pt>
                <c:pt idx="4">
                  <c:v>118</c:v>
                </c:pt>
                <c:pt idx="5">
                  <c:v>129</c:v>
                </c:pt>
                <c:pt idx="6">
                  <c:v>199</c:v>
                </c:pt>
                <c:pt idx="7">
                  <c:v>247</c:v>
                </c:pt>
                <c:pt idx="8">
                  <c:v>276</c:v>
                </c:pt>
                <c:pt idx="9">
                  <c:v>277</c:v>
                </c:pt>
                <c:pt idx="10">
                  <c:v>270</c:v>
                </c:pt>
                <c:pt idx="11">
                  <c:v>279</c:v>
                </c:pt>
                <c:pt idx="12">
                  <c:v>292</c:v>
                </c:pt>
                <c:pt idx="13">
                  <c:v>282</c:v>
                </c:pt>
                <c:pt idx="14">
                  <c:v>270</c:v>
                </c:pt>
                <c:pt idx="15">
                  <c:v>272</c:v>
                </c:pt>
                <c:pt idx="16">
                  <c:v>293</c:v>
                </c:pt>
                <c:pt idx="17">
                  <c:v>318</c:v>
                </c:pt>
                <c:pt idx="18">
                  <c:v>329</c:v>
                </c:pt>
                <c:pt idx="19">
                  <c:v>316</c:v>
                </c:pt>
                <c:pt idx="20">
                  <c:v>308</c:v>
                </c:pt>
                <c:pt idx="21">
                  <c:v>266</c:v>
                </c:pt>
                <c:pt idx="22">
                  <c:v>226</c:v>
                </c:pt>
                <c:pt idx="23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72-4845-A51C-9BF47A39B7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4466.3180000000002</c:v>
                </c:pt>
                <c:pt idx="1">
                  <c:v>3815.4549999999999</c:v>
                </c:pt>
                <c:pt idx="2">
                  <c:v>3573.8489999999997</c:v>
                </c:pt>
                <c:pt idx="3">
                  <c:v>3238.8710000000001</c:v>
                </c:pt>
                <c:pt idx="4">
                  <c:v>3181.1819999999998</c:v>
                </c:pt>
                <c:pt idx="5">
                  <c:v>3694.8330000000001</c:v>
                </c:pt>
                <c:pt idx="6">
                  <c:v>3859.3269999999998</c:v>
                </c:pt>
                <c:pt idx="7">
                  <c:v>3849.9609999999998</c:v>
                </c:pt>
                <c:pt idx="8">
                  <c:v>3137.5079999999998</c:v>
                </c:pt>
                <c:pt idx="9">
                  <c:v>2422.9</c:v>
                </c:pt>
                <c:pt idx="10">
                  <c:v>1530.9</c:v>
                </c:pt>
                <c:pt idx="11">
                  <c:v>1480.9</c:v>
                </c:pt>
                <c:pt idx="12">
                  <c:v>1480.9</c:v>
                </c:pt>
                <c:pt idx="13">
                  <c:v>1585.9</c:v>
                </c:pt>
                <c:pt idx="14">
                  <c:v>1835.9</c:v>
                </c:pt>
                <c:pt idx="15">
                  <c:v>2404.2730000000001</c:v>
                </c:pt>
                <c:pt idx="16">
                  <c:v>3094.2650000000003</c:v>
                </c:pt>
                <c:pt idx="17">
                  <c:v>3629.5340000000001</c:v>
                </c:pt>
                <c:pt idx="18">
                  <c:v>3920.203</c:v>
                </c:pt>
                <c:pt idx="19">
                  <c:v>4026.7509999999997</c:v>
                </c:pt>
                <c:pt idx="20">
                  <c:v>4053.4</c:v>
                </c:pt>
                <c:pt idx="21">
                  <c:v>3952.098</c:v>
                </c:pt>
                <c:pt idx="22">
                  <c:v>3734.569</c:v>
                </c:pt>
                <c:pt idx="23">
                  <c:v>3772.5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72-4845-A51C-9BF47A39B74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365</c:v>
                </c:pt>
                <c:pt idx="1">
                  <c:v>525.20000000000005</c:v>
                </c:pt>
                <c:pt idx="2">
                  <c:v>514</c:v>
                </c:pt>
                <c:pt idx="3">
                  <c:v>610.5</c:v>
                </c:pt>
                <c:pt idx="4">
                  <c:v>344</c:v>
                </c:pt>
                <c:pt idx="5">
                  <c:v>299</c:v>
                </c:pt>
                <c:pt idx="6">
                  <c:v>232</c:v>
                </c:pt>
                <c:pt idx="7">
                  <c:v>201</c:v>
                </c:pt>
                <c:pt idx="8">
                  <c:v>147</c:v>
                </c:pt>
                <c:pt idx="9">
                  <c:v>147</c:v>
                </c:pt>
                <c:pt idx="10">
                  <c:v>613.6</c:v>
                </c:pt>
                <c:pt idx="11">
                  <c:v>478</c:v>
                </c:pt>
                <c:pt idx="12">
                  <c:v>504</c:v>
                </c:pt>
                <c:pt idx="13">
                  <c:v>355.5</c:v>
                </c:pt>
                <c:pt idx="14">
                  <c:v>271</c:v>
                </c:pt>
                <c:pt idx="15">
                  <c:v>200</c:v>
                </c:pt>
                <c:pt idx="16">
                  <c:v>164</c:v>
                </c:pt>
                <c:pt idx="17">
                  <c:v>166</c:v>
                </c:pt>
                <c:pt idx="18">
                  <c:v>310</c:v>
                </c:pt>
                <c:pt idx="19">
                  <c:v>368</c:v>
                </c:pt>
                <c:pt idx="20">
                  <c:v>364</c:v>
                </c:pt>
                <c:pt idx="21">
                  <c:v>379</c:v>
                </c:pt>
                <c:pt idx="22">
                  <c:v>305</c:v>
                </c:pt>
                <c:pt idx="23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72-4845-A51C-9BF47A39B7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682.15799999999979</c:v>
                </c:pt>
                <c:pt idx="1">
                  <c:v>783.09699999999998</c:v>
                </c:pt>
                <c:pt idx="2">
                  <c:v>907.29399999999998</c:v>
                </c:pt>
                <c:pt idx="3">
                  <c:v>1064.9569999999999</c:v>
                </c:pt>
                <c:pt idx="4">
                  <c:v>1225.748</c:v>
                </c:pt>
                <c:pt idx="5">
                  <c:v>1457.808</c:v>
                </c:pt>
                <c:pt idx="6">
                  <c:v>2096.4639999999999</c:v>
                </c:pt>
                <c:pt idx="7">
                  <c:v>3194.1260000000007</c:v>
                </c:pt>
                <c:pt idx="8">
                  <c:v>4486.0489999999982</c:v>
                </c:pt>
                <c:pt idx="9">
                  <c:v>5590.0359999999991</c:v>
                </c:pt>
                <c:pt idx="10">
                  <c:v>6380.2900000000009</c:v>
                </c:pt>
                <c:pt idx="11">
                  <c:v>6848.0970000000016</c:v>
                </c:pt>
                <c:pt idx="12">
                  <c:v>6986.5920000000024</c:v>
                </c:pt>
                <c:pt idx="13">
                  <c:v>6868.8829999999989</c:v>
                </c:pt>
                <c:pt idx="14">
                  <c:v>6531.6709999999994</c:v>
                </c:pt>
                <c:pt idx="15">
                  <c:v>5908.4509999999982</c:v>
                </c:pt>
                <c:pt idx="16">
                  <c:v>5016.1809999999996</c:v>
                </c:pt>
                <c:pt idx="17">
                  <c:v>4007.6050000000005</c:v>
                </c:pt>
                <c:pt idx="18">
                  <c:v>2985.3949999999991</c:v>
                </c:pt>
                <c:pt idx="19">
                  <c:v>2433.9879999999994</c:v>
                </c:pt>
                <c:pt idx="20">
                  <c:v>2299.4490000000001</c:v>
                </c:pt>
                <c:pt idx="21">
                  <c:v>2301.4479999999994</c:v>
                </c:pt>
                <c:pt idx="22">
                  <c:v>2360.0950000000007</c:v>
                </c:pt>
                <c:pt idx="23">
                  <c:v>2473.8040000000005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72-4845-A51C-9BF47A39B7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95</c:v>
                </c:pt>
                <c:pt idx="1">
                  <c:v>96</c:v>
                </c:pt>
                <c:pt idx="2">
                  <c:v>99</c:v>
                </c:pt>
                <c:pt idx="3">
                  <c:v>104</c:v>
                </c:pt>
                <c:pt idx="4">
                  <c:v>109</c:v>
                </c:pt>
                <c:pt idx="5">
                  <c:v>113</c:v>
                </c:pt>
                <c:pt idx="6">
                  <c:v>119</c:v>
                </c:pt>
                <c:pt idx="7">
                  <c:v>131</c:v>
                </c:pt>
                <c:pt idx="8">
                  <c:v>147</c:v>
                </c:pt>
                <c:pt idx="9">
                  <c:v>165</c:v>
                </c:pt>
                <c:pt idx="10">
                  <c:v>178</c:v>
                </c:pt>
                <c:pt idx="11">
                  <c:v>185</c:v>
                </c:pt>
                <c:pt idx="12">
                  <c:v>187</c:v>
                </c:pt>
                <c:pt idx="13">
                  <c:v>186</c:v>
                </c:pt>
                <c:pt idx="14">
                  <c:v>181</c:v>
                </c:pt>
                <c:pt idx="15">
                  <c:v>171</c:v>
                </c:pt>
                <c:pt idx="16">
                  <c:v>158</c:v>
                </c:pt>
                <c:pt idx="17">
                  <c:v>143</c:v>
                </c:pt>
                <c:pt idx="18">
                  <c:v>128</c:v>
                </c:pt>
                <c:pt idx="19">
                  <c:v>123</c:v>
                </c:pt>
                <c:pt idx="20">
                  <c:v>125</c:v>
                </c:pt>
                <c:pt idx="21">
                  <c:v>125</c:v>
                </c:pt>
                <c:pt idx="22">
                  <c:v>123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472-4845-A51C-9BF47A39B7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295</c:v>
                </c:pt>
                <c:pt idx="5">
                  <c:v>425</c:v>
                </c:pt>
                <c:pt idx="6">
                  <c:v>515</c:v>
                </c:pt>
                <c:pt idx="7">
                  <c:v>409</c:v>
                </c:pt>
                <c:pt idx="8">
                  <c:v>170</c:v>
                </c:pt>
                <c:pt idx="9">
                  <c:v>108</c:v>
                </c:pt>
                <c:pt idx="10">
                  <c:v>96</c:v>
                </c:pt>
                <c:pt idx="11">
                  <c:v>93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95</c:v>
                </c:pt>
                <c:pt idx="17">
                  <c:v>796</c:v>
                </c:pt>
                <c:pt idx="18">
                  <c:v>1116</c:v>
                </c:pt>
                <c:pt idx="19">
                  <c:v>1248.269</c:v>
                </c:pt>
                <c:pt idx="20">
                  <c:v>1346.614</c:v>
                </c:pt>
                <c:pt idx="21">
                  <c:v>1191</c:v>
                </c:pt>
                <c:pt idx="22">
                  <c:v>1111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472-4845-A51C-9BF47A39B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111.61</c:v>
                </c:pt>
                <c:pt idx="1">
                  <c:v>99.11</c:v>
                </c:pt>
                <c:pt idx="2">
                  <c:v>94.36</c:v>
                </c:pt>
                <c:pt idx="3">
                  <c:v>92.09</c:v>
                </c:pt>
                <c:pt idx="4">
                  <c:v>91.33</c:v>
                </c:pt>
                <c:pt idx="5">
                  <c:v>95.48</c:v>
                </c:pt>
                <c:pt idx="6">
                  <c:v>121.68</c:v>
                </c:pt>
                <c:pt idx="7">
                  <c:v>124.25</c:v>
                </c:pt>
                <c:pt idx="8">
                  <c:v>93.09</c:v>
                </c:pt>
                <c:pt idx="9">
                  <c:v>71.52</c:v>
                </c:pt>
                <c:pt idx="10">
                  <c:v>56.87</c:v>
                </c:pt>
                <c:pt idx="11">
                  <c:v>59.12</c:v>
                </c:pt>
                <c:pt idx="12">
                  <c:v>57.65</c:v>
                </c:pt>
                <c:pt idx="13">
                  <c:v>56.94</c:v>
                </c:pt>
                <c:pt idx="14">
                  <c:v>61.67</c:v>
                </c:pt>
                <c:pt idx="15">
                  <c:v>76.790000000000006</c:v>
                </c:pt>
                <c:pt idx="16">
                  <c:v>83.04</c:v>
                </c:pt>
                <c:pt idx="17">
                  <c:v>97.23</c:v>
                </c:pt>
                <c:pt idx="18">
                  <c:v>110.52</c:v>
                </c:pt>
                <c:pt idx="19">
                  <c:v>189.52</c:v>
                </c:pt>
                <c:pt idx="20">
                  <c:v>202.55</c:v>
                </c:pt>
                <c:pt idx="21">
                  <c:v>150.99</c:v>
                </c:pt>
                <c:pt idx="22">
                  <c:v>93.04</c:v>
                </c:pt>
                <c:pt idx="23">
                  <c:v>94.48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72-4845-A51C-9BF47A39B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129.5</c:v>
                </c:pt>
                <c:pt idx="1">
                  <c:v>116.5</c:v>
                </c:pt>
                <c:pt idx="2">
                  <c:v>111.5</c:v>
                </c:pt>
                <c:pt idx="3">
                  <c:v>106</c:v>
                </c:pt>
                <c:pt idx="4">
                  <c:v>99.5</c:v>
                </c:pt>
                <c:pt idx="5">
                  <c:v>106</c:v>
                </c:pt>
                <c:pt idx="6">
                  <c:v>123</c:v>
                </c:pt>
                <c:pt idx="7">
                  <c:v>112.5</c:v>
                </c:pt>
                <c:pt idx="8">
                  <c:v>109</c:v>
                </c:pt>
                <c:pt idx="9">
                  <c:v>101.5</c:v>
                </c:pt>
                <c:pt idx="10">
                  <c:v>95</c:v>
                </c:pt>
                <c:pt idx="11">
                  <c:v>96</c:v>
                </c:pt>
                <c:pt idx="12">
                  <c:v>95.5</c:v>
                </c:pt>
                <c:pt idx="13">
                  <c:v>99.5</c:v>
                </c:pt>
                <c:pt idx="14">
                  <c:v>104</c:v>
                </c:pt>
                <c:pt idx="15">
                  <c:v>106.5</c:v>
                </c:pt>
                <c:pt idx="16">
                  <c:v>109.5</c:v>
                </c:pt>
                <c:pt idx="17">
                  <c:v>134.5</c:v>
                </c:pt>
                <c:pt idx="18">
                  <c:v>134</c:v>
                </c:pt>
                <c:pt idx="19">
                  <c:v>146</c:v>
                </c:pt>
                <c:pt idx="20">
                  <c:v>149</c:v>
                </c:pt>
                <c:pt idx="21">
                  <c:v>143.5</c:v>
                </c:pt>
                <c:pt idx="22">
                  <c:v>130</c:v>
                </c:pt>
                <c:pt idx="23">
                  <c:v>124.5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2-4DEE-9008-25F05A4D4E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735.20400000000006</c:v>
                </c:pt>
                <c:pt idx="1">
                  <c:v>835.98099999999999</c:v>
                </c:pt>
                <c:pt idx="2">
                  <c:v>858.66499999999996</c:v>
                </c:pt>
                <c:pt idx="3">
                  <c:v>867.48700000000008</c:v>
                </c:pt>
                <c:pt idx="4">
                  <c:v>881.16600000000005</c:v>
                </c:pt>
                <c:pt idx="5">
                  <c:v>860.84499999999991</c:v>
                </c:pt>
                <c:pt idx="6">
                  <c:v>918.2600000000001</c:v>
                </c:pt>
                <c:pt idx="7">
                  <c:v>921.29699999999991</c:v>
                </c:pt>
                <c:pt idx="8">
                  <c:v>916.57100000000003</c:v>
                </c:pt>
                <c:pt idx="9">
                  <c:v>907.66600000000005</c:v>
                </c:pt>
                <c:pt idx="10">
                  <c:v>919.26700000000005</c:v>
                </c:pt>
                <c:pt idx="11">
                  <c:v>925.88599999999997</c:v>
                </c:pt>
                <c:pt idx="12">
                  <c:v>938.00900000000013</c:v>
                </c:pt>
                <c:pt idx="13">
                  <c:v>849.35199999999998</c:v>
                </c:pt>
                <c:pt idx="14">
                  <c:v>857.30899999999997</c:v>
                </c:pt>
                <c:pt idx="15">
                  <c:v>823.59499999999991</c:v>
                </c:pt>
                <c:pt idx="16">
                  <c:v>820.30700000000002</c:v>
                </c:pt>
                <c:pt idx="17">
                  <c:v>799.04300000000001</c:v>
                </c:pt>
                <c:pt idx="18">
                  <c:v>746.47299999999984</c:v>
                </c:pt>
                <c:pt idx="19">
                  <c:v>726.39700000000005</c:v>
                </c:pt>
                <c:pt idx="20">
                  <c:v>725.54499999999996</c:v>
                </c:pt>
                <c:pt idx="21">
                  <c:v>728.33300000000008</c:v>
                </c:pt>
                <c:pt idx="22">
                  <c:v>747.93700000000001</c:v>
                </c:pt>
                <c:pt idx="23">
                  <c:v>824.24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42-4DEE-9008-25F05A4D4E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1275.7539999999999</c:v>
                </c:pt>
                <c:pt idx="1">
                  <c:v>1247.8000000000004</c:v>
                </c:pt>
                <c:pt idx="2">
                  <c:v>1247.056</c:v>
                </c:pt>
                <c:pt idx="3">
                  <c:v>1254.1210000000001</c:v>
                </c:pt>
                <c:pt idx="4">
                  <c:v>1296.9870000000001</c:v>
                </c:pt>
                <c:pt idx="5">
                  <c:v>1403.0909999999999</c:v>
                </c:pt>
                <c:pt idx="6">
                  <c:v>1644.6650000000002</c:v>
                </c:pt>
                <c:pt idx="7">
                  <c:v>1847.0930000000001</c:v>
                </c:pt>
                <c:pt idx="8">
                  <c:v>1930.5869999999995</c:v>
                </c:pt>
                <c:pt idx="9">
                  <c:v>1968.1840000000002</c:v>
                </c:pt>
                <c:pt idx="10">
                  <c:v>1987.7960000000003</c:v>
                </c:pt>
                <c:pt idx="11">
                  <c:v>2004.6770000000001</c:v>
                </c:pt>
                <c:pt idx="12">
                  <c:v>2028.681</c:v>
                </c:pt>
                <c:pt idx="13">
                  <c:v>2005.204</c:v>
                </c:pt>
                <c:pt idx="14">
                  <c:v>1964.8579999999999</c:v>
                </c:pt>
                <c:pt idx="15">
                  <c:v>1927.2300000000002</c:v>
                </c:pt>
                <c:pt idx="16">
                  <c:v>1913.759</c:v>
                </c:pt>
                <c:pt idx="17">
                  <c:v>1874.0360000000001</c:v>
                </c:pt>
                <c:pt idx="18">
                  <c:v>1806.8929999999998</c:v>
                </c:pt>
                <c:pt idx="19">
                  <c:v>1724.4660000000001</c:v>
                </c:pt>
                <c:pt idx="20">
                  <c:v>1625.0340000000003</c:v>
                </c:pt>
                <c:pt idx="21">
                  <c:v>1483.0449999999998</c:v>
                </c:pt>
                <c:pt idx="22">
                  <c:v>1425.9850000000001</c:v>
                </c:pt>
                <c:pt idx="23">
                  <c:v>1371.8009999999995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42-4DEE-9008-25F05A4D4E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3565.3799999999992</c:v>
                </c:pt>
                <c:pt idx="1">
                  <c:v>3323.47</c:v>
                </c:pt>
                <c:pt idx="2">
                  <c:v>3177.9399999999996</c:v>
                </c:pt>
                <c:pt idx="3">
                  <c:v>3096.7099999999996</c:v>
                </c:pt>
                <c:pt idx="4">
                  <c:v>3076.6930000000002</c:v>
                </c:pt>
                <c:pt idx="5">
                  <c:v>3091.7049999999999</c:v>
                </c:pt>
                <c:pt idx="6">
                  <c:v>3522.8659999999995</c:v>
                </c:pt>
                <c:pt idx="7">
                  <c:v>4137.3500000000004</c:v>
                </c:pt>
                <c:pt idx="8">
                  <c:v>4571.9400000000005</c:v>
                </c:pt>
                <c:pt idx="9">
                  <c:v>4973.6440000000002</c:v>
                </c:pt>
                <c:pt idx="10">
                  <c:v>5291.7620000000006</c:v>
                </c:pt>
                <c:pt idx="11">
                  <c:v>5543.3940000000002</c:v>
                </c:pt>
                <c:pt idx="12">
                  <c:v>5705.35</c:v>
                </c:pt>
                <c:pt idx="13">
                  <c:v>5641.271999999999</c:v>
                </c:pt>
                <c:pt idx="14">
                  <c:v>5462.4280000000008</c:v>
                </c:pt>
                <c:pt idx="15">
                  <c:v>5355.2159999999985</c:v>
                </c:pt>
                <c:pt idx="16">
                  <c:v>5343.7060000000001</c:v>
                </c:pt>
                <c:pt idx="17">
                  <c:v>5340.4970000000012</c:v>
                </c:pt>
                <c:pt idx="18">
                  <c:v>5181.567</c:v>
                </c:pt>
                <c:pt idx="19">
                  <c:v>5066.1449999999995</c:v>
                </c:pt>
                <c:pt idx="20">
                  <c:v>5117.884</c:v>
                </c:pt>
                <c:pt idx="21">
                  <c:v>4975.46</c:v>
                </c:pt>
                <c:pt idx="22">
                  <c:v>4655.7420000000011</c:v>
                </c:pt>
                <c:pt idx="23">
                  <c:v>4246.7630000000008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42-4DEE-9008-25F05A4D4E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401.00000000000006</c:v>
                </c:pt>
                <c:pt idx="1">
                  <c:v>382</c:v>
                </c:pt>
                <c:pt idx="2">
                  <c:v>368.00000000000006</c:v>
                </c:pt>
                <c:pt idx="3">
                  <c:v>362</c:v>
                </c:pt>
                <c:pt idx="4">
                  <c:v>364</c:v>
                </c:pt>
                <c:pt idx="5">
                  <c:v>392</c:v>
                </c:pt>
                <c:pt idx="6">
                  <c:v>468</c:v>
                </c:pt>
                <c:pt idx="7">
                  <c:v>528</c:v>
                </c:pt>
                <c:pt idx="8">
                  <c:v>573.00000000000011</c:v>
                </c:pt>
                <c:pt idx="9">
                  <c:v>592</c:v>
                </c:pt>
                <c:pt idx="10">
                  <c:v>598</c:v>
                </c:pt>
                <c:pt idx="11">
                  <c:v>614.00000000000011</c:v>
                </c:pt>
                <c:pt idx="12">
                  <c:v>629</c:v>
                </c:pt>
                <c:pt idx="13">
                  <c:v>618.00000000000011</c:v>
                </c:pt>
                <c:pt idx="14">
                  <c:v>601</c:v>
                </c:pt>
                <c:pt idx="15">
                  <c:v>593.00000000000011</c:v>
                </c:pt>
                <c:pt idx="16">
                  <c:v>601</c:v>
                </c:pt>
                <c:pt idx="17">
                  <c:v>611</c:v>
                </c:pt>
                <c:pt idx="18">
                  <c:v>606.99999999999989</c:v>
                </c:pt>
                <c:pt idx="19">
                  <c:v>589</c:v>
                </c:pt>
                <c:pt idx="20">
                  <c:v>583.00000000000011</c:v>
                </c:pt>
                <c:pt idx="21">
                  <c:v>541</c:v>
                </c:pt>
                <c:pt idx="22">
                  <c:v>499</c:v>
                </c:pt>
                <c:pt idx="23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42-4DEE-9008-25F05A4D4E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42-4DEE-9008-25F05A4D4E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42-4DEE-9008-25F05A4D4E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42-4DEE-9008-25F05A4D4E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42-4DEE-9008-25F05A4D4E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42-4DEE-9008-25F05A4D4E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286.601</c:v>
                </c:pt>
                <c:pt idx="1">
                  <c:v>52</c:v>
                </c:pt>
                <c:pt idx="2">
                  <c:v>52</c:v>
                </c:pt>
                <c:pt idx="3">
                  <c:v>52</c:v>
                </c:pt>
                <c:pt idx="4">
                  <c:v>76.599999999999994</c:v>
                </c:pt>
                <c:pt idx="5">
                  <c:v>787</c:v>
                </c:pt>
                <c:pt idx="6">
                  <c:v>866</c:v>
                </c:pt>
                <c:pt idx="7">
                  <c:v>1007.847</c:v>
                </c:pt>
                <c:pt idx="8">
                  <c:v>784.5</c:v>
                </c:pt>
                <c:pt idx="9">
                  <c:v>688.9</c:v>
                </c:pt>
                <c:pt idx="10">
                  <c:v>444</c:v>
                </c:pt>
                <c:pt idx="11">
                  <c:v>447</c:v>
                </c:pt>
                <c:pt idx="12">
                  <c:v>401</c:v>
                </c:pt>
                <c:pt idx="13">
                  <c:v>412</c:v>
                </c:pt>
                <c:pt idx="14">
                  <c:v>447</c:v>
                </c:pt>
                <c:pt idx="15">
                  <c:v>732.2</c:v>
                </c:pt>
                <c:pt idx="16">
                  <c:v>554.20000000000005</c:v>
                </c:pt>
                <c:pt idx="17">
                  <c:v>1001.1</c:v>
                </c:pt>
                <c:pt idx="18">
                  <c:v>1032.665</c:v>
                </c:pt>
                <c:pt idx="19">
                  <c:v>1018</c:v>
                </c:pt>
                <c:pt idx="20">
                  <c:v>1050</c:v>
                </c:pt>
                <c:pt idx="21">
                  <c:v>1097.2080000000001</c:v>
                </c:pt>
                <c:pt idx="22">
                  <c:v>1101</c:v>
                </c:pt>
                <c:pt idx="23">
                  <c:v>1149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42-4DEE-9008-25F05A4D4E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E742-4DEE-9008-25F05A4D4E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42-4DEE-9008-25F05A4D4E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42-4DEE-9008-25F05A4D4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111.61</c:v>
                </c:pt>
                <c:pt idx="1">
                  <c:v>99.11</c:v>
                </c:pt>
                <c:pt idx="2">
                  <c:v>94.36</c:v>
                </c:pt>
                <c:pt idx="3">
                  <c:v>92.09</c:v>
                </c:pt>
                <c:pt idx="4">
                  <c:v>91.33</c:v>
                </c:pt>
                <c:pt idx="5">
                  <c:v>95.48</c:v>
                </c:pt>
                <c:pt idx="6">
                  <c:v>121.68</c:v>
                </c:pt>
                <c:pt idx="7">
                  <c:v>124.25</c:v>
                </c:pt>
                <c:pt idx="8">
                  <c:v>93.09</c:v>
                </c:pt>
                <c:pt idx="9">
                  <c:v>71.52</c:v>
                </c:pt>
                <c:pt idx="10">
                  <c:v>56.87</c:v>
                </c:pt>
                <c:pt idx="11">
                  <c:v>59.12</c:v>
                </c:pt>
                <c:pt idx="12">
                  <c:v>57.65</c:v>
                </c:pt>
                <c:pt idx="13">
                  <c:v>56.94</c:v>
                </c:pt>
                <c:pt idx="14">
                  <c:v>61.67</c:v>
                </c:pt>
                <c:pt idx="15">
                  <c:v>76.790000000000006</c:v>
                </c:pt>
                <c:pt idx="16">
                  <c:v>83.04</c:v>
                </c:pt>
                <c:pt idx="17">
                  <c:v>97.23</c:v>
                </c:pt>
                <c:pt idx="18">
                  <c:v>110.52</c:v>
                </c:pt>
                <c:pt idx="19">
                  <c:v>189.52</c:v>
                </c:pt>
                <c:pt idx="20">
                  <c:v>202.55</c:v>
                </c:pt>
                <c:pt idx="21">
                  <c:v>150.99</c:v>
                </c:pt>
                <c:pt idx="22">
                  <c:v>93.04</c:v>
                </c:pt>
                <c:pt idx="23">
                  <c:v>94.48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42-4DEE-9008-25F05A4D4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6393.4759999999997</v>
      </c>
      <c r="C4" s="18">
        <v>5957.7519999999986</v>
      </c>
      <c r="D4" s="18">
        <v>5815.1430000000018</v>
      </c>
      <c r="E4" s="18">
        <v>5738.3280000000013</v>
      </c>
      <c r="F4" s="18">
        <v>5794.9300000000012</v>
      </c>
      <c r="G4" s="18">
        <v>6640.6410000000005</v>
      </c>
      <c r="H4" s="18">
        <v>7542.7910000000002</v>
      </c>
      <c r="I4" s="18">
        <v>8554.0869999999977</v>
      </c>
      <c r="J4" s="18">
        <v>8885.5570000000007</v>
      </c>
      <c r="K4" s="18">
        <v>9231.9360000000033</v>
      </c>
      <c r="L4" s="18">
        <v>9570.7899999999972</v>
      </c>
      <c r="M4" s="18">
        <v>9865.9969999999994</v>
      </c>
      <c r="N4" s="18">
        <v>10032.491999999997</v>
      </c>
      <c r="O4" s="18">
        <v>9860.2830000000013</v>
      </c>
      <c r="P4" s="18">
        <v>9671.5710000000054</v>
      </c>
      <c r="Q4" s="18">
        <v>9537.7239999999965</v>
      </c>
      <c r="R4" s="18">
        <v>9342.4459999999963</v>
      </c>
      <c r="S4" s="18">
        <v>9760.1389999999974</v>
      </c>
      <c r="T4" s="18">
        <v>9508.5980000000018</v>
      </c>
      <c r="U4" s="18">
        <v>9270.0079999999998</v>
      </c>
      <c r="V4" s="18">
        <v>9250.4629999999997</v>
      </c>
      <c r="W4" s="18">
        <v>8968.5460000000021</v>
      </c>
      <c r="X4" s="18">
        <v>8559.6639999999989</v>
      </c>
      <c r="Y4" s="18">
        <v>8159.3039999999992</v>
      </c>
      <c r="Z4" s="19"/>
      <c r="AA4" s="20">
        <f>SUM(B4:Z4)</f>
        <v>201912.666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111.61</v>
      </c>
      <c r="C7" s="28">
        <v>99.11</v>
      </c>
      <c r="D7" s="28">
        <v>94.36</v>
      </c>
      <c r="E7" s="28">
        <v>92.09</v>
      </c>
      <c r="F7" s="28">
        <v>91.33</v>
      </c>
      <c r="G7" s="28">
        <v>95.48</v>
      </c>
      <c r="H7" s="28">
        <v>121.68</v>
      </c>
      <c r="I7" s="28">
        <v>124.25</v>
      </c>
      <c r="J7" s="28">
        <v>93.09</v>
      </c>
      <c r="K7" s="28">
        <v>71.52</v>
      </c>
      <c r="L7" s="28">
        <v>56.87</v>
      </c>
      <c r="M7" s="28">
        <v>59.12</v>
      </c>
      <c r="N7" s="28">
        <v>57.65</v>
      </c>
      <c r="O7" s="28">
        <v>56.94</v>
      </c>
      <c r="P7" s="28">
        <v>61.67</v>
      </c>
      <c r="Q7" s="28">
        <v>76.790000000000006</v>
      </c>
      <c r="R7" s="28">
        <v>83.04</v>
      </c>
      <c r="S7" s="28">
        <v>97.23</v>
      </c>
      <c r="T7" s="28">
        <v>110.52</v>
      </c>
      <c r="U7" s="28">
        <v>189.52</v>
      </c>
      <c r="V7" s="28">
        <v>202.55</v>
      </c>
      <c r="W7" s="28">
        <v>150.99</v>
      </c>
      <c r="X7" s="28">
        <v>93.04</v>
      </c>
      <c r="Y7" s="28">
        <v>94.48</v>
      </c>
      <c r="Z7" s="29"/>
      <c r="AA7" s="30">
        <f>IF(SUM(B7:Z7)&lt;&gt;0,AVERAGEIF(B7:Z7,"&lt;&gt;"""),"")</f>
        <v>99.372083333333322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522</v>
      </c>
      <c r="C10" s="42">
        <v>522</v>
      </c>
      <c r="D10" s="42">
        <v>522</v>
      </c>
      <c r="E10" s="42">
        <v>522</v>
      </c>
      <c r="F10" s="42">
        <v>522</v>
      </c>
      <c r="G10" s="42">
        <v>522</v>
      </c>
      <c r="H10" s="42">
        <v>522</v>
      </c>
      <c r="I10" s="42">
        <v>522</v>
      </c>
      <c r="J10" s="42">
        <v>522</v>
      </c>
      <c r="K10" s="42">
        <v>522</v>
      </c>
      <c r="L10" s="42">
        <v>502</v>
      </c>
      <c r="M10" s="42">
        <v>502</v>
      </c>
      <c r="N10" s="42">
        <v>502</v>
      </c>
      <c r="O10" s="42">
        <v>502</v>
      </c>
      <c r="P10" s="42">
        <v>502</v>
      </c>
      <c r="Q10" s="42">
        <v>502</v>
      </c>
      <c r="R10" s="42">
        <v>522</v>
      </c>
      <c r="S10" s="42">
        <v>700</v>
      </c>
      <c r="T10" s="42">
        <v>720</v>
      </c>
      <c r="U10" s="42">
        <v>754</v>
      </c>
      <c r="V10" s="42">
        <v>754</v>
      </c>
      <c r="W10" s="42">
        <v>754</v>
      </c>
      <c r="X10" s="42">
        <v>700</v>
      </c>
      <c r="Y10" s="42">
        <v>522</v>
      </c>
      <c r="Z10" s="43"/>
      <c r="AA10" s="44">
        <f t="shared" ref="AA10:AA15" si="0">SUM(B10:Z10)</f>
        <v>13658</v>
      </c>
    </row>
    <row r="11" spans="1:27" ht="24.95" customHeight="1" x14ac:dyDescent="0.2">
      <c r="A11" s="45" t="s">
        <v>7</v>
      </c>
      <c r="B11" s="46">
        <v>157</v>
      </c>
      <c r="C11" s="47">
        <v>136</v>
      </c>
      <c r="D11" s="47">
        <v>119</v>
      </c>
      <c r="E11" s="47">
        <v>118</v>
      </c>
      <c r="F11" s="47">
        <v>118</v>
      </c>
      <c r="G11" s="47">
        <v>129</v>
      </c>
      <c r="H11" s="47">
        <v>199</v>
      </c>
      <c r="I11" s="47">
        <v>247</v>
      </c>
      <c r="J11" s="47">
        <v>276</v>
      </c>
      <c r="K11" s="47">
        <v>277</v>
      </c>
      <c r="L11" s="47">
        <v>270</v>
      </c>
      <c r="M11" s="47">
        <v>279</v>
      </c>
      <c r="N11" s="47">
        <v>292</v>
      </c>
      <c r="O11" s="47">
        <v>282</v>
      </c>
      <c r="P11" s="47">
        <v>270</v>
      </c>
      <c r="Q11" s="47">
        <v>272</v>
      </c>
      <c r="R11" s="47">
        <v>293</v>
      </c>
      <c r="S11" s="47">
        <v>318</v>
      </c>
      <c r="T11" s="47">
        <v>329</v>
      </c>
      <c r="U11" s="47">
        <v>316</v>
      </c>
      <c r="V11" s="47">
        <v>308</v>
      </c>
      <c r="W11" s="47">
        <v>266</v>
      </c>
      <c r="X11" s="47">
        <v>226</v>
      </c>
      <c r="Y11" s="47">
        <v>173</v>
      </c>
      <c r="Z11" s="48"/>
      <c r="AA11" s="49">
        <f t="shared" si="0"/>
        <v>5670</v>
      </c>
    </row>
    <row r="12" spans="1:27" ht="24.95" customHeight="1" x14ac:dyDescent="0.2">
      <c r="A12" s="50" t="s">
        <v>8</v>
      </c>
      <c r="B12" s="51">
        <v>4466.3180000000002</v>
      </c>
      <c r="C12" s="52">
        <v>3815.4549999999999</v>
      </c>
      <c r="D12" s="52">
        <v>3573.8489999999997</v>
      </c>
      <c r="E12" s="52">
        <v>3238.8710000000001</v>
      </c>
      <c r="F12" s="52">
        <v>3181.1819999999998</v>
      </c>
      <c r="G12" s="52">
        <v>3694.8330000000001</v>
      </c>
      <c r="H12" s="52">
        <v>3859.3269999999998</v>
      </c>
      <c r="I12" s="52">
        <v>3849.9609999999998</v>
      </c>
      <c r="J12" s="52">
        <v>3137.5079999999998</v>
      </c>
      <c r="K12" s="52">
        <v>2422.9</v>
      </c>
      <c r="L12" s="52">
        <v>1530.9</v>
      </c>
      <c r="M12" s="52">
        <v>1480.9</v>
      </c>
      <c r="N12" s="52">
        <v>1480.9</v>
      </c>
      <c r="O12" s="52">
        <v>1585.9</v>
      </c>
      <c r="P12" s="52">
        <v>1835.9</v>
      </c>
      <c r="Q12" s="52">
        <v>2404.2730000000001</v>
      </c>
      <c r="R12" s="52">
        <v>3094.2650000000003</v>
      </c>
      <c r="S12" s="52">
        <v>3629.5340000000001</v>
      </c>
      <c r="T12" s="52">
        <v>3920.203</v>
      </c>
      <c r="U12" s="52">
        <v>4026.7509999999997</v>
      </c>
      <c r="V12" s="52">
        <v>4053.4</v>
      </c>
      <c r="W12" s="52">
        <v>3952.098</v>
      </c>
      <c r="X12" s="52">
        <v>3734.569</v>
      </c>
      <c r="Y12" s="52">
        <v>3772.5</v>
      </c>
      <c r="Z12" s="53"/>
      <c r="AA12" s="54">
        <f t="shared" si="0"/>
        <v>75742.29700000002</v>
      </c>
    </row>
    <row r="13" spans="1:27" ht="24.95" customHeight="1" x14ac:dyDescent="0.2">
      <c r="A13" s="50" t="s">
        <v>9</v>
      </c>
      <c r="B13" s="51">
        <v>106</v>
      </c>
      <c r="C13" s="52">
        <v>80</v>
      </c>
      <c r="D13" s="52">
        <v>80</v>
      </c>
      <c r="E13" s="52">
        <v>80</v>
      </c>
      <c r="F13" s="52">
        <v>295</v>
      </c>
      <c r="G13" s="52">
        <v>425</v>
      </c>
      <c r="H13" s="52">
        <v>515</v>
      </c>
      <c r="I13" s="52">
        <v>409</v>
      </c>
      <c r="J13" s="52">
        <v>170</v>
      </c>
      <c r="K13" s="52">
        <v>108</v>
      </c>
      <c r="L13" s="52">
        <v>96</v>
      </c>
      <c r="M13" s="52">
        <v>93</v>
      </c>
      <c r="N13" s="52">
        <v>80</v>
      </c>
      <c r="O13" s="52">
        <v>80</v>
      </c>
      <c r="P13" s="52">
        <v>80</v>
      </c>
      <c r="Q13" s="52">
        <v>80</v>
      </c>
      <c r="R13" s="52">
        <v>95</v>
      </c>
      <c r="S13" s="52">
        <v>796</v>
      </c>
      <c r="T13" s="52">
        <v>1116</v>
      </c>
      <c r="U13" s="52">
        <v>1248.269</v>
      </c>
      <c r="V13" s="52">
        <v>1346.614</v>
      </c>
      <c r="W13" s="52">
        <v>1191</v>
      </c>
      <c r="X13" s="52">
        <v>1111</v>
      </c>
      <c r="Y13" s="52">
        <v>941</v>
      </c>
      <c r="Z13" s="53"/>
      <c r="AA13" s="54">
        <f t="shared" si="0"/>
        <v>10621.883</v>
      </c>
    </row>
    <row r="14" spans="1:27" ht="24.95" customHeight="1" x14ac:dyDescent="0.2">
      <c r="A14" s="55" t="s">
        <v>10</v>
      </c>
      <c r="B14" s="56">
        <v>682.15799999999979</v>
      </c>
      <c r="C14" s="57">
        <v>783.09699999999998</v>
      </c>
      <c r="D14" s="57">
        <v>907.29399999999998</v>
      </c>
      <c r="E14" s="57">
        <v>1064.9569999999999</v>
      </c>
      <c r="F14" s="57">
        <v>1225.748</v>
      </c>
      <c r="G14" s="57">
        <v>1457.808</v>
      </c>
      <c r="H14" s="57">
        <v>2096.4639999999999</v>
      </c>
      <c r="I14" s="57">
        <v>3194.1260000000007</v>
      </c>
      <c r="J14" s="57">
        <v>4486.0489999999982</v>
      </c>
      <c r="K14" s="57">
        <v>5590.0359999999991</v>
      </c>
      <c r="L14" s="57">
        <v>6380.2900000000009</v>
      </c>
      <c r="M14" s="57">
        <v>6848.0970000000016</v>
      </c>
      <c r="N14" s="57">
        <v>6986.5920000000024</v>
      </c>
      <c r="O14" s="57">
        <v>6868.8829999999989</v>
      </c>
      <c r="P14" s="57">
        <v>6531.6709999999994</v>
      </c>
      <c r="Q14" s="57">
        <v>5908.4509999999982</v>
      </c>
      <c r="R14" s="57">
        <v>5016.1809999999996</v>
      </c>
      <c r="S14" s="57">
        <v>4007.6050000000005</v>
      </c>
      <c r="T14" s="57">
        <v>2985.3949999999991</v>
      </c>
      <c r="U14" s="57">
        <v>2433.9879999999994</v>
      </c>
      <c r="V14" s="57">
        <v>2299.4490000000001</v>
      </c>
      <c r="W14" s="57">
        <v>2301.4479999999994</v>
      </c>
      <c r="X14" s="57">
        <v>2360.0950000000007</v>
      </c>
      <c r="Y14" s="57">
        <v>2473.8040000000005</v>
      </c>
      <c r="Z14" s="58"/>
      <c r="AA14" s="59">
        <f t="shared" si="0"/>
        <v>84889.686000000002</v>
      </c>
    </row>
    <row r="15" spans="1:27" ht="24.95" customHeight="1" x14ac:dyDescent="0.2">
      <c r="A15" s="55" t="s">
        <v>11</v>
      </c>
      <c r="B15" s="56">
        <v>95</v>
      </c>
      <c r="C15" s="57">
        <v>96</v>
      </c>
      <c r="D15" s="57">
        <v>99</v>
      </c>
      <c r="E15" s="57">
        <v>104</v>
      </c>
      <c r="F15" s="57">
        <v>109</v>
      </c>
      <c r="G15" s="57">
        <v>113</v>
      </c>
      <c r="H15" s="57">
        <v>119</v>
      </c>
      <c r="I15" s="57">
        <v>131</v>
      </c>
      <c r="J15" s="57">
        <v>147</v>
      </c>
      <c r="K15" s="57">
        <v>165</v>
      </c>
      <c r="L15" s="57">
        <v>178</v>
      </c>
      <c r="M15" s="57">
        <v>185</v>
      </c>
      <c r="N15" s="57">
        <v>187</v>
      </c>
      <c r="O15" s="57">
        <v>186</v>
      </c>
      <c r="P15" s="57">
        <v>181</v>
      </c>
      <c r="Q15" s="57">
        <v>171</v>
      </c>
      <c r="R15" s="57">
        <v>158</v>
      </c>
      <c r="S15" s="57">
        <v>143</v>
      </c>
      <c r="T15" s="57">
        <v>128</v>
      </c>
      <c r="U15" s="57">
        <v>123</v>
      </c>
      <c r="V15" s="57">
        <v>125</v>
      </c>
      <c r="W15" s="57">
        <v>125</v>
      </c>
      <c r="X15" s="57">
        <v>123</v>
      </c>
      <c r="Y15" s="57">
        <v>120</v>
      </c>
      <c r="Z15" s="58"/>
      <c r="AA15" s="59">
        <f t="shared" si="0"/>
        <v>3311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6028.4759999999997</v>
      </c>
      <c r="C16" s="62">
        <f t="shared" si="1"/>
        <v>5432.5519999999997</v>
      </c>
      <c r="D16" s="62">
        <f t="shared" si="1"/>
        <v>5301.143</v>
      </c>
      <c r="E16" s="62">
        <f t="shared" si="1"/>
        <v>5127.8279999999995</v>
      </c>
      <c r="F16" s="62">
        <f t="shared" si="1"/>
        <v>5450.93</v>
      </c>
      <c r="G16" s="62">
        <f t="shared" si="1"/>
        <v>6341.6410000000005</v>
      </c>
      <c r="H16" s="62">
        <f t="shared" si="1"/>
        <v>7310.7909999999993</v>
      </c>
      <c r="I16" s="62">
        <f t="shared" si="1"/>
        <v>8353.0869999999995</v>
      </c>
      <c r="J16" s="62">
        <f t="shared" si="1"/>
        <v>8738.5569999999971</v>
      </c>
      <c r="K16" s="62">
        <f t="shared" si="1"/>
        <v>9084.9359999999997</v>
      </c>
      <c r="L16" s="62">
        <f t="shared" si="1"/>
        <v>8957.19</v>
      </c>
      <c r="M16" s="62">
        <f t="shared" si="1"/>
        <v>9387.9970000000012</v>
      </c>
      <c r="N16" s="62">
        <f t="shared" si="1"/>
        <v>9528.492000000002</v>
      </c>
      <c r="O16" s="62">
        <f t="shared" si="1"/>
        <v>9504.7829999999994</v>
      </c>
      <c r="P16" s="62">
        <f t="shared" si="1"/>
        <v>9400.5709999999999</v>
      </c>
      <c r="Q16" s="62">
        <f t="shared" si="1"/>
        <v>9337.7239999999983</v>
      </c>
      <c r="R16" s="62">
        <f t="shared" si="1"/>
        <v>9178.4459999999999</v>
      </c>
      <c r="S16" s="62">
        <f t="shared" si="1"/>
        <v>9594.1389999999992</v>
      </c>
      <c r="T16" s="62">
        <f t="shared" si="1"/>
        <v>9198.5979999999981</v>
      </c>
      <c r="U16" s="62">
        <f t="shared" si="1"/>
        <v>8902.0079999999998</v>
      </c>
      <c r="V16" s="62">
        <f t="shared" si="1"/>
        <v>8886.4629999999997</v>
      </c>
      <c r="W16" s="62">
        <f t="shared" si="1"/>
        <v>8589.5459999999985</v>
      </c>
      <c r="X16" s="62">
        <f t="shared" si="1"/>
        <v>8254.6640000000007</v>
      </c>
      <c r="Y16" s="62">
        <f t="shared" si="1"/>
        <v>8002.3040000000001</v>
      </c>
      <c r="Z16" s="63" t="str">
        <f t="shared" si="1"/>
        <v/>
      </c>
      <c r="AA16" s="64">
        <f>SUM(AA10:AA15)</f>
        <v>193892.86600000004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2056.9</v>
      </c>
      <c r="C29" s="72">
        <v>2066.9</v>
      </c>
      <c r="D29" s="72">
        <v>2113.9</v>
      </c>
      <c r="E29" s="72">
        <v>2190.9</v>
      </c>
      <c r="F29" s="72">
        <v>2496.9</v>
      </c>
      <c r="G29" s="72">
        <v>2750.9</v>
      </c>
      <c r="H29" s="72">
        <v>3181.9</v>
      </c>
      <c r="I29" s="72">
        <v>3577.9</v>
      </c>
      <c r="J29" s="72">
        <v>3865.9</v>
      </c>
      <c r="K29" s="72">
        <v>4278.8999999999996</v>
      </c>
      <c r="L29" s="72">
        <v>4575.8999999999996</v>
      </c>
      <c r="M29" s="72">
        <v>4779.8999999999996</v>
      </c>
      <c r="N29" s="72">
        <v>4864.8999999999996</v>
      </c>
      <c r="O29" s="72">
        <v>4834.8999999999996</v>
      </c>
      <c r="P29" s="72">
        <v>4735.8999999999996</v>
      </c>
      <c r="Q29" s="72">
        <v>4524.8999999999996</v>
      </c>
      <c r="R29" s="72">
        <v>4170.8999999999996</v>
      </c>
      <c r="S29" s="72">
        <v>4635.8999999999996</v>
      </c>
      <c r="T29" s="72">
        <v>4603.8999999999996</v>
      </c>
      <c r="U29" s="72">
        <v>4492.8999999999996</v>
      </c>
      <c r="V29" s="72">
        <v>4518.8999999999996</v>
      </c>
      <c r="W29" s="72">
        <v>4380.8999999999996</v>
      </c>
      <c r="X29" s="72">
        <v>4279.8999999999996</v>
      </c>
      <c r="Y29" s="72">
        <v>3879.9</v>
      </c>
      <c r="Z29" s="73"/>
      <c r="AA29" s="74">
        <f>SUM(B29:Z29)</f>
        <v>91860.599999999977</v>
      </c>
    </row>
    <row r="30" spans="1:27" ht="24.95" customHeight="1" x14ac:dyDescent="0.2">
      <c r="A30" s="75" t="s">
        <v>24</v>
      </c>
      <c r="B30" s="76">
        <v>1764.576</v>
      </c>
      <c r="C30" s="77">
        <v>1754.652</v>
      </c>
      <c r="D30" s="77">
        <v>1691.2429999999999</v>
      </c>
      <c r="E30" s="77">
        <v>1413.9280000000001</v>
      </c>
      <c r="F30" s="77">
        <v>1411.03</v>
      </c>
      <c r="G30" s="77">
        <v>1962.741</v>
      </c>
      <c r="H30" s="77">
        <v>2323.8910000000001</v>
      </c>
      <c r="I30" s="77">
        <v>2939.1869999999999</v>
      </c>
      <c r="J30" s="77">
        <v>3032.6570000000002</v>
      </c>
      <c r="K30" s="77">
        <v>3186.0360000000001</v>
      </c>
      <c r="L30" s="77">
        <v>3644.29</v>
      </c>
      <c r="M30" s="77">
        <v>3900.0970000000002</v>
      </c>
      <c r="N30" s="77">
        <v>3955.5920000000001</v>
      </c>
      <c r="O30" s="77">
        <v>3845.8829999999998</v>
      </c>
      <c r="P30" s="77">
        <v>3653.6709999999998</v>
      </c>
      <c r="Q30" s="77">
        <v>3423.8240000000001</v>
      </c>
      <c r="R30" s="77">
        <v>2885.5459999999998</v>
      </c>
      <c r="S30" s="77">
        <v>2631.239</v>
      </c>
      <c r="T30" s="77">
        <v>2116.6979999999999</v>
      </c>
      <c r="U30" s="77">
        <v>1988.1079999999999</v>
      </c>
      <c r="V30" s="77">
        <v>1942.5630000000001</v>
      </c>
      <c r="W30" s="77">
        <v>1795.646</v>
      </c>
      <c r="X30" s="77">
        <v>1586.7639999999999</v>
      </c>
      <c r="Y30" s="77">
        <v>1703.404</v>
      </c>
      <c r="Z30" s="78"/>
      <c r="AA30" s="79">
        <f>SUM(B30:Z30)</f>
        <v>60553.266000000011</v>
      </c>
    </row>
    <row r="31" spans="1:27" ht="24.95" customHeight="1" x14ac:dyDescent="0.2">
      <c r="A31" s="82" t="s">
        <v>25</v>
      </c>
      <c r="B31" s="80">
        <v>2572</v>
      </c>
      <c r="C31" s="81">
        <v>1967</v>
      </c>
      <c r="D31" s="81">
        <v>1887</v>
      </c>
      <c r="E31" s="81">
        <v>1887</v>
      </c>
      <c r="F31" s="81">
        <v>1887</v>
      </c>
      <c r="G31" s="81">
        <v>1927</v>
      </c>
      <c r="H31" s="81">
        <v>2037</v>
      </c>
      <c r="I31" s="81">
        <v>2037</v>
      </c>
      <c r="J31" s="81">
        <v>1987</v>
      </c>
      <c r="K31" s="81">
        <v>1767</v>
      </c>
      <c r="L31" s="81">
        <v>905</v>
      </c>
      <c r="M31" s="81">
        <v>905</v>
      </c>
      <c r="N31" s="81">
        <v>905</v>
      </c>
      <c r="O31" s="81">
        <v>1010</v>
      </c>
      <c r="P31" s="81">
        <v>1210</v>
      </c>
      <c r="Q31" s="81">
        <v>1589</v>
      </c>
      <c r="R31" s="81">
        <v>2286</v>
      </c>
      <c r="S31" s="81">
        <v>2493</v>
      </c>
      <c r="T31" s="81">
        <v>2788</v>
      </c>
      <c r="U31" s="81">
        <v>2789</v>
      </c>
      <c r="V31" s="81">
        <v>2789</v>
      </c>
      <c r="W31" s="81">
        <v>2792</v>
      </c>
      <c r="X31" s="81">
        <v>2693</v>
      </c>
      <c r="Y31" s="81">
        <v>2576</v>
      </c>
      <c r="Z31" s="83"/>
      <c r="AA31" s="84">
        <f>SUM(B31:Z31)</f>
        <v>47685</v>
      </c>
    </row>
    <row r="32" spans="1:27" ht="30" customHeight="1" thickBot="1" x14ac:dyDescent="0.25">
      <c r="A32" s="60" t="s">
        <v>26</v>
      </c>
      <c r="B32" s="61">
        <f>IF(LEN(B$2)&gt;0,SUM(B29:B31),"")</f>
        <v>6393.4760000000006</v>
      </c>
      <c r="C32" s="62">
        <f t="shared" ref="C32:Z32" si="4">IF(LEN(C$2)&gt;0,SUM(C29:C31),"")</f>
        <v>5788.5519999999997</v>
      </c>
      <c r="D32" s="62">
        <f t="shared" si="4"/>
        <v>5692.143</v>
      </c>
      <c r="E32" s="62">
        <f t="shared" si="4"/>
        <v>5491.8280000000004</v>
      </c>
      <c r="F32" s="62">
        <f t="shared" si="4"/>
        <v>5794.93</v>
      </c>
      <c r="G32" s="62">
        <f t="shared" si="4"/>
        <v>6640.6409999999996</v>
      </c>
      <c r="H32" s="62">
        <f t="shared" si="4"/>
        <v>7542.7910000000002</v>
      </c>
      <c r="I32" s="62">
        <f t="shared" si="4"/>
        <v>8554.0869999999995</v>
      </c>
      <c r="J32" s="62">
        <f t="shared" si="4"/>
        <v>8885.5570000000007</v>
      </c>
      <c r="K32" s="62">
        <f t="shared" si="4"/>
        <v>9231.9359999999997</v>
      </c>
      <c r="L32" s="62">
        <f t="shared" si="4"/>
        <v>9125.1899999999987</v>
      </c>
      <c r="M32" s="62">
        <f t="shared" si="4"/>
        <v>9584.9969999999994</v>
      </c>
      <c r="N32" s="62">
        <f t="shared" si="4"/>
        <v>9725.4920000000002</v>
      </c>
      <c r="O32" s="62">
        <f t="shared" si="4"/>
        <v>9690.7829999999994</v>
      </c>
      <c r="P32" s="62">
        <f t="shared" si="4"/>
        <v>9599.5709999999999</v>
      </c>
      <c r="Q32" s="62">
        <f t="shared" si="4"/>
        <v>9537.7240000000002</v>
      </c>
      <c r="R32" s="62">
        <f t="shared" si="4"/>
        <v>9342.4459999999999</v>
      </c>
      <c r="S32" s="62">
        <f t="shared" si="4"/>
        <v>9760.1389999999992</v>
      </c>
      <c r="T32" s="62">
        <f t="shared" si="4"/>
        <v>9508.598</v>
      </c>
      <c r="U32" s="62">
        <f t="shared" si="4"/>
        <v>9270.0079999999998</v>
      </c>
      <c r="V32" s="62">
        <f t="shared" si="4"/>
        <v>9250.4629999999997</v>
      </c>
      <c r="W32" s="62">
        <f t="shared" si="4"/>
        <v>8968.5459999999985</v>
      </c>
      <c r="X32" s="62">
        <f t="shared" si="4"/>
        <v>8559.6640000000007</v>
      </c>
      <c r="Y32" s="62">
        <f t="shared" si="4"/>
        <v>8159.3040000000001</v>
      </c>
      <c r="Z32" s="63" t="str">
        <f t="shared" si="4"/>
        <v/>
      </c>
      <c r="AA32" s="64">
        <f>SUM(AA29:AA31)</f>
        <v>200098.86599999998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100</v>
      </c>
      <c r="C35" s="95">
        <v>80</v>
      </c>
      <c r="D35" s="95">
        <v>115</v>
      </c>
      <c r="E35" s="95">
        <v>88</v>
      </c>
      <c r="F35" s="95">
        <v>68</v>
      </c>
      <c r="G35" s="95">
        <v>72</v>
      </c>
      <c r="H35" s="95">
        <v>89</v>
      </c>
      <c r="I35" s="95">
        <v>60</v>
      </c>
      <c r="J35" s="95">
        <v>38</v>
      </c>
      <c r="K35" s="95">
        <v>38</v>
      </c>
      <c r="L35" s="95">
        <v>38</v>
      </c>
      <c r="M35" s="95">
        <v>58</v>
      </c>
      <c r="N35" s="95">
        <v>58</v>
      </c>
      <c r="O35" s="95">
        <v>58</v>
      </c>
      <c r="P35" s="95">
        <v>58</v>
      </c>
      <c r="Q35" s="95">
        <v>58</v>
      </c>
      <c r="R35" s="95">
        <v>54</v>
      </c>
      <c r="S35" s="95">
        <v>57</v>
      </c>
      <c r="T35" s="95">
        <v>201</v>
      </c>
      <c r="U35" s="95">
        <v>190</v>
      </c>
      <c r="V35" s="95">
        <v>186</v>
      </c>
      <c r="W35" s="95">
        <v>201</v>
      </c>
      <c r="X35" s="95">
        <v>150</v>
      </c>
      <c r="Y35" s="95">
        <v>48</v>
      </c>
      <c r="Z35" s="96"/>
      <c r="AA35" s="74">
        <f t="shared" ref="AA35:AA40" si="5">SUM(B35:Z35)</f>
        <v>2163</v>
      </c>
    </row>
    <row r="36" spans="1:27" ht="24.95" customHeight="1" x14ac:dyDescent="0.2">
      <c r="A36" s="97" t="s">
        <v>29</v>
      </c>
      <c r="B36" s="98">
        <v>210</v>
      </c>
      <c r="C36" s="99">
        <v>221</v>
      </c>
      <c r="D36" s="99">
        <v>221</v>
      </c>
      <c r="E36" s="99">
        <v>221</v>
      </c>
      <c r="F36" s="99">
        <v>221</v>
      </c>
      <c r="G36" s="99">
        <v>172</v>
      </c>
      <c r="H36" s="99">
        <v>88</v>
      </c>
      <c r="I36" s="99">
        <v>86</v>
      </c>
      <c r="J36" s="99">
        <v>54</v>
      </c>
      <c r="K36" s="99">
        <v>54</v>
      </c>
      <c r="L36" s="99">
        <v>75</v>
      </c>
      <c r="M36" s="99">
        <v>84</v>
      </c>
      <c r="N36" s="99">
        <v>84</v>
      </c>
      <c r="O36" s="99">
        <v>73</v>
      </c>
      <c r="P36" s="99">
        <v>86</v>
      </c>
      <c r="Q36" s="99">
        <v>87</v>
      </c>
      <c r="R36" s="99">
        <v>55</v>
      </c>
      <c r="S36" s="99">
        <v>54</v>
      </c>
      <c r="T36" s="99">
        <v>54</v>
      </c>
      <c r="U36" s="99">
        <v>123</v>
      </c>
      <c r="V36" s="99">
        <v>123</v>
      </c>
      <c r="W36" s="99">
        <v>123</v>
      </c>
      <c r="X36" s="99">
        <v>100</v>
      </c>
      <c r="Y36" s="99">
        <v>54</v>
      </c>
      <c r="Z36" s="100"/>
      <c r="AA36" s="79">
        <f t="shared" si="5"/>
        <v>2723</v>
      </c>
    </row>
    <row r="37" spans="1:27" ht="24.95" customHeight="1" x14ac:dyDescent="0.2">
      <c r="A37" s="97" t="s">
        <v>30</v>
      </c>
      <c r="B37" s="98">
        <v>5</v>
      </c>
      <c r="C37" s="99">
        <v>174.2</v>
      </c>
      <c r="D37" s="99">
        <v>128</v>
      </c>
      <c r="E37" s="99">
        <v>251.5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450.6</v>
      </c>
      <c r="M37" s="99">
        <v>286</v>
      </c>
      <c r="N37" s="99">
        <v>312</v>
      </c>
      <c r="O37" s="99">
        <v>174.5</v>
      </c>
      <c r="P37" s="99">
        <v>77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1933.8000000000002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365</v>
      </c>
      <c r="C40" s="88">
        <f t="shared" si="6"/>
        <v>525.20000000000005</v>
      </c>
      <c r="D40" s="88">
        <f t="shared" si="6"/>
        <v>514</v>
      </c>
      <c r="E40" s="88">
        <f t="shared" si="6"/>
        <v>610.5</v>
      </c>
      <c r="F40" s="88">
        <f t="shared" si="6"/>
        <v>344</v>
      </c>
      <c r="G40" s="88">
        <f t="shared" si="6"/>
        <v>299</v>
      </c>
      <c r="H40" s="88">
        <f t="shared" si="6"/>
        <v>232</v>
      </c>
      <c r="I40" s="88">
        <f t="shared" si="6"/>
        <v>201</v>
      </c>
      <c r="J40" s="88">
        <f t="shared" si="6"/>
        <v>147</v>
      </c>
      <c r="K40" s="88">
        <f t="shared" si="6"/>
        <v>147</v>
      </c>
      <c r="L40" s="88">
        <f t="shared" si="6"/>
        <v>613.6</v>
      </c>
      <c r="M40" s="88">
        <f t="shared" si="6"/>
        <v>478</v>
      </c>
      <c r="N40" s="88">
        <f t="shared" si="6"/>
        <v>504</v>
      </c>
      <c r="O40" s="88">
        <f t="shared" si="6"/>
        <v>355.5</v>
      </c>
      <c r="P40" s="88">
        <f t="shared" si="6"/>
        <v>271</v>
      </c>
      <c r="Q40" s="88">
        <f t="shared" si="6"/>
        <v>200</v>
      </c>
      <c r="R40" s="88">
        <f t="shared" si="6"/>
        <v>164</v>
      </c>
      <c r="S40" s="88">
        <f t="shared" si="6"/>
        <v>166</v>
      </c>
      <c r="T40" s="88">
        <f t="shared" si="6"/>
        <v>310</v>
      </c>
      <c r="U40" s="88">
        <f t="shared" si="6"/>
        <v>368</v>
      </c>
      <c r="V40" s="88">
        <f t="shared" si="6"/>
        <v>364</v>
      </c>
      <c r="W40" s="88">
        <f t="shared" si="6"/>
        <v>379</v>
      </c>
      <c r="X40" s="88">
        <f t="shared" si="6"/>
        <v>305</v>
      </c>
      <c r="Y40" s="88">
        <f t="shared" si="6"/>
        <v>157</v>
      </c>
      <c r="Z40" s="89" t="str">
        <f t="shared" si="6"/>
        <v/>
      </c>
      <c r="AA40" s="90">
        <f t="shared" si="5"/>
        <v>8019.7999999999993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169.2</v>
      </c>
      <c r="D45" s="99">
        <v>123</v>
      </c>
      <c r="E45" s="99">
        <v>246.5</v>
      </c>
      <c r="F45" s="99"/>
      <c r="G45" s="99"/>
      <c r="H45" s="99"/>
      <c r="I45" s="99"/>
      <c r="J45" s="99"/>
      <c r="K45" s="99"/>
      <c r="L45" s="99">
        <v>445.6</v>
      </c>
      <c r="M45" s="99">
        <v>281</v>
      </c>
      <c r="N45" s="99">
        <v>307</v>
      </c>
      <c r="O45" s="99">
        <v>169.5</v>
      </c>
      <c r="P45" s="99">
        <v>72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1813.8000000000002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169.2</v>
      </c>
      <c r="D49" s="88">
        <f t="shared" si="8"/>
        <v>123</v>
      </c>
      <c r="E49" s="88">
        <f t="shared" si="8"/>
        <v>246.5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445.6</v>
      </c>
      <c r="M49" s="88">
        <f t="shared" si="8"/>
        <v>281</v>
      </c>
      <c r="N49" s="88">
        <f t="shared" si="8"/>
        <v>307</v>
      </c>
      <c r="O49" s="88">
        <f t="shared" si="8"/>
        <v>169.5</v>
      </c>
      <c r="P49" s="88">
        <f t="shared" si="8"/>
        <v>72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1813.8000000000002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6393.4759999999997</v>
      </c>
      <c r="C52" s="88">
        <f t="shared" si="10"/>
        <v>5957.7519999999995</v>
      </c>
      <c r="D52" s="88">
        <f t="shared" si="10"/>
        <v>5815.143</v>
      </c>
      <c r="E52" s="88">
        <f t="shared" si="10"/>
        <v>5738.3279999999995</v>
      </c>
      <c r="F52" s="88">
        <f t="shared" si="10"/>
        <v>5794.93</v>
      </c>
      <c r="G52" s="88">
        <f t="shared" si="10"/>
        <v>6640.6410000000005</v>
      </c>
      <c r="H52" s="88">
        <f t="shared" si="10"/>
        <v>7542.7909999999993</v>
      </c>
      <c r="I52" s="88">
        <f t="shared" si="10"/>
        <v>8554.0869999999995</v>
      </c>
      <c r="J52" s="88">
        <f t="shared" si="10"/>
        <v>8885.5569999999971</v>
      </c>
      <c r="K52" s="88">
        <f t="shared" si="10"/>
        <v>9231.9359999999997</v>
      </c>
      <c r="L52" s="88">
        <f t="shared" si="10"/>
        <v>9570.7900000000009</v>
      </c>
      <c r="M52" s="88">
        <f t="shared" si="10"/>
        <v>9865.9970000000012</v>
      </c>
      <c r="N52" s="88">
        <f t="shared" si="10"/>
        <v>10032.492000000002</v>
      </c>
      <c r="O52" s="88">
        <f t="shared" si="10"/>
        <v>9860.2829999999994</v>
      </c>
      <c r="P52" s="88">
        <f t="shared" si="10"/>
        <v>9671.5709999999999</v>
      </c>
      <c r="Q52" s="88">
        <f t="shared" si="10"/>
        <v>9537.7239999999983</v>
      </c>
      <c r="R52" s="88">
        <f t="shared" si="10"/>
        <v>9342.4459999999999</v>
      </c>
      <c r="S52" s="88">
        <f t="shared" si="10"/>
        <v>9760.1389999999992</v>
      </c>
      <c r="T52" s="88">
        <f t="shared" si="10"/>
        <v>9508.5979999999981</v>
      </c>
      <c r="U52" s="88">
        <f t="shared" si="10"/>
        <v>9270.0079999999998</v>
      </c>
      <c r="V52" s="88">
        <f t="shared" si="10"/>
        <v>9250.4629999999997</v>
      </c>
      <c r="W52" s="88">
        <f t="shared" si="10"/>
        <v>8968.5459999999985</v>
      </c>
      <c r="X52" s="88">
        <f t="shared" si="10"/>
        <v>8559.6640000000007</v>
      </c>
      <c r="Y52" s="88">
        <f t="shared" si="10"/>
        <v>8159.3040000000001</v>
      </c>
      <c r="Z52" s="89" t="str">
        <f t="shared" si="10"/>
        <v/>
      </c>
      <c r="AA52" s="104">
        <f>SUM(B52:Z52)</f>
        <v>201912.666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6393.4390000000012</v>
      </c>
      <c r="C4" s="18">
        <v>5957.7509999999993</v>
      </c>
      <c r="D4" s="18">
        <v>5815.1609999999991</v>
      </c>
      <c r="E4" s="18">
        <v>5738.3180000000002</v>
      </c>
      <c r="F4" s="18">
        <v>5794.9459999999999</v>
      </c>
      <c r="G4" s="18">
        <v>6640.6410000000005</v>
      </c>
      <c r="H4" s="18">
        <v>7542.7910000000029</v>
      </c>
      <c r="I4" s="18">
        <v>8554.0870000000014</v>
      </c>
      <c r="J4" s="18">
        <v>8885.598</v>
      </c>
      <c r="K4" s="18">
        <v>9231.8940000000021</v>
      </c>
      <c r="L4" s="18">
        <v>9570.8250000000025</v>
      </c>
      <c r="M4" s="18">
        <v>9865.9570000000022</v>
      </c>
      <c r="N4" s="18">
        <v>10032.540000000001</v>
      </c>
      <c r="O4" s="18">
        <v>9860.3280000000013</v>
      </c>
      <c r="P4" s="18">
        <v>9671.5949999999993</v>
      </c>
      <c r="Q4" s="18">
        <v>9537.7410000000054</v>
      </c>
      <c r="R4" s="18">
        <v>9342.4719999999979</v>
      </c>
      <c r="S4" s="18">
        <v>9760.1759999999995</v>
      </c>
      <c r="T4" s="18">
        <v>9508.5980000000036</v>
      </c>
      <c r="U4" s="18">
        <v>9270.0079999999998</v>
      </c>
      <c r="V4" s="18">
        <v>9250.4630000000016</v>
      </c>
      <c r="W4" s="18">
        <v>8968.5460000000021</v>
      </c>
      <c r="X4" s="18">
        <v>8559.663999999997</v>
      </c>
      <c r="Y4" s="18">
        <v>8159.3040000000028</v>
      </c>
      <c r="Z4" s="19"/>
      <c r="AA4" s="20">
        <f>SUM(B4:Z4)</f>
        <v>201912.84300000002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111.61</v>
      </c>
      <c r="C7" s="28">
        <v>99.11</v>
      </c>
      <c r="D7" s="28">
        <v>94.36</v>
      </c>
      <c r="E7" s="28">
        <v>92.09</v>
      </c>
      <c r="F7" s="28">
        <v>91.33</v>
      </c>
      <c r="G7" s="28">
        <v>95.48</v>
      </c>
      <c r="H7" s="28">
        <v>121.68</v>
      </c>
      <c r="I7" s="28">
        <v>124.25</v>
      </c>
      <c r="J7" s="28">
        <v>93.09</v>
      </c>
      <c r="K7" s="28">
        <v>71.52</v>
      </c>
      <c r="L7" s="28">
        <v>56.87</v>
      </c>
      <c r="M7" s="28">
        <v>59.12</v>
      </c>
      <c r="N7" s="28">
        <v>57.65</v>
      </c>
      <c r="O7" s="28">
        <v>56.94</v>
      </c>
      <c r="P7" s="28">
        <v>61.67</v>
      </c>
      <c r="Q7" s="28">
        <v>76.790000000000006</v>
      </c>
      <c r="R7" s="28">
        <v>83.04</v>
      </c>
      <c r="S7" s="28">
        <v>97.23</v>
      </c>
      <c r="T7" s="28">
        <v>110.52</v>
      </c>
      <c r="U7" s="28">
        <v>189.52</v>
      </c>
      <c r="V7" s="28">
        <v>202.55</v>
      </c>
      <c r="W7" s="28">
        <v>150.99</v>
      </c>
      <c r="X7" s="28">
        <v>93.04</v>
      </c>
      <c r="Y7" s="28">
        <v>94.48</v>
      </c>
      <c r="Z7" s="29"/>
      <c r="AA7" s="30">
        <f>IF(SUM(B7:Z7)&lt;&gt;0,AVERAGEIF(B7:Z7,"&lt;&gt;"""),"")</f>
        <v>99.372083333333322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735.20400000000006</v>
      </c>
      <c r="C19" s="72">
        <v>835.98099999999999</v>
      </c>
      <c r="D19" s="72">
        <v>858.66499999999996</v>
      </c>
      <c r="E19" s="72">
        <v>867.48700000000008</v>
      </c>
      <c r="F19" s="72">
        <v>881.16600000000005</v>
      </c>
      <c r="G19" s="72">
        <v>860.84499999999991</v>
      </c>
      <c r="H19" s="72">
        <v>918.2600000000001</v>
      </c>
      <c r="I19" s="72">
        <v>921.29699999999991</v>
      </c>
      <c r="J19" s="72">
        <v>916.57100000000003</v>
      </c>
      <c r="K19" s="72">
        <v>907.66600000000005</v>
      </c>
      <c r="L19" s="72">
        <v>919.26700000000005</v>
      </c>
      <c r="M19" s="72">
        <v>925.88599999999997</v>
      </c>
      <c r="N19" s="72">
        <v>938.00900000000013</v>
      </c>
      <c r="O19" s="72">
        <v>849.35199999999998</v>
      </c>
      <c r="P19" s="72">
        <v>857.30899999999997</v>
      </c>
      <c r="Q19" s="72">
        <v>823.59499999999991</v>
      </c>
      <c r="R19" s="72">
        <v>820.30700000000002</v>
      </c>
      <c r="S19" s="72">
        <v>799.04300000000001</v>
      </c>
      <c r="T19" s="72">
        <v>746.47299999999984</v>
      </c>
      <c r="U19" s="72">
        <v>726.39700000000005</v>
      </c>
      <c r="V19" s="72">
        <v>725.54499999999996</v>
      </c>
      <c r="W19" s="72">
        <v>728.33300000000008</v>
      </c>
      <c r="X19" s="72">
        <v>747.93700000000001</v>
      </c>
      <c r="Y19" s="72">
        <v>824.24</v>
      </c>
      <c r="Z19" s="73"/>
      <c r="AA19" s="74">
        <f t="shared" ref="AA19:AA25" si="2">SUM(B19:Z19)</f>
        <v>20134.834999999999</v>
      </c>
    </row>
    <row r="20" spans="1:27" ht="24.95" customHeight="1" x14ac:dyDescent="0.2">
      <c r="A20" s="75" t="s">
        <v>15</v>
      </c>
      <c r="B20" s="76">
        <v>1275.7539999999999</v>
      </c>
      <c r="C20" s="77">
        <v>1247.8000000000004</v>
      </c>
      <c r="D20" s="77">
        <v>1247.056</v>
      </c>
      <c r="E20" s="77">
        <v>1254.1210000000001</v>
      </c>
      <c r="F20" s="77">
        <v>1296.9870000000001</v>
      </c>
      <c r="G20" s="77">
        <v>1403.0909999999999</v>
      </c>
      <c r="H20" s="77">
        <v>1644.6650000000002</v>
      </c>
      <c r="I20" s="77">
        <v>1847.0930000000001</v>
      </c>
      <c r="J20" s="77">
        <v>1930.5869999999995</v>
      </c>
      <c r="K20" s="77">
        <v>1968.1840000000002</v>
      </c>
      <c r="L20" s="77">
        <v>1987.7960000000003</v>
      </c>
      <c r="M20" s="77">
        <v>2004.6770000000001</v>
      </c>
      <c r="N20" s="77">
        <v>2028.681</v>
      </c>
      <c r="O20" s="77">
        <v>2005.204</v>
      </c>
      <c r="P20" s="77">
        <v>1964.8579999999999</v>
      </c>
      <c r="Q20" s="77">
        <v>1927.2300000000002</v>
      </c>
      <c r="R20" s="77">
        <v>1913.759</v>
      </c>
      <c r="S20" s="77">
        <v>1874.0360000000001</v>
      </c>
      <c r="T20" s="77">
        <v>1806.8929999999998</v>
      </c>
      <c r="U20" s="77">
        <v>1724.4660000000001</v>
      </c>
      <c r="V20" s="77">
        <v>1625.0340000000003</v>
      </c>
      <c r="W20" s="77">
        <v>1483.0449999999998</v>
      </c>
      <c r="X20" s="77">
        <v>1425.9850000000001</v>
      </c>
      <c r="Y20" s="77">
        <v>1371.8009999999995</v>
      </c>
      <c r="Z20" s="78"/>
      <c r="AA20" s="79">
        <f t="shared" si="2"/>
        <v>40258.802999999993</v>
      </c>
    </row>
    <row r="21" spans="1:27" ht="24.95" customHeight="1" x14ac:dyDescent="0.2">
      <c r="A21" s="75" t="s">
        <v>16</v>
      </c>
      <c r="B21" s="80">
        <v>3565.3799999999992</v>
      </c>
      <c r="C21" s="81">
        <v>3323.47</v>
      </c>
      <c r="D21" s="81">
        <v>3177.9399999999996</v>
      </c>
      <c r="E21" s="81">
        <v>3096.7099999999996</v>
      </c>
      <c r="F21" s="81">
        <v>3076.6930000000002</v>
      </c>
      <c r="G21" s="81">
        <v>3091.7049999999999</v>
      </c>
      <c r="H21" s="81">
        <v>3522.8659999999995</v>
      </c>
      <c r="I21" s="81">
        <v>4137.3500000000004</v>
      </c>
      <c r="J21" s="81">
        <v>4571.9400000000005</v>
      </c>
      <c r="K21" s="81">
        <v>4973.6440000000002</v>
      </c>
      <c r="L21" s="81">
        <v>5291.7620000000006</v>
      </c>
      <c r="M21" s="81">
        <v>5543.3940000000002</v>
      </c>
      <c r="N21" s="81">
        <v>5705.35</v>
      </c>
      <c r="O21" s="81">
        <v>5641.271999999999</v>
      </c>
      <c r="P21" s="81">
        <v>5462.4280000000008</v>
      </c>
      <c r="Q21" s="81">
        <v>5355.2159999999985</v>
      </c>
      <c r="R21" s="81">
        <v>5343.7060000000001</v>
      </c>
      <c r="S21" s="81">
        <v>5340.4970000000012</v>
      </c>
      <c r="T21" s="81">
        <v>5181.567</v>
      </c>
      <c r="U21" s="81">
        <v>5066.1449999999995</v>
      </c>
      <c r="V21" s="81">
        <v>5117.884</v>
      </c>
      <c r="W21" s="81">
        <v>4975.46</v>
      </c>
      <c r="X21" s="81">
        <v>4655.7420000000011</v>
      </c>
      <c r="Y21" s="81">
        <v>4246.7630000000008</v>
      </c>
      <c r="Z21" s="78"/>
      <c r="AA21" s="79">
        <f t="shared" si="2"/>
        <v>109464.88400000002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129.5</v>
      </c>
      <c r="C23" s="77">
        <v>116.5</v>
      </c>
      <c r="D23" s="77">
        <v>111.5</v>
      </c>
      <c r="E23" s="77">
        <v>106</v>
      </c>
      <c r="F23" s="77">
        <v>99.5</v>
      </c>
      <c r="G23" s="77">
        <v>106</v>
      </c>
      <c r="H23" s="77">
        <v>123</v>
      </c>
      <c r="I23" s="77">
        <v>112.5</v>
      </c>
      <c r="J23" s="77">
        <v>109</v>
      </c>
      <c r="K23" s="77">
        <v>101.5</v>
      </c>
      <c r="L23" s="77">
        <v>95</v>
      </c>
      <c r="M23" s="77">
        <v>96</v>
      </c>
      <c r="N23" s="77">
        <v>95.5</v>
      </c>
      <c r="O23" s="77">
        <v>99.5</v>
      </c>
      <c r="P23" s="77">
        <v>104</v>
      </c>
      <c r="Q23" s="77">
        <v>106.5</v>
      </c>
      <c r="R23" s="77">
        <v>109.5</v>
      </c>
      <c r="S23" s="77">
        <v>134.5</v>
      </c>
      <c r="T23" s="77">
        <v>134</v>
      </c>
      <c r="U23" s="77">
        <v>146</v>
      </c>
      <c r="V23" s="77">
        <v>149</v>
      </c>
      <c r="W23" s="77">
        <v>143.5</v>
      </c>
      <c r="X23" s="77">
        <v>130</v>
      </c>
      <c r="Y23" s="77">
        <v>124.5</v>
      </c>
      <c r="Z23" s="77"/>
      <c r="AA23" s="79">
        <f t="shared" si="2"/>
        <v>2782.5</v>
      </c>
    </row>
    <row r="24" spans="1:27" ht="24.95" customHeight="1" x14ac:dyDescent="0.2">
      <c r="A24" s="85" t="s">
        <v>19</v>
      </c>
      <c r="B24" s="77">
        <v>401.00000000000006</v>
      </c>
      <c r="C24" s="77">
        <v>382</v>
      </c>
      <c r="D24" s="77">
        <v>368.00000000000006</v>
      </c>
      <c r="E24" s="77">
        <v>362</v>
      </c>
      <c r="F24" s="77">
        <v>364</v>
      </c>
      <c r="G24" s="77">
        <v>392</v>
      </c>
      <c r="H24" s="77">
        <v>468</v>
      </c>
      <c r="I24" s="77">
        <v>528</v>
      </c>
      <c r="J24" s="77">
        <v>573.00000000000011</v>
      </c>
      <c r="K24" s="77">
        <v>592</v>
      </c>
      <c r="L24" s="77">
        <v>598</v>
      </c>
      <c r="M24" s="77">
        <v>614.00000000000011</v>
      </c>
      <c r="N24" s="77">
        <v>629</v>
      </c>
      <c r="O24" s="77">
        <v>618.00000000000011</v>
      </c>
      <c r="P24" s="77">
        <v>601</v>
      </c>
      <c r="Q24" s="77">
        <v>593.00000000000011</v>
      </c>
      <c r="R24" s="77">
        <v>601</v>
      </c>
      <c r="S24" s="77">
        <v>611</v>
      </c>
      <c r="T24" s="77">
        <v>606.99999999999989</v>
      </c>
      <c r="U24" s="77">
        <v>589</v>
      </c>
      <c r="V24" s="77">
        <v>583.00000000000011</v>
      </c>
      <c r="W24" s="77">
        <v>541</v>
      </c>
      <c r="X24" s="77">
        <v>499</v>
      </c>
      <c r="Y24" s="77">
        <v>443</v>
      </c>
      <c r="Z24" s="77"/>
      <c r="AA24" s="79">
        <f t="shared" si="2"/>
        <v>12557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6106.8379999999997</v>
      </c>
      <c r="C26" s="88">
        <f t="shared" ref="C26:Z26" si="3">IF(LEN(C$2)&gt;0,SUM(C19:C25),"")</f>
        <v>5905.7510000000002</v>
      </c>
      <c r="D26" s="88">
        <f t="shared" si="3"/>
        <v>5763.1610000000001</v>
      </c>
      <c r="E26" s="88">
        <f t="shared" si="3"/>
        <v>5686.3179999999993</v>
      </c>
      <c r="F26" s="88">
        <f t="shared" si="3"/>
        <v>5718.3460000000005</v>
      </c>
      <c r="G26" s="88">
        <f t="shared" si="3"/>
        <v>5853.6409999999996</v>
      </c>
      <c r="H26" s="88">
        <f t="shared" si="3"/>
        <v>6676.7909999999993</v>
      </c>
      <c r="I26" s="88">
        <f t="shared" si="3"/>
        <v>7546.24</v>
      </c>
      <c r="J26" s="88">
        <f t="shared" si="3"/>
        <v>8101.098</v>
      </c>
      <c r="K26" s="88">
        <f t="shared" si="3"/>
        <v>8542.9940000000006</v>
      </c>
      <c r="L26" s="88">
        <f t="shared" si="3"/>
        <v>9126.8250000000007</v>
      </c>
      <c r="M26" s="88">
        <f t="shared" si="3"/>
        <v>9418.9570000000003</v>
      </c>
      <c r="N26" s="88">
        <f t="shared" si="3"/>
        <v>9631.5400000000009</v>
      </c>
      <c r="O26" s="88">
        <f t="shared" si="3"/>
        <v>9448.3279999999995</v>
      </c>
      <c r="P26" s="88">
        <f t="shared" si="3"/>
        <v>9224.5950000000012</v>
      </c>
      <c r="Q26" s="88">
        <f t="shared" si="3"/>
        <v>8805.5409999999993</v>
      </c>
      <c r="R26" s="88">
        <f t="shared" si="3"/>
        <v>8788.2720000000008</v>
      </c>
      <c r="S26" s="88">
        <f t="shared" si="3"/>
        <v>8759.0760000000009</v>
      </c>
      <c r="T26" s="88">
        <f t="shared" si="3"/>
        <v>8475.9329999999991</v>
      </c>
      <c r="U26" s="88">
        <f t="shared" si="3"/>
        <v>8252.0079999999998</v>
      </c>
      <c r="V26" s="88">
        <f t="shared" si="3"/>
        <v>8200.4629999999997</v>
      </c>
      <c r="W26" s="88">
        <f t="shared" si="3"/>
        <v>7871.3379999999997</v>
      </c>
      <c r="X26" s="88">
        <f t="shared" si="3"/>
        <v>7458.6640000000007</v>
      </c>
      <c r="Y26" s="88">
        <f t="shared" si="3"/>
        <v>7010.3040000000001</v>
      </c>
      <c r="Z26" s="89" t="str">
        <f t="shared" si="3"/>
        <v/>
      </c>
      <c r="AA26" s="90">
        <f>SUM(AA19:AA25)</f>
        <v>186373.022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596.5</v>
      </c>
      <c r="C29" s="72">
        <v>564.5</v>
      </c>
      <c r="D29" s="72">
        <v>545.5</v>
      </c>
      <c r="E29" s="72">
        <v>534</v>
      </c>
      <c r="F29" s="72">
        <v>529.5</v>
      </c>
      <c r="G29" s="72">
        <v>564</v>
      </c>
      <c r="H29" s="72">
        <v>648</v>
      </c>
      <c r="I29" s="72">
        <v>708.5</v>
      </c>
      <c r="J29" s="72">
        <v>750</v>
      </c>
      <c r="K29" s="72">
        <v>817.5</v>
      </c>
      <c r="L29" s="72">
        <v>817</v>
      </c>
      <c r="M29" s="72">
        <v>834</v>
      </c>
      <c r="N29" s="72">
        <v>848.5</v>
      </c>
      <c r="O29" s="72">
        <v>841.5</v>
      </c>
      <c r="P29" s="72">
        <v>820</v>
      </c>
      <c r="Q29" s="72">
        <v>814.5</v>
      </c>
      <c r="R29" s="72">
        <v>804.5</v>
      </c>
      <c r="S29" s="72">
        <v>830.5</v>
      </c>
      <c r="T29" s="72">
        <v>809</v>
      </c>
      <c r="U29" s="72">
        <v>803</v>
      </c>
      <c r="V29" s="72">
        <v>800</v>
      </c>
      <c r="W29" s="72">
        <v>752.5</v>
      </c>
      <c r="X29" s="72">
        <v>697</v>
      </c>
      <c r="Y29" s="72">
        <v>665.5</v>
      </c>
      <c r="Z29" s="73"/>
      <c r="AA29" s="74">
        <f>SUM(B29:Z29)</f>
        <v>17395.5</v>
      </c>
    </row>
    <row r="30" spans="1:27" ht="24.95" customHeight="1" x14ac:dyDescent="0.2">
      <c r="A30" s="75" t="s">
        <v>24</v>
      </c>
      <c r="B30" s="76">
        <v>5587.3389999999999</v>
      </c>
      <c r="C30" s="77">
        <v>5393.2510000000002</v>
      </c>
      <c r="D30" s="77">
        <v>5269.6610000000001</v>
      </c>
      <c r="E30" s="77">
        <v>5204.3180000000002</v>
      </c>
      <c r="F30" s="77">
        <v>5240.8459999999995</v>
      </c>
      <c r="G30" s="77">
        <v>5371.6409999999996</v>
      </c>
      <c r="H30" s="77">
        <v>6189.7910000000002</v>
      </c>
      <c r="I30" s="77">
        <v>7140.5870000000004</v>
      </c>
      <c r="J30" s="77">
        <v>7735.098</v>
      </c>
      <c r="K30" s="77">
        <v>8196.4940000000006</v>
      </c>
      <c r="L30" s="77">
        <v>8753.8250000000007</v>
      </c>
      <c r="M30" s="77">
        <v>9031.9570000000003</v>
      </c>
      <c r="N30" s="77">
        <v>9184.0400000000009</v>
      </c>
      <c r="O30" s="77">
        <v>9018.8279999999995</v>
      </c>
      <c r="P30" s="77">
        <v>8851.5949999999993</v>
      </c>
      <c r="Q30" s="77">
        <v>8422.0409999999993</v>
      </c>
      <c r="R30" s="77">
        <v>8382.7720000000008</v>
      </c>
      <c r="S30" s="77">
        <v>8288.5759999999991</v>
      </c>
      <c r="T30" s="77">
        <v>7994.598</v>
      </c>
      <c r="U30" s="77">
        <v>7762.0079999999998</v>
      </c>
      <c r="V30" s="77">
        <v>7745.4629999999997</v>
      </c>
      <c r="W30" s="77">
        <v>7511.0460000000003</v>
      </c>
      <c r="X30" s="77">
        <v>7157.6639999999998</v>
      </c>
      <c r="Y30" s="77">
        <v>6788.8040000000001</v>
      </c>
      <c r="Z30" s="78"/>
      <c r="AA30" s="79">
        <f>SUM(B30:Z30)</f>
        <v>176222.24299999996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6183.8389999999999</v>
      </c>
      <c r="C32" s="62">
        <f t="shared" ref="C32:Z32" si="4">IF(LEN(C$2)&gt;0,SUM(C29:C31),"")</f>
        <v>5957.7510000000002</v>
      </c>
      <c r="D32" s="62">
        <f t="shared" si="4"/>
        <v>5815.1610000000001</v>
      </c>
      <c r="E32" s="62">
        <f t="shared" si="4"/>
        <v>5738.3180000000002</v>
      </c>
      <c r="F32" s="62">
        <f t="shared" si="4"/>
        <v>5770.3459999999995</v>
      </c>
      <c r="G32" s="62">
        <f t="shared" si="4"/>
        <v>5935.6409999999996</v>
      </c>
      <c r="H32" s="62">
        <f t="shared" si="4"/>
        <v>6837.7910000000002</v>
      </c>
      <c r="I32" s="62">
        <f t="shared" si="4"/>
        <v>7849.0870000000004</v>
      </c>
      <c r="J32" s="62">
        <f t="shared" si="4"/>
        <v>8485.098</v>
      </c>
      <c r="K32" s="62">
        <f t="shared" si="4"/>
        <v>9013.9940000000006</v>
      </c>
      <c r="L32" s="62">
        <f t="shared" si="4"/>
        <v>9570.8250000000007</v>
      </c>
      <c r="M32" s="62">
        <f t="shared" si="4"/>
        <v>9865.9570000000003</v>
      </c>
      <c r="N32" s="62">
        <f t="shared" si="4"/>
        <v>10032.540000000001</v>
      </c>
      <c r="O32" s="62">
        <f t="shared" si="4"/>
        <v>9860.3279999999995</v>
      </c>
      <c r="P32" s="62">
        <f t="shared" si="4"/>
        <v>9671.5949999999993</v>
      </c>
      <c r="Q32" s="62">
        <f t="shared" si="4"/>
        <v>9236.5409999999993</v>
      </c>
      <c r="R32" s="62">
        <f t="shared" si="4"/>
        <v>9187.2720000000008</v>
      </c>
      <c r="S32" s="62">
        <f t="shared" si="4"/>
        <v>9119.0759999999991</v>
      </c>
      <c r="T32" s="62">
        <f t="shared" si="4"/>
        <v>8803.598</v>
      </c>
      <c r="U32" s="62">
        <f t="shared" si="4"/>
        <v>8565.0079999999998</v>
      </c>
      <c r="V32" s="62">
        <f t="shared" si="4"/>
        <v>8545.4629999999997</v>
      </c>
      <c r="W32" s="62">
        <f t="shared" si="4"/>
        <v>8263.5460000000003</v>
      </c>
      <c r="X32" s="62">
        <f t="shared" si="4"/>
        <v>7854.6639999999998</v>
      </c>
      <c r="Y32" s="62">
        <f t="shared" si="4"/>
        <v>7454.3040000000001</v>
      </c>
      <c r="Z32" s="63" t="str">
        <f t="shared" si="4"/>
        <v/>
      </c>
      <c r="AA32" s="64">
        <f>SUM(AA29:AA31)</f>
        <v>193617.74299999996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43</v>
      </c>
      <c r="C35" s="95">
        <v>18</v>
      </c>
      <c r="D35" s="95">
        <v>18</v>
      </c>
      <c r="E35" s="95">
        <v>18</v>
      </c>
      <c r="F35" s="95">
        <v>18</v>
      </c>
      <c r="G35" s="95">
        <v>48</v>
      </c>
      <c r="H35" s="95">
        <v>38</v>
      </c>
      <c r="I35" s="95">
        <v>132</v>
      </c>
      <c r="J35" s="95">
        <v>152</v>
      </c>
      <c r="K35" s="95">
        <v>235</v>
      </c>
      <c r="L35" s="95">
        <v>272</v>
      </c>
      <c r="M35" s="95">
        <v>275</v>
      </c>
      <c r="N35" s="95">
        <v>267</v>
      </c>
      <c r="O35" s="95">
        <v>265</v>
      </c>
      <c r="P35" s="95">
        <v>271</v>
      </c>
      <c r="Q35" s="95">
        <v>285</v>
      </c>
      <c r="R35" s="95">
        <v>207</v>
      </c>
      <c r="S35" s="95">
        <v>138</v>
      </c>
      <c r="T35" s="95">
        <v>96.664999999999992</v>
      </c>
      <c r="U35" s="95">
        <v>51</v>
      </c>
      <c r="V35" s="95">
        <v>51</v>
      </c>
      <c r="W35" s="95">
        <v>63.207999999999998</v>
      </c>
      <c r="X35" s="95">
        <v>114</v>
      </c>
      <c r="Y35" s="95">
        <v>177</v>
      </c>
      <c r="Z35" s="96"/>
      <c r="AA35" s="74">
        <f t="shared" ref="AA35:AA40" si="5">SUM(B35:Z35)</f>
        <v>3252.873</v>
      </c>
    </row>
    <row r="36" spans="1:27" ht="24.95" customHeight="1" x14ac:dyDescent="0.2">
      <c r="A36" s="97" t="s">
        <v>42</v>
      </c>
      <c r="B36" s="98">
        <v>34.000999999999998</v>
      </c>
      <c r="C36" s="99">
        <v>34</v>
      </c>
      <c r="D36" s="99">
        <v>34</v>
      </c>
      <c r="E36" s="99">
        <v>34</v>
      </c>
      <c r="F36" s="99">
        <v>34</v>
      </c>
      <c r="G36" s="99">
        <v>34</v>
      </c>
      <c r="H36" s="99">
        <v>123</v>
      </c>
      <c r="I36" s="99">
        <v>170.84700000000001</v>
      </c>
      <c r="J36" s="99">
        <v>232</v>
      </c>
      <c r="K36" s="99">
        <v>236</v>
      </c>
      <c r="L36" s="99">
        <v>172</v>
      </c>
      <c r="M36" s="99">
        <v>172</v>
      </c>
      <c r="N36" s="99">
        <v>134</v>
      </c>
      <c r="O36" s="99">
        <v>147</v>
      </c>
      <c r="P36" s="99">
        <v>176</v>
      </c>
      <c r="Q36" s="99">
        <v>146</v>
      </c>
      <c r="R36" s="99">
        <v>192</v>
      </c>
      <c r="S36" s="99">
        <v>222</v>
      </c>
      <c r="T36" s="99">
        <v>231</v>
      </c>
      <c r="U36" s="99">
        <v>262</v>
      </c>
      <c r="V36" s="99">
        <v>294</v>
      </c>
      <c r="W36" s="99">
        <v>329</v>
      </c>
      <c r="X36" s="99">
        <v>282</v>
      </c>
      <c r="Y36" s="99">
        <v>267</v>
      </c>
      <c r="Z36" s="100"/>
      <c r="AA36" s="79">
        <f t="shared" si="5"/>
        <v>3991.848</v>
      </c>
    </row>
    <row r="37" spans="1:27" ht="24.95" customHeight="1" x14ac:dyDescent="0.2">
      <c r="A37" s="97" t="s">
        <v>43</v>
      </c>
      <c r="B37" s="98">
        <v>209.6</v>
      </c>
      <c r="C37" s="99"/>
      <c r="D37" s="99"/>
      <c r="E37" s="99"/>
      <c r="F37" s="99">
        <v>24.6</v>
      </c>
      <c r="G37" s="99">
        <v>705</v>
      </c>
      <c r="H37" s="99">
        <v>705</v>
      </c>
      <c r="I37" s="99">
        <v>705</v>
      </c>
      <c r="J37" s="99">
        <v>400.5</v>
      </c>
      <c r="K37" s="99">
        <v>217.9</v>
      </c>
      <c r="L37" s="99"/>
      <c r="M37" s="99"/>
      <c r="N37" s="99"/>
      <c r="O37" s="99"/>
      <c r="P37" s="99"/>
      <c r="Q37" s="99">
        <v>301.2</v>
      </c>
      <c r="R37" s="99">
        <v>155.19999999999999</v>
      </c>
      <c r="S37" s="99">
        <v>641.1</v>
      </c>
      <c r="T37" s="99">
        <v>705</v>
      </c>
      <c r="U37" s="99">
        <v>705</v>
      </c>
      <c r="V37" s="99">
        <v>705</v>
      </c>
      <c r="W37" s="99">
        <v>705</v>
      </c>
      <c r="X37" s="99">
        <v>705</v>
      </c>
      <c r="Y37" s="99">
        <v>705</v>
      </c>
      <c r="Z37" s="100"/>
      <c r="AA37" s="79">
        <f t="shared" si="5"/>
        <v>8295.0999999999985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286.601</v>
      </c>
      <c r="C40" s="88">
        <f t="shared" ref="C40:Z40" si="6">IF(LEN(C$2)&gt;0,SUM(C35:C39),"")</f>
        <v>52</v>
      </c>
      <c r="D40" s="88">
        <f t="shared" si="6"/>
        <v>52</v>
      </c>
      <c r="E40" s="88">
        <f t="shared" si="6"/>
        <v>52</v>
      </c>
      <c r="F40" s="88">
        <f t="shared" si="6"/>
        <v>76.599999999999994</v>
      </c>
      <c r="G40" s="88">
        <f t="shared" si="6"/>
        <v>787</v>
      </c>
      <c r="H40" s="88">
        <f t="shared" si="6"/>
        <v>866</v>
      </c>
      <c r="I40" s="88">
        <f t="shared" si="6"/>
        <v>1007.847</v>
      </c>
      <c r="J40" s="88">
        <f t="shared" si="6"/>
        <v>784.5</v>
      </c>
      <c r="K40" s="88">
        <f t="shared" si="6"/>
        <v>688.9</v>
      </c>
      <c r="L40" s="88">
        <f t="shared" si="6"/>
        <v>444</v>
      </c>
      <c r="M40" s="88">
        <f t="shared" si="6"/>
        <v>447</v>
      </c>
      <c r="N40" s="88">
        <f t="shared" si="6"/>
        <v>401</v>
      </c>
      <c r="O40" s="88">
        <f t="shared" si="6"/>
        <v>412</v>
      </c>
      <c r="P40" s="88">
        <f t="shared" si="6"/>
        <v>447</v>
      </c>
      <c r="Q40" s="88">
        <f t="shared" si="6"/>
        <v>732.2</v>
      </c>
      <c r="R40" s="88">
        <f t="shared" si="6"/>
        <v>554.20000000000005</v>
      </c>
      <c r="S40" s="88">
        <f t="shared" si="6"/>
        <v>1001.1</v>
      </c>
      <c r="T40" s="88">
        <f t="shared" si="6"/>
        <v>1032.665</v>
      </c>
      <c r="U40" s="88">
        <f t="shared" si="6"/>
        <v>1018</v>
      </c>
      <c r="V40" s="88">
        <f t="shared" si="6"/>
        <v>1050</v>
      </c>
      <c r="W40" s="88">
        <f t="shared" si="6"/>
        <v>1097.2080000000001</v>
      </c>
      <c r="X40" s="88">
        <f t="shared" si="6"/>
        <v>1101</v>
      </c>
      <c r="Y40" s="88">
        <f t="shared" si="6"/>
        <v>1149</v>
      </c>
      <c r="Z40" s="89" t="str">
        <f t="shared" si="6"/>
        <v/>
      </c>
      <c r="AA40" s="90">
        <f t="shared" si="5"/>
        <v>15539.820999999998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209.6</v>
      </c>
      <c r="C45" s="99"/>
      <c r="D45" s="99"/>
      <c r="E45" s="99"/>
      <c r="F45" s="99">
        <v>24.6</v>
      </c>
      <c r="G45" s="99">
        <v>705</v>
      </c>
      <c r="H45" s="99">
        <v>705</v>
      </c>
      <c r="I45" s="99">
        <v>705</v>
      </c>
      <c r="J45" s="99">
        <v>400.5</v>
      </c>
      <c r="K45" s="99">
        <v>217.9</v>
      </c>
      <c r="L45" s="99"/>
      <c r="M45" s="99"/>
      <c r="N45" s="99"/>
      <c r="O45" s="99"/>
      <c r="P45" s="99"/>
      <c r="Q45" s="99">
        <v>301.2</v>
      </c>
      <c r="R45" s="99">
        <v>155.19999999999999</v>
      </c>
      <c r="S45" s="99">
        <v>641.1</v>
      </c>
      <c r="T45" s="99">
        <v>705</v>
      </c>
      <c r="U45" s="99">
        <v>705</v>
      </c>
      <c r="V45" s="99">
        <v>705</v>
      </c>
      <c r="W45" s="99">
        <v>705</v>
      </c>
      <c r="X45" s="99">
        <v>705</v>
      </c>
      <c r="Y45" s="99">
        <v>705</v>
      </c>
      <c r="Z45" s="100"/>
      <c r="AA45" s="79">
        <f t="shared" si="7"/>
        <v>8295.0999999999985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149</v>
      </c>
      <c r="C48" s="99">
        <v>150</v>
      </c>
      <c r="D48" s="99">
        <v>150</v>
      </c>
      <c r="E48" s="99">
        <v>140</v>
      </c>
      <c r="F48" s="99">
        <v>137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3576</v>
      </c>
    </row>
    <row r="49" spans="1:27" ht="30" customHeight="1" thickBot="1" x14ac:dyDescent="0.25">
      <c r="A49" s="86" t="s">
        <v>49</v>
      </c>
      <c r="B49" s="87">
        <f>IF(LEN(B$2)&gt;0,SUM(B43:B48),"")</f>
        <v>358.6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140</v>
      </c>
      <c r="F49" s="88">
        <f t="shared" si="8"/>
        <v>161.6</v>
      </c>
      <c r="G49" s="88">
        <f t="shared" si="8"/>
        <v>855</v>
      </c>
      <c r="H49" s="88">
        <f t="shared" si="8"/>
        <v>855</v>
      </c>
      <c r="I49" s="88">
        <f t="shared" si="8"/>
        <v>855</v>
      </c>
      <c r="J49" s="88">
        <f t="shared" si="8"/>
        <v>550.5</v>
      </c>
      <c r="K49" s="88">
        <f t="shared" si="8"/>
        <v>367.9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451.2</v>
      </c>
      <c r="R49" s="88">
        <f t="shared" si="8"/>
        <v>305.2</v>
      </c>
      <c r="S49" s="88">
        <f t="shared" si="8"/>
        <v>791.1</v>
      </c>
      <c r="T49" s="88">
        <f t="shared" si="8"/>
        <v>855</v>
      </c>
      <c r="U49" s="88">
        <f t="shared" si="8"/>
        <v>855</v>
      </c>
      <c r="V49" s="88">
        <f t="shared" si="8"/>
        <v>855</v>
      </c>
      <c r="W49" s="88">
        <f t="shared" si="8"/>
        <v>855</v>
      </c>
      <c r="X49" s="88">
        <f t="shared" si="8"/>
        <v>855</v>
      </c>
      <c r="Y49" s="88">
        <f t="shared" si="8"/>
        <v>855</v>
      </c>
      <c r="Z49" s="89" t="str">
        <f t="shared" si="8"/>
        <v/>
      </c>
      <c r="AA49" s="90">
        <f t="shared" si="7"/>
        <v>11871.099999999999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6393.4389999999994</v>
      </c>
      <c r="C52" s="88">
        <f t="shared" ref="C52:Z52" si="10">IF(LEN(C$2)&gt;0,SUM(C10:C15)+C26+C40,"")</f>
        <v>5957.7510000000002</v>
      </c>
      <c r="D52" s="88">
        <f t="shared" si="10"/>
        <v>5815.1610000000001</v>
      </c>
      <c r="E52" s="88">
        <f t="shared" si="10"/>
        <v>5738.3179999999993</v>
      </c>
      <c r="F52" s="88">
        <f t="shared" si="10"/>
        <v>5794.9460000000008</v>
      </c>
      <c r="G52" s="88">
        <f t="shared" si="10"/>
        <v>6640.6409999999996</v>
      </c>
      <c r="H52" s="88">
        <f t="shared" si="10"/>
        <v>7542.7909999999993</v>
      </c>
      <c r="I52" s="88">
        <f t="shared" si="10"/>
        <v>8554.0869999999995</v>
      </c>
      <c r="J52" s="88">
        <f t="shared" si="10"/>
        <v>8885.598</v>
      </c>
      <c r="K52" s="88">
        <f t="shared" si="10"/>
        <v>9231.8940000000002</v>
      </c>
      <c r="L52" s="88">
        <f t="shared" si="10"/>
        <v>9570.8250000000007</v>
      </c>
      <c r="M52" s="88">
        <f t="shared" si="10"/>
        <v>9865.9570000000003</v>
      </c>
      <c r="N52" s="88">
        <f t="shared" si="10"/>
        <v>10032.540000000001</v>
      </c>
      <c r="O52" s="88">
        <f t="shared" si="10"/>
        <v>9860.3279999999995</v>
      </c>
      <c r="P52" s="88">
        <f t="shared" si="10"/>
        <v>9671.5950000000012</v>
      </c>
      <c r="Q52" s="88">
        <f t="shared" si="10"/>
        <v>9537.741</v>
      </c>
      <c r="R52" s="88">
        <f t="shared" si="10"/>
        <v>9342.4720000000016</v>
      </c>
      <c r="S52" s="88">
        <f t="shared" si="10"/>
        <v>9760.1760000000013</v>
      </c>
      <c r="T52" s="88">
        <f t="shared" si="10"/>
        <v>9508.5979999999981</v>
      </c>
      <c r="U52" s="88">
        <f t="shared" si="10"/>
        <v>9270.0079999999998</v>
      </c>
      <c r="V52" s="88">
        <f t="shared" si="10"/>
        <v>9250.4629999999997</v>
      </c>
      <c r="W52" s="88">
        <f t="shared" si="10"/>
        <v>8968.5460000000003</v>
      </c>
      <c r="X52" s="88">
        <f t="shared" si="10"/>
        <v>8559.6640000000007</v>
      </c>
      <c r="Y52" s="88">
        <f t="shared" si="10"/>
        <v>8159.3040000000001</v>
      </c>
      <c r="Z52" s="89" t="str">
        <f t="shared" si="10"/>
        <v/>
      </c>
      <c r="AA52" s="104">
        <f>SUM(B52:Z52)</f>
        <v>201912.84299999996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209.6</v>
      </c>
      <c r="C4" s="18">
        <v>-169.2</v>
      </c>
      <c r="D4" s="18">
        <v>-123</v>
      </c>
      <c r="E4" s="18">
        <v>-246.5</v>
      </c>
      <c r="F4" s="18">
        <v>24.6</v>
      </c>
      <c r="G4" s="18">
        <v>705</v>
      </c>
      <c r="H4" s="18">
        <v>705</v>
      </c>
      <c r="I4" s="18">
        <v>705</v>
      </c>
      <c r="J4" s="18">
        <v>400.5</v>
      </c>
      <c r="K4" s="18">
        <v>217.9</v>
      </c>
      <c r="L4" s="18">
        <v>-445.6</v>
      </c>
      <c r="M4" s="18">
        <v>-281</v>
      </c>
      <c r="N4" s="18">
        <v>-307</v>
      </c>
      <c r="O4" s="18">
        <v>-169.5</v>
      </c>
      <c r="P4" s="18">
        <v>-72</v>
      </c>
      <c r="Q4" s="18">
        <v>301.2</v>
      </c>
      <c r="R4" s="18">
        <v>155.19999999999999</v>
      </c>
      <c r="S4" s="18">
        <v>641.1</v>
      </c>
      <c r="T4" s="18">
        <v>705</v>
      </c>
      <c r="U4" s="18">
        <v>705</v>
      </c>
      <c r="V4" s="18">
        <v>705</v>
      </c>
      <c r="W4" s="18">
        <v>705</v>
      </c>
      <c r="X4" s="18">
        <v>705</v>
      </c>
      <c r="Y4" s="18">
        <v>705</v>
      </c>
      <c r="Z4" s="19"/>
      <c r="AA4" s="111">
        <f>SUM(B4:Z4)</f>
        <v>6481.3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111.61</v>
      </c>
      <c r="C7" s="117">
        <v>99.11</v>
      </c>
      <c r="D7" s="117">
        <v>94.36</v>
      </c>
      <c r="E7" s="117">
        <v>92.09</v>
      </c>
      <c r="F7" s="117">
        <v>91.33</v>
      </c>
      <c r="G7" s="117">
        <v>95.48</v>
      </c>
      <c r="H7" s="117">
        <v>121.68</v>
      </c>
      <c r="I7" s="117">
        <v>124.25</v>
      </c>
      <c r="J7" s="117">
        <v>93.09</v>
      </c>
      <c r="K7" s="117">
        <v>71.52</v>
      </c>
      <c r="L7" s="117">
        <v>56.87</v>
      </c>
      <c r="M7" s="117">
        <v>59.12</v>
      </c>
      <c r="N7" s="117">
        <v>57.65</v>
      </c>
      <c r="O7" s="117">
        <v>56.94</v>
      </c>
      <c r="P7" s="117">
        <v>61.67</v>
      </c>
      <c r="Q7" s="117">
        <v>76.790000000000006</v>
      </c>
      <c r="R7" s="117">
        <v>83.04</v>
      </c>
      <c r="S7" s="117">
        <v>97.23</v>
      </c>
      <c r="T7" s="117">
        <v>110.52</v>
      </c>
      <c r="U7" s="117">
        <v>189.52</v>
      </c>
      <c r="V7" s="117">
        <v>202.55</v>
      </c>
      <c r="W7" s="117">
        <v>150.99</v>
      </c>
      <c r="X7" s="117">
        <v>93.04</v>
      </c>
      <c r="Y7" s="117">
        <v>94.48</v>
      </c>
      <c r="Z7" s="118"/>
      <c r="AA7" s="119">
        <f>IF(SUM(B7:Z7)&lt;&gt;0,AVERAGEIF(B7:Z7,"&lt;&gt;"""),"")</f>
        <v>99.372083333333322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169.2</v>
      </c>
      <c r="D13" s="129">
        <v>123</v>
      </c>
      <c r="E13" s="129">
        <v>246.5</v>
      </c>
      <c r="F13" s="129"/>
      <c r="G13" s="129"/>
      <c r="H13" s="129"/>
      <c r="I13" s="129"/>
      <c r="J13" s="129"/>
      <c r="K13" s="129"/>
      <c r="L13" s="129">
        <v>445.6</v>
      </c>
      <c r="M13" s="129">
        <v>281</v>
      </c>
      <c r="N13" s="129">
        <v>307</v>
      </c>
      <c r="O13" s="129">
        <v>169.5</v>
      </c>
      <c r="P13" s="129">
        <v>72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1813.8000000000002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169.2</v>
      </c>
      <c r="D16" s="135">
        <f t="shared" si="1"/>
        <v>123</v>
      </c>
      <c r="E16" s="135">
        <f t="shared" si="1"/>
        <v>246.5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445.6</v>
      </c>
      <c r="M16" s="135">
        <f t="shared" si="1"/>
        <v>281</v>
      </c>
      <c r="N16" s="135">
        <f t="shared" si="1"/>
        <v>307</v>
      </c>
      <c r="O16" s="135">
        <f t="shared" si="1"/>
        <v>169.5</v>
      </c>
      <c r="P16" s="135">
        <f t="shared" si="1"/>
        <v>72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1813.8000000000002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209.6</v>
      </c>
      <c r="C21" s="129"/>
      <c r="D21" s="129"/>
      <c r="E21" s="129"/>
      <c r="F21" s="129">
        <v>24.6</v>
      </c>
      <c r="G21" s="129">
        <v>705</v>
      </c>
      <c r="H21" s="129">
        <v>705</v>
      </c>
      <c r="I21" s="129">
        <v>705</v>
      </c>
      <c r="J21" s="129">
        <v>400.5</v>
      </c>
      <c r="K21" s="129">
        <v>217.9</v>
      </c>
      <c r="L21" s="129"/>
      <c r="M21" s="129"/>
      <c r="N21" s="129"/>
      <c r="O21" s="129"/>
      <c r="P21" s="129"/>
      <c r="Q21" s="129">
        <v>301.2</v>
      </c>
      <c r="R21" s="129">
        <v>155.19999999999999</v>
      </c>
      <c r="S21" s="129">
        <v>641.1</v>
      </c>
      <c r="T21" s="129">
        <v>705</v>
      </c>
      <c r="U21" s="129">
        <v>705</v>
      </c>
      <c r="V21" s="129">
        <v>705</v>
      </c>
      <c r="W21" s="129">
        <v>705</v>
      </c>
      <c r="X21" s="129">
        <v>705</v>
      </c>
      <c r="Y21" s="130">
        <v>705</v>
      </c>
      <c r="Z21" s="131"/>
      <c r="AA21" s="132">
        <f t="shared" si="2"/>
        <v>8295.0999999999985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209.6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24.6</v>
      </c>
      <c r="G24" s="135">
        <f t="shared" si="3"/>
        <v>705</v>
      </c>
      <c r="H24" s="135">
        <f t="shared" si="3"/>
        <v>705</v>
      </c>
      <c r="I24" s="135">
        <f t="shared" si="3"/>
        <v>705</v>
      </c>
      <c r="J24" s="135">
        <f t="shared" si="3"/>
        <v>400.5</v>
      </c>
      <c r="K24" s="135">
        <f t="shared" si="3"/>
        <v>217.9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301.2</v>
      </c>
      <c r="R24" s="135">
        <f t="shared" si="3"/>
        <v>155.19999999999999</v>
      </c>
      <c r="S24" s="135">
        <f t="shared" si="3"/>
        <v>641.1</v>
      </c>
      <c r="T24" s="135">
        <f t="shared" si="3"/>
        <v>705</v>
      </c>
      <c r="U24" s="135">
        <f t="shared" si="3"/>
        <v>705</v>
      </c>
      <c r="V24" s="135">
        <f t="shared" si="3"/>
        <v>705</v>
      </c>
      <c r="W24" s="135">
        <f t="shared" si="3"/>
        <v>705</v>
      </c>
      <c r="X24" s="135">
        <f t="shared" si="3"/>
        <v>705</v>
      </c>
      <c r="Y24" s="135">
        <f t="shared" si="3"/>
        <v>705</v>
      </c>
      <c r="Z24" s="136" t="str">
        <f t="shared" si="3"/>
        <v/>
      </c>
      <c r="AA24" s="90">
        <f t="shared" si="2"/>
        <v>8295.0999999999985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2024-06-17T11:13:21Z</dcterms:created>
  <dcterms:modified xsi:type="dcterms:W3CDTF">2024-06-17T11:13:23Z</dcterms:modified>
</cp:coreProperties>
</file>