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3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MKT_Coupling!$A$19:$A$23</definedName>
    <definedName name="BRD_EXP_NAMES_SUM_BUY">'SPOT_Summary (BUY)'!$A$35:$A$39</definedName>
    <definedName name="BRD_EXP_NAMES_SUM_BUY_CPL">'SPOT_Summary (BUY)'!$A$43:$A$48</definedName>
    <definedName name="BRD_EXP_VALUES_DAM_CPL">MKT_Coupling!$B$19:$Z$23</definedName>
    <definedName name="BRD_EXP_VALUES_SUM_BUY">'SPOT_Summary (BUY)'!$B$35:$Z$39</definedName>
    <definedName name="BRD_EXP_VALUES_SUM_BUY_CPL">'SPOT_Summary (BUY)'!$B$43:$Z$48</definedName>
    <definedName name="BRD_IMP_NAMES_DAM_CPL">MKT_Coupling!$A$11:$A$15</definedName>
    <definedName name="BRD_IMP_NAMES_SUM_SELL">'SPOT_Summary (SELL)'!$A$35:$A$39</definedName>
    <definedName name="BRD_IMP_NAMES_SUM_SELL_CPL">'SPOT_Summary (SELL)'!$A$43:$A$48</definedName>
    <definedName name="BRD_IMP_VALUES_DAM_CPL">MKT_Coupling!$B$11:$Z$15</definedName>
    <definedName name="BRD_IMP_VALUES_SUM_SELL">'SPOT_Summary (SELL)'!$B$35:$Z$39</definedName>
    <definedName name="BRD_IMP_VALUES_SUM_SELL_CPL">'SPOT_Summary (SELL)'!$B$43:$Z$48</definedName>
    <definedName name="BUY_ORDERS_NAMES_SUM_BUY">'SPOT_Summary (BUY)'!$A$29:$A$31</definedName>
    <definedName name="BUY_ORDERS_VALUES_SUM_BUY">'SPOT_Summary (BUY)'!$B$29:$Z$31</definedName>
    <definedName name="DAM_CPL_PUB_TIME">MKT_Coupling!$V$1</definedName>
    <definedName name="DEM_UNITS_CRT_VALUES_SUM_BUY">'SPOT_Summary (BUY)'!$B$24:$Z$24</definedName>
    <definedName name="DEM_UNITS_CRT_VALUES_SUM_SELL">'SPOT_Summary (SELL)'!$B$24:$Z$24</definedName>
    <definedName name="DEM_UNITS_DRS_VALUES_SUM_BUY">'SPOT_Summary (BUY)'!$B$25:$Z$25</definedName>
    <definedName name="DEM_UNITS_DRS_VALUES_SUM_SELL">'SPOT_Summary (SELL)'!$B$25:$Z$25</definedName>
    <definedName name="DEM_UNITS_HVL_VALUES_SUM_BUY">'SPOT_Summary (BUY)'!$B$19:$Z$19</definedName>
    <definedName name="DEM_UNITS_HVL_VALUES_SUM_SELL">'SPOT_Summary (SELL)'!$B$19:$Z$19</definedName>
    <definedName name="DEM_UNITS_LVL_VALUES_SUM_BUY">'SPOT_Summary (BUY)'!$B$21:$Z$21</definedName>
    <definedName name="DEM_UNITS_LVL_VALUES_SUM_SELL">'SPOT_Summary (SELL)'!$B$21:$Z$21</definedName>
    <definedName name="DEM_UNITS_MVL_VALUES_SUM_BUY">'SPOT_Summary (BUY)'!$B$20:$Z$20</definedName>
    <definedName name="DEM_UNITS_MVL_VALUES_SUM_SELL">'SPOT_Summary (SELL)'!$B$20:$Z$20</definedName>
    <definedName name="DEM_UNITS_PMP_VALUES_SUM_BUY">'SPOT_Summary (BUY)'!$B$22:$Z$22</definedName>
    <definedName name="DEM_UNITS_PMP_VALUES_SUM_SELL">'SPOT_Summary (SELL)'!$B$22:$Z$22</definedName>
    <definedName name="DEM_UNITS_SLL_VALUES_SUM_BUY">'SPOT_Summary (BUY)'!$B$23:$Z$23</definedName>
    <definedName name="DEM_UNITS_SLL_VALUES_SUM_SELL">'SPOT_Summary (SELL)'!$B$23:$Z$23</definedName>
    <definedName name="DEMAND_NAMES_SUM_BUY">'SPOT_Summary (BUY)'!$A$19:$A$25</definedName>
    <definedName name="DEMAND_NAMES_SUM_SELL">'SPOT_Summary (SELL)'!$A$19:$A$25</definedName>
    <definedName name="DEMAND_VALUES_SUM_BUY">'SPOT_Summary (BUY)'!$B$19:$Z$25</definedName>
    <definedName name="DEMAND_VALUES_SUM_SELL">'SPOT_Summary (SELL)'!$B$19:$Z$25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1">'SPOT_Summary (BUY)'!$A$1:$AA$52</definedName>
    <definedName name="_xlnm.Print_Area" localSheetId="0">'SPOT_Summary (SELL)'!$A$1:$AA$52</definedName>
    <definedName name="SELL_ORDERS_NAMES_SUM_SELL">'SPOT_Summary (SELL)'!$A$29:$A$31</definedName>
    <definedName name="SELL_ORDERS_VALUES_SUM_SELL">'SPOT_Summary (SELL)'!$B$29:$Z$31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(SELL)'!$B$40:$Z$40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2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B51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B49" i="5"/>
  <c r="AA49" i="5" s="1"/>
  <c r="AA48" i="5"/>
  <c r="AA47" i="5"/>
  <c r="AA46" i="5"/>
  <c r="AA45" i="5"/>
  <c r="AA44" i="5"/>
  <c r="AA43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B40" i="5"/>
  <c r="AA40" i="5" s="1"/>
  <c r="AA39" i="5"/>
  <c r="AA38" i="5"/>
  <c r="AA37" i="5"/>
  <c r="AA36" i="5"/>
  <c r="AA35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AA31" i="5"/>
  <c r="AA30" i="5"/>
  <c r="AA29" i="5"/>
  <c r="AA32" i="5" s="1"/>
  <c r="Z26" i="5"/>
  <c r="Y26" i="5"/>
  <c r="Y52" i="5" s="1"/>
  <c r="X26" i="5"/>
  <c r="X52" i="5" s="1"/>
  <c r="W26" i="5"/>
  <c r="W52" i="5" s="1"/>
  <c r="V26" i="5"/>
  <c r="V52" i="5" s="1"/>
  <c r="U26" i="5"/>
  <c r="U52" i="5" s="1"/>
  <c r="T26" i="5"/>
  <c r="T52" i="5" s="1"/>
  <c r="S26" i="5"/>
  <c r="S52" i="5" s="1"/>
  <c r="R26" i="5"/>
  <c r="R52" i="5" s="1"/>
  <c r="Q26" i="5"/>
  <c r="Q52" i="5" s="1"/>
  <c r="P26" i="5"/>
  <c r="P52" i="5" s="1"/>
  <c r="O26" i="5"/>
  <c r="O52" i="5" s="1"/>
  <c r="N26" i="5"/>
  <c r="N52" i="5" s="1"/>
  <c r="M26" i="5"/>
  <c r="M52" i="5" s="1"/>
  <c r="L26" i="5"/>
  <c r="L52" i="5" s="1"/>
  <c r="K26" i="5"/>
  <c r="K52" i="5" s="1"/>
  <c r="J26" i="5"/>
  <c r="J52" i="5" s="1"/>
  <c r="I26" i="5"/>
  <c r="I52" i="5" s="1"/>
  <c r="H26" i="5"/>
  <c r="H52" i="5" s="1"/>
  <c r="G26" i="5"/>
  <c r="G52" i="5" s="1"/>
  <c r="F26" i="5"/>
  <c r="F52" i="5" s="1"/>
  <c r="E26" i="5"/>
  <c r="E52" i="5" s="1"/>
  <c r="D26" i="5"/>
  <c r="D52" i="5" s="1"/>
  <c r="C26" i="5"/>
  <c r="C52" i="5" s="1"/>
  <c r="B26" i="5"/>
  <c r="B52" i="5" s="1"/>
  <c r="AA52" i="5" s="1"/>
  <c r="AA25" i="5"/>
  <c r="AA24" i="5"/>
  <c r="AA23" i="5"/>
  <c r="AA22" i="5"/>
  <c r="AA21" i="5"/>
  <c r="AA20" i="5"/>
  <c r="AA19" i="5"/>
  <c r="AA26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2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B49" i="4"/>
  <c r="AA49" i="4" s="1"/>
  <c r="AA48" i="4"/>
  <c r="AA47" i="4"/>
  <c r="AA46" i="4"/>
  <c r="AA45" i="4"/>
  <c r="AA44" i="4"/>
  <c r="AA43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B40" i="4"/>
  <c r="AA40" i="4" s="1"/>
  <c r="AA39" i="4"/>
  <c r="AA38" i="4"/>
  <c r="AA37" i="4"/>
  <c r="AA36" i="4"/>
  <c r="AA35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32" i="4" s="1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B26" i="4"/>
  <c r="AA25" i="4"/>
  <c r="AA24" i="4"/>
  <c r="AA23" i="4"/>
  <c r="AA22" i="4"/>
  <c r="AA21" i="4"/>
  <c r="AA20" i="4"/>
  <c r="AA19" i="4"/>
  <c r="AA26" i="4" s="1"/>
  <c r="Z16" i="4"/>
  <c r="Y16" i="4"/>
  <c r="Y52" i="4" s="1"/>
  <c r="X16" i="4"/>
  <c r="X52" i="4" s="1"/>
  <c r="W16" i="4"/>
  <c r="W52" i="4" s="1"/>
  <c r="V16" i="4"/>
  <c r="V52" i="4" s="1"/>
  <c r="U16" i="4"/>
  <c r="U52" i="4" s="1"/>
  <c r="T16" i="4"/>
  <c r="T52" i="4" s="1"/>
  <c r="S16" i="4"/>
  <c r="S52" i="4" s="1"/>
  <c r="R16" i="4"/>
  <c r="R52" i="4" s="1"/>
  <c r="Q16" i="4"/>
  <c r="Q52" i="4" s="1"/>
  <c r="P16" i="4"/>
  <c r="P52" i="4" s="1"/>
  <c r="O16" i="4"/>
  <c r="O52" i="4" s="1"/>
  <c r="N16" i="4"/>
  <c r="N52" i="4" s="1"/>
  <c r="M16" i="4"/>
  <c r="M52" i="4" s="1"/>
  <c r="L16" i="4"/>
  <c r="L52" i="4" s="1"/>
  <c r="K16" i="4"/>
  <c r="K52" i="4" s="1"/>
  <c r="J16" i="4"/>
  <c r="J52" i="4" s="1"/>
  <c r="I16" i="4"/>
  <c r="I52" i="4" s="1"/>
  <c r="H16" i="4"/>
  <c r="H52" i="4" s="1"/>
  <c r="G16" i="4"/>
  <c r="G52" i="4" s="1"/>
  <c r="F16" i="4"/>
  <c r="F52" i="4" s="1"/>
  <c r="E16" i="4"/>
  <c r="E52" i="4" s="1"/>
  <c r="D16" i="4"/>
  <c r="D52" i="4" s="1"/>
  <c r="C16" i="4"/>
  <c r="C52" i="4" s="1"/>
  <c r="B16" i="4"/>
  <c r="B52" i="4" s="1"/>
  <c r="AA52" i="4" s="1"/>
  <c r="AA15" i="4"/>
  <c r="AA14" i="4"/>
  <c r="AA13" i="4"/>
  <c r="AA12" i="4"/>
  <c r="AA11" i="4"/>
  <c r="AA16" i="4" s="1"/>
  <c r="AA10" i="4"/>
  <c r="AA7" i="4"/>
  <c r="AA4" i="4"/>
</calcChain>
</file>

<file path=xl/sharedStrings.xml><?xml version="1.0" encoding="utf-8"?>
<sst xmlns="http://schemas.openxmlformats.org/spreadsheetml/2006/main" count="119" uniqueCount="54">
  <si>
    <t>Publication on: 16/06/2024 14:07:59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</si>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</sst>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C3ED-4BA7-8E52-434479DF40DA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C3ED-4BA7-8E52-434479DF40DA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(SELL)'!$B$20:$Z$20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2-C3ED-4BA7-8E52-434479DF40DA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(SELL)'!$B$21:$Z$21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3-C3ED-4BA7-8E52-434479DF40DA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C3ED-4BA7-8E52-434479DF40DA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C3ED-4BA7-8E52-434479DF40DA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C3ED-4BA7-8E52-434479DF40DA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302</c:v>
                </c:pt>
                <c:pt idx="1">
                  <c:v>302</c:v>
                </c:pt>
                <c:pt idx="2">
                  <c:v>302</c:v>
                </c:pt>
                <c:pt idx="3">
                  <c:v>302</c:v>
                </c:pt>
                <c:pt idx="4">
                  <c:v>302</c:v>
                </c:pt>
                <c:pt idx="5">
                  <c:v>302</c:v>
                </c:pt>
                <c:pt idx="6">
                  <c:v>302</c:v>
                </c:pt>
                <c:pt idx="7">
                  <c:v>302</c:v>
                </c:pt>
                <c:pt idx="8">
                  <c:v>302</c:v>
                </c:pt>
                <c:pt idx="9">
                  <c:v>302</c:v>
                </c:pt>
                <c:pt idx="10">
                  <c:v>302</c:v>
                </c:pt>
                <c:pt idx="11">
                  <c:v>302</c:v>
                </c:pt>
                <c:pt idx="12">
                  <c:v>302</c:v>
                </c:pt>
                <c:pt idx="13">
                  <c:v>302</c:v>
                </c:pt>
                <c:pt idx="14">
                  <c:v>302</c:v>
                </c:pt>
                <c:pt idx="15">
                  <c:v>302</c:v>
                </c:pt>
                <c:pt idx="16">
                  <c:v>302</c:v>
                </c:pt>
                <c:pt idx="17">
                  <c:v>460</c:v>
                </c:pt>
                <c:pt idx="18">
                  <c:v>460</c:v>
                </c:pt>
                <c:pt idx="19">
                  <c:v>460</c:v>
                </c:pt>
                <c:pt idx="20">
                  <c:v>460</c:v>
                </c:pt>
                <c:pt idx="21">
                  <c:v>460</c:v>
                </c:pt>
                <c:pt idx="22">
                  <c:v>460</c:v>
                </c:pt>
                <c:pt idx="23">
                  <c:v>302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C3ED-4BA7-8E52-434479DF40DA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208</c:v>
                </c:pt>
                <c:pt idx="1">
                  <c:v>189</c:v>
                </c:pt>
                <c:pt idx="2">
                  <c:v>178</c:v>
                </c:pt>
                <c:pt idx="3">
                  <c:v>165</c:v>
                </c:pt>
                <c:pt idx="4">
                  <c:v>164</c:v>
                </c:pt>
                <c:pt idx="5">
                  <c:v>175</c:v>
                </c:pt>
                <c:pt idx="6">
                  <c:v>233</c:v>
                </c:pt>
                <c:pt idx="7">
                  <c:v>295</c:v>
                </c:pt>
                <c:pt idx="8">
                  <c:v>328</c:v>
                </c:pt>
                <c:pt idx="9">
                  <c:v>336</c:v>
                </c:pt>
                <c:pt idx="10">
                  <c:v>331</c:v>
                </c:pt>
                <c:pt idx="11">
                  <c:v>337</c:v>
                </c:pt>
                <c:pt idx="12">
                  <c:v>346</c:v>
                </c:pt>
                <c:pt idx="13">
                  <c:v>349</c:v>
                </c:pt>
                <c:pt idx="14">
                  <c:v>345</c:v>
                </c:pt>
                <c:pt idx="15">
                  <c:v>346</c:v>
                </c:pt>
                <c:pt idx="16">
                  <c:v>364</c:v>
                </c:pt>
                <c:pt idx="17">
                  <c:v>373</c:v>
                </c:pt>
                <c:pt idx="18">
                  <c:v>371</c:v>
                </c:pt>
                <c:pt idx="19">
                  <c:v>363</c:v>
                </c:pt>
                <c:pt idx="20">
                  <c:v>344</c:v>
                </c:pt>
                <c:pt idx="21">
                  <c:v>304</c:v>
                </c:pt>
                <c:pt idx="22">
                  <c:v>259</c:v>
                </c:pt>
                <c:pt idx="23">
                  <c:v>201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C3ED-4BA7-8E52-434479DF40DA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3634.6410000000001</c:v>
                </c:pt>
                <c:pt idx="1">
                  <c:v>3257.7730000000001</c:v>
                </c:pt>
                <c:pt idx="2">
                  <c:v>3111.444</c:v>
                </c:pt>
                <c:pt idx="3">
                  <c:v>3077.2280000000001</c:v>
                </c:pt>
                <c:pt idx="4">
                  <c:v>2878.05</c:v>
                </c:pt>
                <c:pt idx="5">
                  <c:v>3443.0589999999997</c:v>
                </c:pt>
                <c:pt idx="6">
                  <c:v>4068.3359999999998</c:v>
                </c:pt>
                <c:pt idx="7">
                  <c:v>4069.4840000000004</c:v>
                </c:pt>
                <c:pt idx="8">
                  <c:v>3860.4500000000003</c:v>
                </c:pt>
                <c:pt idx="9">
                  <c:v>3024.9</c:v>
                </c:pt>
                <c:pt idx="10">
                  <c:v>2345.9989999999998</c:v>
                </c:pt>
                <c:pt idx="11">
                  <c:v>2017.2550000000001</c:v>
                </c:pt>
                <c:pt idx="12">
                  <c:v>1964.9</c:v>
                </c:pt>
                <c:pt idx="13">
                  <c:v>2037.963</c:v>
                </c:pt>
                <c:pt idx="14">
                  <c:v>2260.6329999999998</c:v>
                </c:pt>
                <c:pt idx="15">
                  <c:v>2718.5059999999999</c:v>
                </c:pt>
                <c:pt idx="16">
                  <c:v>3356.8919999999998</c:v>
                </c:pt>
                <c:pt idx="17">
                  <c:v>3868.6590000000006</c:v>
                </c:pt>
                <c:pt idx="18">
                  <c:v>4083.06</c:v>
                </c:pt>
                <c:pt idx="19">
                  <c:v>4031.8809999999999</c:v>
                </c:pt>
                <c:pt idx="20">
                  <c:v>4079.7829999999999</c:v>
                </c:pt>
                <c:pt idx="21">
                  <c:v>4099.2080000000005</c:v>
                </c:pt>
                <c:pt idx="22">
                  <c:v>4283.5339999999997</c:v>
                </c:pt>
                <c:pt idx="23">
                  <c:v>4285.3050000000003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C3ED-4BA7-8E52-434479DF40DA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(SELL)'!$B$40:$Z$40</c:f>
              <c:numCache>
                <c:formatCode>0.000</c:formatCode>
                <c:ptCount val="24"/>
                <c:pt idx="0">
                  <c:v>1082.5999999999999</c:v>
                </c:pt>
                <c:pt idx="1">
                  <c:v>1293</c:v>
                </c:pt>
                <c:pt idx="2">
                  <c:v>1297</c:v>
                </c:pt>
                <c:pt idx="3">
                  <c:v>1293</c:v>
                </c:pt>
                <c:pt idx="4">
                  <c:v>1301</c:v>
                </c:pt>
                <c:pt idx="5">
                  <c:v>841.7</c:v>
                </c:pt>
                <c:pt idx="6">
                  <c:v>605</c:v>
                </c:pt>
                <c:pt idx="7">
                  <c:v>575</c:v>
                </c:pt>
                <c:pt idx="8">
                  <c:v>516</c:v>
                </c:pt>
                <c:pt idx="9">
                  <c:v>452</c:v>
                </c:pt>
                <c:pt idx="10">
                  <c:v>861.5</c:v>
                </c:pt>
                <c:pt idx="11">
                  <c:v>970.4</c:v>
                </c:pt>
                <c:pt idx="12">
                  <c:v>1129</c:v>
                </c:pt>
                <c:pt idx="13">
                  <c:v>1134</c:v>
                </c:pt>
                <c:pt idx="14">
                  <c:v>1134</c:v>
                </c:pt>
                <c:pt idx="15">
                  <c:v>1127</c:v>
                </c:pt>
                <c:pt idx="16">
                  <c:v>1160</c:v>
                </c:pt>
                <c:pt idx="17">
                  <c:v>618.6</c:v>
                </c:pt>
                <c:pt idx="18">
                  <c:v>795</c:v>
                </c:pt>
                <c:pt idx="19">
                  <c:v>487</c:v>
                </c:pt>
                <c:pt idx="20">
                  <c:v>497</c:v>
                </c:pt>
                <c:pt idx="21">
                  <c:v>492</c:v>
                </c:pt>
                <c:pt idx="22">
                  <c:v>471</c:v>
                </c:pt>
                <c:pt idx="23">
                  <c:v>412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C3ED-4BA7-8E52-434479DF40DA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590.64599999999996</c:v>
                </c:pt>
                <c:pt idx="1">
                  <c:v>562.17699999999991</c:v>
                </c:pt>
                <c:pt idx="2">
                  <c:v>519.70500000000004</c:v>
                </c:pt>
                <c:pt idx="3">
                  <c:v>500.39499999999987</c:v>
                </c:pt>
                <c:pt idx="4">
                  <c:v>511.798</c:v>
                </c:pt>
                <c:pt idx="5">
                  <c:v>625.75400000000013</c:v>
                </c:pt>
                <c:pt idx="6">
                  <c:v>1085.2959999999998</c:v>
                </c:pt>
                <c:pt idx="7">
                  <c:v>2012.5739999999998</c:v>
                </c:pt>
                <c:pt idx="8">
                  <c:v>3084.4999999999995</c:v>
                </c:pt>
                <c:pt idx="9">
                  <c:v>4050.1299999999992</c:v>
                </c:pt>
                <c:pt idx="10">
                  <c:v>4689.1969999999992</c:v>
                </c:pt>
                <c:pt idx="11">
                  <c:v>5061.7449999999981</c:v>
                </c:pt>
                <c:pt idx="12">
                  <c:v>5131.3989999999994</c:v>
                </c:pt>
                <c:pt idx="13">
                  <c:v>4949.5949999999993</c:v>
                </c:pt>
                <c:pt idx="14">
                  <c:v>4451.4620000000004</c:v>
                </c:pt>
                <c:pt idx="15">
                  <c:v>3772.8509999999987</c:v>
                </c:pt>
                <c:pt idx="16">
                  <c:v>2944.2110000000011</c:v>
                </c:pt>
                <c:pt idx="17">
                  <c:v>2085.1800000000003</c:v>
                </c:pt>
                <c:pt idx="18">
                  <c:v>1212.2329999999999</c:v>
                </c:pt>
                <c:pt idx="19">
                  <c:v>758.77899999999988</c:v>
                </c:pt>
                <c:pt idx="20">
                  <c:v>647.23699999999985</c:v>
                </c:pt>
                <c:pt idx="21">
                  <c:v>627.21899999999994</c:v>
                </c:pt>
                <c:pt idx="22">
                  <c:v>637.90599999999995</c:v>
                </c:pt>
                <c:pt idx="23">
                  <c:v>720.202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C3ED-4BA7-8E52-434479DF40DA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  <c:pt idx="0">
                  <c:v>83</c:v>
                </c:pt>
                <c:pt idx="1">
                  <c:v>82</c:v>
                </c:pt>
                <c:pt idx="2">
                  <c:v>80</c:v>
                </c:pt>
                <c:pt idx="3">
                  <c:v>77</c:v>
                </c:pt>
                <c:pt idx="4">
                  <c:v>74</c:v>
                </c:pt>
                <c:pt idx="5">
                  <c:v>72</c:v>
                </c:pt>
                <c:pt idx="6">
                  <c:v>75</c:v>
                </c:pt>
                <c:pt idx="7">
                  <c:v>86</c:v>
                </c:pt>
                <c:pt idx="8">
                  <c:v>102</c:v>
                </c:pt>
                <c:pt idx="9">
                  <c:v>120</c:v>
                </c:pt>
                <c:pt idx="10">
                  <c:v>136</c:v>
                </c:pt>
                <c:pt idx="11">
                  <c:v>147</c:v>
                </c:pt>
                <c:pt idx="12">
                  <c:v>150</c:v>
                </c:pt>
                <c:pt idx="13">
                  <c:v>150</c:v>
                </c:pt>
                <c:pt idx="14">
                  <c:v>143</c:v>
                </c:pt>
                <c:pt idx="15">
                  <c:v>133</c:v>
                </c:pt>
                <c:pt idx="16">
                  <c:v>117</c:v>
                </c:pt>
                <c:pt idx="17">
                  <c:v>98</c:v>
                </c:pt>
                <c:pt idx="18">
                  <c:v>82</c:v>
                </c:pt>
                <c:pt idx="19">
                  <c:v>79</c:v>
                </c:pt>
                <c:pt idx="20">
                  <c:v>82</c:v>
                </c:pt>
                <c:pt idx="21">
                  <c:v>85</c:v>
                </c:pt>
                <c:pt idx="22">
                  <c:v>88</c:v>
                </c:pt>
                <c:pt idx="23">
                  <c:v>90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C3ED-4BA7-8E52-434479DF40DA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106</c:v>
                </c:pt>
                <c:pt idx="1">
                  <c:v>80</c:v>
                </c:pt>
                <c:pt idx="2">
                  <c:v>80</c:v>
                </c:pt>
                <c:pt idx="3">
                  <c:v>80</c:v>
                </c:pt>
                <c:pt idx="4">
                  <c:v>295</c:v>
                </c:pt>
                <c:pt idx="5">
                  <c:v>425</c:v>
                </c:pt>
                <c:pt idx="6">
                  <c:v>515</c:v>
                </c:pt>
                <c:pt idx="7">
                  <c:v>409</c:v>
                </c:pt>
                <c:pt idx="8">
                  <c:v>170</c:v>
                </c:pt>
                <c:pt idx="9">
                  <c:v>108</c:v>
                </c:pt>
                <c:pt idx="10">
                  <c:v>96</c:v>
                </c:pt>
                <c:pt idx="11">
                  <c:v>93</c:v>
                </c:pt>
                <c:pt idx="12">
                  <c:v>80</c:v>
                </c:pt>
                <c:pt idx="13">
                  <c:v>80</c:v>
                </c:pt>
                <c:pt idx="14">
                  <c:v>80</c:v>
                </c:pt>
                <c:pt idx="15">
                  <c:v>80</c:v>
                </c:pt>
                <c:pt idx="16">
                  <c:v>95</c:v>
                </c:pt>
                <c:pt idx="17">
                  <c:v>796</c:v>
                </c:pt>
                <c:pt idx="18">
                  <c:v>1116</c:v>
                </c:pt>
                <c:pt idx="19">
                  <c:v>1763.798</c:v>
                </c:pt>
                <c:pt idx="20">
                  <c:v>1963</c:v>
                </c:pt>
                <c:pt idx="21">
                  <c:v>1868.54</c:v>
                </c:pt>
                <c:pt idx="22">
                  <c:v>1111</c:v>
                </c:pt>
                <c:pt idx="23">
                  <c:v>941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C3ED-4BA7-8E52-434479DF40D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87.92</c:v>
                </c:pt>
                <c:pt idx="1">
                  <c:v>84.98</c:v>
                </c:pt>
                <c:pt idx="2">
                  <c:v>81.25</c:v>
                </c:pt>
                <c:pt idx="3">
                  <c:v>83.99</c:v>
                </c:pt>
                <c:pt idx="4">
                  <c:v>78.900000000000006</c:v>
                </c:pt>
                <c:pt idx="5">
                  <c:v>91.09</c:v>
                </c:pt>
                <c:pt idx="6">
                  <c:v>114.79</c:v>
                </c:pt>
                <c:pt idx="7">
                  <c:v>127.6</c:v>
                </c:pt>
                <c:pt idx="8">
                  <c:v>102.9</c:v>
                </c:pt>
                <c:pt idx="9">
                  <c:v>82.86</c:v>
                </c:pt>
                <c:pt idx="10">
                  <c:v>74.61</c:v>
                </c:pt>
                <c:pt idx="11">
                  <c:v>72.989999999999995</c:v>
                </c:pt>
                <c:pt idx="12">
                  <c:v>68.41</c:v>
                </c:pt>
                <c:pt idx="13">
                  <c:v>73</c:v>
                </c:pt>
                <c:pt idx="14">
                  <c:v>84.79</c:v>
                </c:pt>
                <c:pt idx="15">
                  <c:v>88.94</c:v>
                </c:pt>
                <c:pt idx="16">
                  <c:v>92.3</c:v>
                </c:pt>
                <c:pt idx="17">
                  <c:v>95.88</c:v>
                </c:pt>
                <c:pt idx="18">
                  <c:v>154.65</c:v>
                </c:pt>
                <c:pt idx="19">
                  <c:v>249.97</c:v>
                </c:pt>
                <c:pt idx="20">
                  <c:v>270.79000000000002</c:v>
                </c:pt>
                <c:pt idx="21">
                  <c:v>252.32</c:v>
                </c:pt>
                <c:pt idx="22">
                  <c:v>170.09</c:v>
                </c:pt>
                <c:pt idx="23">
                  <c:v>132.37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C3ED-4BA7-8E52-434479DF40D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(BUY)'!$B$23:$Z$23</c:f>
              <c:numCache>
                <c:formatCode>General</c:formatCode>
                <c:ptCount val="24"/>
                <c:pt idx="0">
                  <c:v>134.5</c:v>
                </c:pt>
                <c:pt idx="1">
                  <c:v>115</c:v>
                </c:pt>
                <c:pt idx="2">
                  <c:v>114.5</c:v>
                </c:pt>
                <c:pt idx="3">
                  <c:v>117.5</c:v>
                </c:pt>
                <c:pt idx="4">
                  <c:v>121.5</c:v>
                </c:pt>
                <c:pt idx="5">
                  <c:v>128.5</c:v>
                </c:pt>
                <c:pt idx="6">
                  <c:v>126</c:v>
                </c:pt>
                <c:pt idx="7">
                  <c:v>121</c:v>
                </c:pt>
                <c:pt idx="8">
                  <c:v>117</c:v>
                </c:pt>
                <c:pt idx="9">
                  <c:v>109.5</c:v>
                </c:pt>
                <c:pt idx="10">
                  <c:v>106.5</c:v>
                </c:pt>
                <c:pt idx="11">
                  <c:v>112</c:v>
                </c:pt>
                <c:pt idx="12">
                  <c:v>112.5</c:v>
                </c:pt>
                <c:pt idx="13">
                  <c:v>123</c:v>
                </c:pt>
                <c:pt idx="14">
                  <c:v>120</c:v>
                </c:pt>
                <c:pt idx="15">
                  <c:v>133</c:v>
                </c:pt>
                <c:pt idx="16">
                  <c:v>141</c:v>
                </c:pt>
                <c:pt idx="17">
                  <c:v>171</c:v>
                </c:pt>
                <c:pt idx="18">
                  <c:v>209.5</c:v>
                </c:pt>
                <c:pt idx="19">
                  <c:v>215.5</c:v>
                </c:pt>
                <c:pt idx="20">
                  <c:v>217.5</c:v>
                </c:pt>
                <c:pt idx="21">
                  <c:v>207.5</c:v>
                </c:pt>
                <c:pt idx="22">
                  <c:v>192</c:v>
                </c:pt>
                <c:pt idx="23">
                  <c:v>177.5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085-4C1D-AEE3-4A87C4669EEA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(BUY)'!$B$19:$Z$19</c:f>
              <c:numCache>
                <c:formatCode>General</c:formatCode>
                <c:ptCount val="24"/>
                <c:pt idx="0">
                  <c:v>828.1350000000001</c:v>
                </c:pt>
                <c:pt idx="1">
                  <c:v>860.76799999999992</c:v>
                </c:pt>
                <c:pt idx="2">
                  <c:v>859.03899999999999</c:v>
                </c:pt>
                <c:pt idx="3">
                  <c:v>863.35299999999995</c:v>
                </c:pt>
                <c:pt idx="4">
                  <c:v>862.34000000000015</c:v>
                </c:pt>
                <c:pt idx="5">
                  <c:v>904.09499999999991</c:v>
                </c:pt>
                <c:pt idx="6">
                  <c:v>894.779</c:v>
                </c:pt>
                <c:pt idx="7">
                  <c:v>899.28</c:v>
                </c:pt>
                <c:pt idx="8">
                  <c:v>891.63499999999999</c:v>
                </c:pt>
                <c:pt idx="9">
                  <c:v>886.75699999999995</c:v>
                </c:pt>
                <c:pt idx="10">
                  <c:v>902.19499999999994</c:v>
                </c:pt>
                <c:pt idx="11">
                  <c:v>929.46699999999998</c:v>
                </c:pt>
                <c:pt idx="12">
                  <c:v>851.25100000000009</c:v>
                </c:pt>
                <c:pt idx="13">
                  <c:v>869.88</c:v>
                </c:pt>
                <c:pt idx="14">
                  <c:v>838.29399999999998</c:v>
                </c:pt>
                <c:pt idx="15">
                  <c:v>831.10199999999986</c:v>
                </c:pt>
                <c:pt idx="16">
                  <c:v>823.84100000000012</c:v>
                </c:pt>
                <c:pt idx="17">
                  <c:v>757.43099999999993</c:v>
                </c:pt>
                <c:pt idx="18">
                  <c:v>727.0569999999999</c:v>
                </c:pt>
                <c:pt idx="19">
                  <c:v>722.43100000000004</c:v>
                </c:pt>
                <c:pt idx="20">
                  <c:v>733.98199999999997</c:v>
                </c:pt>
                <c:pt idx="21">
                  <c:v>734.05500000000006</c:v>
                </c:pt>
                <c:pt idx="22">
                  <c:v>733.096</c:v>
                </c:pt>
                <c:pt idx="23">
                  <c:v>735.82400000000007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C085-4C1D-AEE3-4A87C4669EEA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(BUY)'!$B$20:$Z$20</c:f>
              <c:numCache>
                <c:formatCode>General</c:formatCode>
                <c:ptCount val="24"/>
                <c:pt idx="0">
                  <c:v>1068.953</c:v>
                </c:pt>
                <c:pt idx="1">
                  <c:v>1063.252</c:v>
                </c:pt>
                <c:pt idx="2">
                  <c:v>1055.777</c:v>
                </c:pt>
                <c:pt idx="3">
                  <c:v>1067.492</c:v>
                </c:pt>
                <c:pt idx="4">
                  <c:v>1127.6529999999998</c:v>
                </c:pt>
                <c:pt idx="5">
                  <c:v>1298.124</c:v>
                </c:pt>
                <c:pt idx="6">
                  <c:v>1538.65</c:v>
                </c:pt>
                <c:pt idx="7">
                  <c:v>1741.7499999999995</c:v>
                </c:pt>
                <c:pt idx="8">
                  <c:v>1850.2979999999995</c:v>
                </c:pt>
                <c:pt idx="9">
                  <c:v>1906.2490000000003</c:v>
                </c:pt>
                <c:pt idx="10">
                  <c:v>1932.356</c:v>
                </c:pt>
                <c:pt idx="11">
                  <c:v>1941.6989999999998</c:v>
                </c:pt>
                <c:pt idx="12">
                  <c:v>1967.7809999999997</c:v>
                </c:pt>
                <c:pt idx="13">
                  <c:v>1934.453</c:v>
                </c:pt>
                <c:pt idx="14">
                  <c:v>1880.6679999999999</c:v>
                </c:pt>
                <c:pt idx="15">
                  <c:v>1843.8460000000002</c:v>
                </c:pt>
                <c:pt idx="16">
                  <c:v>1823.557</c:v>
                </c:pt>
                <c:pt idx="17">
                  <c:v>1797.7790000000002</c:v>
                </c:pt>
                <c:pt idx="18">
                  <c:v>1721.1670000000001</c:v>
                </c:pt>
                <c:pt idx="19">
                  <c:v>1647.3049999999998</c:v>
                </c:pt>
                <c:pt idx="20">
                  <c:v>1557.2570000000003</c:v>
                </c:pt>
                <c:pt idx="21">
                  <c:v>1422.924</c:v>
                </c:pt>
                <c:pt idx="22">
                  <c:v>1359.8010000000004</c:v>
                </c:pt>
                <c:pt idx="23">
                  <c:v>1321.104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C085-4C1D-AEE3-4A87C4669EEA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(BUY)'!$B$21:$Z$21</c:f>
              <c:numCache>
                <c:formatCode>General</c:formatCode>
                <c:ptCount val="24"/>
                <c:pt idx="0">
                  <c:v>3491.3089999999988</c:v>
                </c:pt>
                <c:pt idx="1">
                  <c:v>3262.93</c:v>
                </c:pt>
                <c:pt idx="2">
                  <c:v>3087.8330000000001</c:v>
                </c:pt>
                <c:pt idx="3">
                  <c:v>3011.2779999999993</c:v>
                </c:pt>
                <c:pt idx="4">
                  <c:v>2983.355</c:v>
                </c:pt>
                <c:pt idx="5">
                  <c:v>3087.8150000000001</c:v>
                </c:pt>
                <c:pt idx="6">
                  <c:v>3447.7959999999994</c:v>
                </c:pt>
                <c:pt idx="7">
                  <c:v>3937.4679999999994</c:v>
                </c:pt>
                <c:pt idx="8">
                  <c:v>4359.0899999999992</c:v>
                </c:pt>
                <c:pt idx="9">
                  <c:v>4699.0200000000004</c:v>
                </c:pt>
                <c:pt idx="10">
                  <c:v>4937.6179999999995</c:v>
                </c:pt>
                <c:pt idx="11">
                  <c:v>5111.2360000000008</c:v>
                </c:pt>
                <c:pt idx="12">
                  <c:v>5261.7669999999998</c:v>
                </c:pt>
                <c:pt idx="13">
                  <c:v>5189.2250000000004</c:v>
                </c:pt>
                <c:pt idx="14">
                  <c:v>5034.1330000000007</c:v>
                </c:pt>
                <c:pt idx="15">
                  <c:v>4945.4090000000006</c:v>
                </c:pt>
                <c:pt idx="16">
                  <c:v>4919.7050000000008</c:v>
                </c:pt>
                <c:pt idx="17">
                  <c:v>4952.1940000000004</c:v>
                </c:pt>
                <c:pt idx="18">
                  <c:v>4823.6099999999997</c:v>
                </c:pt>
                <c:pt idx="19">
                  <c:v>4668.1509999999998</c:v>
                </c:pt>
                <c:pt idx="20">
                  <c:v>4754.862000000001</c:v>
                </c:pt>
                <c:pt idx="21">
                  <c:v>4648.3550000000005</c:v>
                </c:pt>
                <c:pt idx="22">
                  <c:v>4438.8270000000002</c:v>
                </c:pt>
                <c:pt idx="23">
                  <c:v>4028.7749999999996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C085-4C1D-AEE3-4A87C4669EEA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(BUY)'!$B$24:$Z$24</c:f>
              <c:numCache>
                <c:formatCode>General</c:formatCode>
                <c:ptCount val="24"/>
                <c:pt idx="0">
                  <c:v>441</c:v>
                </c:pt>
                <c:pt idx="1">
                  <c:v>421</c:v>
                </c:pt>
                <c:pt idx="2">
                  <c:v>408</c:v>
                </c:pt>
                <c:pt idx="3">
                  <c:v>392</c:v>
                </c:pt>
                <c:pt idx="4">
                  <c:v>387.99999999999994</c:v>
                </c:pt>
                <c:pt idx="5">
                  <c:v>397</c:v>
                </c:pt>
                <c:pt idx="6">
                  <c:v>457.99999999999994</c:v>
                </c:pt>
                <c:pt idx="7">
                  <c:v>530.99999999999989</c:v>
                </c:pt>
                <c:pt idx="8">
                  <c:v>580</c:v>
                </c:pt>
                <c:pt idx="9">
                  <c:v>606</c:v>
                </c:pt>
                <c:pt idx="10">
                  <c:v>617.00000000000011</c:v>
                </c:pt>
                <c:pt idx="11">
                  <c:v>634</c:v>
                </c:pt>
                <c:pt idx="12">
                  <c:v>646</c:v>
                </c:pt>
                <c:pt idx="13">
                  <c:v>649.00000000000011</c:v>
                </c:pt>
                <c:pt idx="14">
                  <c:v>638</c:v>
                </c:pt>
                <c:pt idx="15">
                  <c:v>629</c:v>
                </c:pt>
                <c:pt idx="16">
                  <c:v>631.00000000000011</c:v>
                </c:pt>
                <c:pt idx="17">
                  <c:v>620.99999999999989</c:v>
                </c:pt>
                <c:pt idx="18">
                  <c:v>603.00000000000023</c:v>
                </c:pt>
                <c:pt idx="19">
                  <c:v>592</c:v>
                </c:pt>
                <c:pt idx="20">
                  <c:v>576</c:v>
                </c:pt>
                <c:pt idx="21">
                  <c:v>539</c:v>
                </c:pt>
                <c:pt idx="22">
                  <c:v>496.99999999999994</c:v>
                </c:pt>
                <c:pt idx="23">
                  <c:v>441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C085-4C1D-AEE3-4A87C4669EEA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C085-4C1D-AEE3-4A87C4669EEA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(BUY)'!$B$22:$Z$22</c:f>
              <c:numCache>
                <c:formatCode>General</c:formatCode>
                <c:ptCount val="24"/>
                <c:pt idx="10">
                  <c:v>110</c:v>
                </c:pt>
                <c:pt idx="11">
                  <c:v>110</c:v>
                </c:pt>
                <c:pt idx="12">
                  <c:v>110</c:v>
                </c:pt>
                <c:pt idx="13">
                  <c:v>110</c:v>
                </c:pt>
                <c:pt idx="14">
                  <c:v>110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C085-4C1D-AEE3-4A87C4669EEA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C085-4C1D-AEE3-4A87C4669EEA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C085-4C1D-AEE3-4A87C4669EEA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(BUY)'!$B$12:$Z$12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9-C085-4C1D-AEE3-4A87C4669EEA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(BUY)'!$B$40:$Z$40</c:f>
              <c:numCache>
                <c:formatCode>0.000</c:formatCode>
                <c:ptCount val="24"/>
                <c:pt idx="0">
                  <c:v>43</c:v>
                </c:pt>
                <c:pt idx="1">
                  <c:v>43</c:v>
                </c:pt>
                <c:pt idx="2">
                  <c:v>43</c:v>
                </c:pt>
                <c:pt idx="3">
                  <c:v>43</c:v>
                </c:pt>
                <c:pt idx="4">
                  <c:v>43</c:v>
                </c:pt>
                <c:pt idx="5">
                  <c:v>69</c:v>
                </c:pt>
                <c:pt idx="6">
                  <c:v>418.4</c:v>
                </c:pt>
                <c:pt idx="7">
                  <c:v>518.6</c:v>
                </c:pt>
                <c:pt idx="8">
                  <c:v>564.9</c:v>
                </c:pt>
                <c:pt idx="9">
                  <c:v>185.5</c:v>
                </c:pt>
                <c:pt idx="10">
                  <c:v>156</c:v>
                </c:pt>
                <c:pt idx="11">
                  <c:v>90</c:v>
                </c:pt>
                <c:pt idx="12">
                  <c:v>154</c:v>
                </c:pt>
                <c:pt idx="13">
                  <c:v>127</c:v>
                </c:pt>
                <c:pt idx="14">
                  <c:v>95</c:v>
                </c:pt>
                <c:pt idx="15">
                  <c:v>97</c:v>
                </c:pt>
                <c:pt idx="16">
                  <c:v>0</c:v>
                </c:pt>
                <c:pt idx="17">
                  <c:v>0</c:v>
                </c:pt>
                <c:pt idx="18">
                  <c:v>35</c:v>
                </c:pt>
                <c:pt idx="19">
                  <c:v>98.1</c:v>
                </c:pt>
                <c:pt idx="20">
                  <c:v>233.4</c:v>
                </c:pt>
                <c:pt idx="21">
                  <c:v>384.1</c:v>
                </c:pt>
                <c:pt idx="22">
                  <c:v>89.7</c:v>
                </c:pt>
                <c:pt idx="23">
                  <c:v>247.3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C085-4C1D-AEE3-4A87C4669EEA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(BUY)'!$B$14:$Z$14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B-C085-4C1D-AEE3-4A87C4669EEA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C085-4C1D-AEE3-4A87C4669EEA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C085-4C1D-AEE3-4A87C4669EE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(BUY)'!$B$7:$Z$7</c:f>
              <c:numCache>
                <c:formatCode>0.00</c:formatCode>
                <c:ptCount val="24"/>
                <c:pt idx="0">
                  <c:v>87.92</c:v>
                </c:pt>
                <c:pt idx="1">
                  <c:v>84.98</c:v>
                </c:pt>
                <c:pt idx="2">
                  <c:v>81.25</c:v>
                </c:pt>
                <c:pt idx="3">
                  <c:v>83.99</c:v>
                </c:pt>
                <c:pt idx="4">
                  <c:v>78.900000000000006</c:v>
                </c:pt>
                <c:pt idx="5">
                  <c:v>91.09</c:v>
                </c:pt>
                <c:pt idx="6">
                  <c:v>114.79</c:v>
                </c:pt>
                <c:pt idx="7">
                  <c:v>127.6</c:v>
                </c:pt>
                <c:pt idx="8">
                  <c:v>102.9</c:v>
                </c:pt>
                <c:pt idx="9">
                  <c:v>82.86</c:v>
                </c:pt>
                <c:pt idx="10">
                  <c:v>74.61</c:v>
                </c:pt>
                <c:pt idx="11">
                  <c:v>72.989999999999995</c:v>
                </c:pt>
                <c:pt idx="12">
                  <c:v>68.41</c:v>
                </c:pt>
                <c:pt idx="13">
                  <c:v>73</c:v>
                </c:pt>
                <c:pt idx="14">
                  <c:v>84.79</c:v>
                </c:pt>
                <c:pt idx="15">
                  <c:v>88.94</c:v>
                </c:pt>
                <c:pt idx="16">
                  <c:v>92.3</c:v>
                </c:pt>
                <c:pt idx="17">
                  <c:v>95.88</c:v>
                </c:pt>
                <c:pt idx="18">
                  <c:v>154.65</c:v>
                </c:pt>
                <c:pt idx="19">
                  <c:v>249.97</c:v>
                </c:pt>
                <c:pt idx="20">
                  <c:v>270.79000000000002</c:v>
                </c:pt>
                <c:pt idx="21">
                  <c:v>252.32</c:v>
                </c:pt>
                <c:pt idx="22">
                  <c:v>170.09</c:v>
                </c:pt>
                <c:pt idx="23">
                  <c:v>132.37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C085-4C1D-AEE3-4A87C4669EE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1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1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65227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91205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52"/>
  <sheetViews>
    <sheetView showGridLines="0" tabSelected="1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45460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6006.8870000000015</v>
      </c>
      <c r="C4" s="18">
        <v>5765.9500000000016</v>
      </c>
      <c r="D4" s="18">
        <v>5568.1490000000013</v>
      </c>
      <c r="E4" s="18">
        <v>5494.6230000000023</v>
      </c>
      <c r="F4" s="18">
        <v>5525.848</v>
      </c>
      <c r="G4" s="18">
        <v>5884.5130000000008</v>
      </c>
      <c r="H4" s="18">
        <v>6883.6319999999996</v>
      </c>
      <c r="I4" s="18">
        <v>7749.058</v>
      </c>
      <c r="J4" s="18">
        <v>8362.9499999999989</v>
      </c>
      <c r="K4" s="18">
        <v>8393.029999999997</v>
      </c>
      <c r="L4" s="18">
        <v>8761.6959999999999</v>
      </c>
      <c r="M4" s="18">
        <v>8928.4000000000033</v>
      </c>
      <c r="N4" s="18">
        <v>9103.2989999999954</v>
      </c>
      <c r="O4" s="18">
        <v>9002.5580000000027</v>
      </c>
      <c r="P4" s="18">
        <v>8716.0950000000012</v>
      </c>
      <c r="Q4" s="18">
        <v>8479.3569999999963</v>
      </c>
      <c r="R4" s="18">
        <v>8339.1029999999992</v>
      </c>
      <c r="S4" s="18">
        <v>8299.4390000000003</v>
      </c>
      <c r="T4" s="18">
        <v>8119.2929999999978</v>
      </c>
      <c r="U4" s="18">
        <v>7943.4579999999996</v>
      </c>
      <c r="V4" s="18">
        <v>8073.0199999999995</v>
      </c>
      <c r="W4" s="18">
        <v>7935.9669999999996</v>
      </c>
      <c r="X4" s="18">
        <v>7310.4400000000005</v>
      </c>
      <c r="Y4" s="18">
        <v>6951.5070000000005</v>
      </c>
      <c r="Z4" s="19"/>
      <c r="AA4" s="20">
        <f>SUM(B4:Z4)</f>
        <v>181598.27200000006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87.92</v>
      </c>
      <c r="C7" s="28">
        <v>84.98</v>
      </c>
      <c r="D7" s="28">
        <v>81.25</v>
      </c>
      <c r="E7" s="28">
        <v>83.99</v>
      </c>
      <c r="F7" s="28">
        <v>78.900000000000006</v>
      </c>
      <c r="G7" s="28">
        <v>91.09</v>
      </c>
      <c r="H7" s="28">
        <v>114.79</v>
      </c>
      <c r="I7" s="28">
        <v>127.6</v>
      </c>
      <c r="J7" s="28">
        <v>102.9</v>
      </c>
      <c r="K7" s="28">
        <v>82.86</v>
      </c>
      <c r="L7" s="28">
        <v>74.61</v>
      </c>
      <c r="M7" s="28">
        <v>72.989999999999995</v>
      </c>
      <c r="N7" s="28">
        <v>68.41</v>
      </c>
      <c r="O7" s="28">
        <v>73</v>
      </c>
      <c r="P7" s="28">
        <v>84.79</v>
      </c>
      <c r="Q7" s="28">
        <v>88.94</v>
      </c>
      <c r="R7" s="28">
        <v>92.3</v>
      </c>
      <c r="S7" s="28">
        <v>95.88</v>
      </c>
      <c r="T7" s="28">
        <v>154.65</v>
      </c>
      <c r="U7" s="28">
        <v>249.97</v>
      </c>
      <c r="V7" s="28">
        <v>270.79000000000002</v>
      </c>
      <c r="W7" s="28">
        <v>252.32</v>
      </c>
      <c r="X7" s="28">
        <v>170.09</v>
      </c>
      <c r="Y7" s="28">
        <v>132.37</v>
      </c>
      <c r="Z7" s="29"/>
      <c r="AA7" s="30">
        <f>IF(SUM(B7:Z7)&lt;&gt;0,AVERAGEIF(B7:Z7,"&lt;&gt;"""),"")</f>
        <v>117.39125000000001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302</v>
      </c>
      <c r="C10" s="42">
        <v>302</v>
      </c>
      <c r="D10" s="42">
        <v>302</v>
      </c>
      <c r="E10" s="42">
        <v>302</v>
      </c>
      <c r="F10" s="42">
        <v>302</v>
      </c>
      <c r="G10" s="42">
        <v>302</v>
      </c>
      <c r="H10" s="42">
        <v>302</v>
      </c>
      <c r="I10" s="42">
        <v>302</v>
      </c>
      <c r="J10" s="42">
        <v>302</v>
      </c>
      <c r="K10" s="42">
        <v>302</v>
      </c>
      <c r="L10" s="42">
        <v>302</v>
      </c>
      <c r="M10" s="42">
        <v>302</v>
      </c>
      <c r="N10" s="42">
        <v>302</v>
      </c>
      <c r="O10" s="42">
        <v>302</v>
      </c>
      <c r="P10" s="42">
        <v>302</v>
      </c>
      <c r="Q10" s="42">
        <v>302</v>
      </c>
      <c r="R10" s="42">
        <v>302</v>
      </c>
      <c r="S10" s="42">
        <v>460</v>
      </c>
      <c r="T10" s="42">
        <v>460</v>
      </c>
      <c r="U10" s="42">
        <v>460</v>
      </c>
      <c r="V10" s="42">
        <v>460</v>
      </c>
      <c r="W10" s="42">
        <v>460</v>
      </c>
      <c r="X10" s="42">
        <v>460</v>
      </c>
      <c r="Y10" s="42">
        <v>302</v>
      </c>
      <c r="Z10" s="43"/>
      <c r="AA10" s="44">
        <f t="shared" ref="AA10:AA15" si="0">SUM(B10:Z10)</f>
        <v>8196</v>
      </c>
    </row>
    <row r="11" spans="1:27" ht="24.95" customHeight="1" x14ac:dyDescent="0.2">
      <c r="A11" s="45" t="s">
        <v>7</v>
      </c>
      <c r="B11" s="46">
        <v>208</v>
      </c>
      <c r="C11" s="47">
        <v>189</v>
      </c>
      <c r="D11" s="47">
        <v>178</v>
      </c>
      <c r="E11" s="47">
        <v>165</v>
      </c>
      <c r="F11" s="47">
        <v>164</v>
      </c>
      <c r="G11" s="47">
        <v>175</v>
      </c>
      <c r="H11" s="47">
        <v>233</v>
      </c>
      <c r="I11" s="47">
        <v>295</v>
      </c>
      <c r="J11" s="47">
        <v>328</v>
      </c>
      <c r="K11" s="47">
        <v>336</v>
      </c>
      <c r="L11" s="47">
        <v>331</v>
      </c>
      <c r="M11" s="47">
        <v>337</v>
      </c>
      <c r="N11" s="47">
        <v>346</v>
      </c>
      <c r="O11" s="47">
        <v>349</v>
      </c>
      <c r="P11" s="47">
        <v>345</v>
      </c>
      <c r="Q11" s="47">
        <v>346</v>
      </c>
      <c r="R11" s="47">
        <v>364</v>
      </c>
      <c r="S11" s="47">
        <v>373</v>
      </c>
      <c r="T11" s="47">
        <v>371</v>
      </c>
      <c r="U11" s="47">
        <v>363</v>
      </c>
      <c r="V11" s="47">
        <v>344</v>
      </c>
      <c r="W11" s="47">
        <v>304</v>
      </c>
      <c r="X11" s="47">
        <v>259</v>
      </c>
      <c r="Y11" s="47">
        <v>201</v>
      </c>
      <c r="Z11" s="48"/>
      <c r="AA11" s="49">
        <f t="shared" si="0"/>
        <v>6904</v>
      </c>
    </row>
    <row r="12" spans="1:27" ht="24.95" customHeight="1" x14ac:dyDescent="0.2">
      <c r="A12" s="50" t="s">
        <v>8</v>
      </c>
      <c r="B12" s="51">
        <v>3634.6410000000001</v>
      </c>
      <c r="C12" s="52">
        <v>3257.7730000000001</v>
      </c>
      <c r="D12" s="52">
        <v>3111.444</v>
      </c>
      <c r="E12" s="52">
        <v>3077.2280000000001</v>
      </c>
      <c r="F12" s="52">
        <v>2878.05</v>
      </c>
      <c r="G12" s="52">
        <v>3443.0589999999997</v>
      </c>
      <c r="H12" s="52">
        <v>4068.3359999999998</v>
      </c>
      <c r="I12" s="52">
        <v>4069.4840000000004</v>
      </c>
      <c r="J12" s="52">
        <v>3860.4500000000003</v>
      </c>
      <c r="K12" s="52">
        <v>3024.9</v>
      </c>
      <c r="L12" s="52">
        <v>2345.9989999999998</v>
      </c>
      <c r="M12" s="52">
        <v>2017.2550000000001</v>
      </c>
      <c r="N12" s="52">
        <v>1964.9</v>
      </c>
      <c r="O12" s="52">
        <v>2037.963</v>
      </c>
      <c r="P12" s="52">
        <v>2260.6329999999998</v>
      </c>
      <c r="Q12" s="52">
        <v>2718.5059999999999</v>
      </c>
      <c r="R12" s="52">
        <v>3356.8919999999998</v>
      </c>
      <c r="S12" s="52">
        <v>3868.6590000000006</v>
      </c>
      <c r="T12" s="52">
        <v>4083.06</v>
      </c>
      <c r="U12" s="52">
        <v>4031.8809999999999</v>
      </c>
      <c r="V12" s="52">
        <v>4079.7829999999999</v>
      </c>
      <c r="W12" s="52">
        <v>4099.2080000000005</v>
      </c>
      <c r="X12" s="52">
        <v>4283.5339999999997</v>
      </c>
      <c r="Y12" s="52">
        <v>4285.3050000000003</v>
      </c>
      <c r="Z12" s="53"/>
      <c r="AA12" s="54">
        <f t="shared" si="0"/>
        <v>79858.942999999999</v>
      </c>
    </row>
    <row r="13" spans="1:27" ht="24.95" customHeight="1" x14ac:dyDescent="0.2">
      <c r="A13" s="50" t="s">
        <v>9</v>
      </c>
      <c r="B13" s="51">
        <v>106</v>
      </c>
      <c r="C13" s="52">
        <v>80</v>
      </c>
      <c r="D13" s="52">
        <v>80</v>
      </c>
      <c r="E13" s="52">
        <v>80</v>
      </c>
      <c r="F13" s="52">
        <v>295</v>
      </c>
      <c r="G13" s="52">
        <v>425</v>
      </c>
      <c r="H13" s="52">
        <v>515</v>
      </c>
      <c r="I13" s="52">
        <v>409</v>
      </c>
      <c r="J13" s="52">
        <v>170</v>
      </c>
      <c r="K13" s="52">
        <v>108</v>
      </c>
      <c r="L13" s="52">
        <v>96</v>
      </c>
      <c r="M13" s="52">
        <v>93</v>
      </c>
      <c r="N13" s="52">
        <v>80</v>
      </c>
      <c r="O13" s="52">
        <v>80</v>
      </c>
      <c r="P13" s="52">
        <v>80</v>
      </c>
      <c r="Q13" s="52">
        <v>80</v>
      </c>
      <c r="R13" s="52">
        <v>95</v>
      </c>
      <c r="S13" s="52">
        <v>796</v>
      </c>
      <c r="T13" s="52">
        <v>1116</v>
      </c>
      <c r="U13" s="52">
        <v>1763.798</v>
      </c>
      <c r="V13" s="52">
        <v>1963</v>
      </c>
      <c r="W13" s="52">
        <v>1868.54</v>
      </c>
      <c r="X13" s="52">
        <v>1111</v>
      </c>
      <c r="Y13" s="52">
        <v>941</v>
      </c>
      <c r="Z13" s="53"/>
      <c r="AA13" s="54">
        <f t="shared" si="0"/>
        <v>12431.338</v>
      </c>
    </row>
    <row r="14" spans="1:27" ht="24.95" customHeight="1" x14ac:dyDescent="0.2">
      <c r="A14" s="55" t="s">
        <v>10</v>
      </c>
      <c r="B14" s="56">
        <v>590.64599999999996</v>
      </c>
      <c r="C14" s="57">
        <v>562.17699999999991</v>
      </c>
      <c r="D14" s="57">
        <v>519.70500000000004</v>
      </c>
      <c r="E14" s="57">
        <v>500.39499999999987</v>
      </c>
      <c r="F14" s="57">
        <v>511.798</v>
      </c>
      <c r="G14" s="57">
        <v>625.75400000000013</v>
      </c>
      <c r="H14" s="57">
        <v>1085.2959999999998</v>
      </c>
      <c r="I14" s="57">
        <v>2012.5739999999998</v>
      </c>
      <c r="J14" s="57">
        <v>3084.4999999999995</v>
      </c>
      <c r="K14" s="57">
        <v>4050.1299999999992</v>
      </c>
      <c r="L14" s="57">
        <v>4689.1969999999992</v>
      </c>
      <c r="M14" s="57">
        <v>5061.7449999999981</v>
      </c>
      <c r="N14" s="57">
        <v>5131.3989999999994</v>
      </c>
      <c r="O14" s="57">
        <v>4949.5949999999993</v>
      </c>
      <c r="P14" s="57">
        <v>4451.4620000000004</v>
      </c>
      <c r="Q14" s="57">
        <v>3772.8509999999987</v>
      </c>
      <c r="R14" s="57">
        <v>2944.2110000000011</v>
      </c>
      <c r="S14" s="57">
        <v>2085.1800000000003</v>
      </c>
      <c r="T14" s="57">
        <v>1212.2329999999999</v>
      </c>
      <c r="U14" s="57">
        <v>758.77899999999988</v>
      </c>
      <c r="V14" s="57">
        <v>647.23699999999985</v>
      </c>
      <c r="W14" s="57">
        <v>627.21899999999994</v>
      </c>
      <c r="X14" s="57">
        <v>637.90599999999995</v>
      </c>
      <c r="Y14" s="57">
        <v>720.202</v>
      </c>
      <c r="Z14" s="58"/>
      <c r="AA14" s="59">
        <f t="shared" si="0"/>
        <v>51232.190999999992</v>
      </c>
    </row>
    <row r="15" spans="1:27" ht="24.95" customHeight="1" x14ac:dyDescent="0.2">
      <c r="A15" s="55" t="s">
        <v>11</v>
      </c>
      <c r="B15" s="56">
        <v>83</v>
      </c>
      <c r="C15" s="57">
        <v>82</v>
      </c>
      <c r="D15" s="57">
        <v>80</v>
      </c>
      <c r="E15" s="57">
        <v>77</v>
      </c>
      <c r="F15" s="57">
        <v>74</v>
      </c>
      <c r="G15" s="57">
        <v>72</v>
      </c>
      <c r="H15" s="57">
        <v>75</v>
      </c>
      <c r="I15" s="57">
        <v>86</v>
      </c>
      <c r="J15" s="57">
        <v>102</v>
      </c>
      <c r="K15" s="57">
        <v>120</v>
      </c>
      <c r="L15" s="57">
        <v>136</v>
      </c>
      <c r="M15" s="57">
        <v>147</v>
      </c>
      <c r="N15" s="57">
        <v>150</v>
      </c>
      <c r="O15" s="57">
        <v>150</v>
      </c>
      <c r="P15" s="57">
        <v>143</v>
      </c>
      <c r="Q15" s="57">
        <v>133</v>
      </c>
      <c r="R15" s="57">
        <v>117</v>
      </c>
      <c r="S15" s="57">
        <v>98</v>
      </c>
      <c r="T15" s="57">
        <v>82</v>
      </c>
      <c r="U15" s="57">
        <v>79</v>
      </c>
      <c r="V15" s="57">
        <v>82</v>
      </c>
      <c r="W15" s="57">
        <v>85</v>
      </c>
      <c r="X15" s="57">
        <v>88</v>
      </c>
      <c r="Y15" s="57">
        <v>90</v>
      </c>
      <c r="Z15" s="58"/>
      <c r="AA15" s="59">
        <f t="shared" si="0"/>
        <v>2431</v>
      </c>
    </row>
    <row r="16" spans="1:27" ht="30" customHeight="1" thickBot="1" x14ac:dyDescent="0.25">
      <c r="A16" s="60" t="s">
        <v>12</v>
      </c>
      <c r="B16" s="61">
        <f t="shared" ref="B16:Z16" si="1">IF(LEN(B$2)&gt;0,SUM(B10:B15),"")</f>
        <v>4924.2869999999994</v>
      </c>
      <c r="C16" s="62">
        <f t="shared" si="1"/>
        <v>4472.95</v>
      </c>
      <c r="D16" s="62">
        <f t="shared" si="1"/>
        <v>4271.1490000000003</v>
      </c>
      <c r="E16" s="62">
        <f t="shared" si="1"/>
        <v>4201.6229999999996</v>
      </c>
      <c r="F16" s="62">
        <f t="shared" si="1"/>
        <v>4224.848</v>
      </c>
      <c r="G16" s="62">
        <f t="shared" si="1"/>
        <v>5042.8129999999992</v>
      </c>
      <c r="H16" s="62">
        <f t="shared" si="1"/>
        <v>6278.6319999999996</v>
      </c>
      <c r="I16" s="62">
        <f t="shared" si="1"/>
        <v>7174.058</v>
      </c>
      <c r="J16" s="62">
        <f t="shared" si="1"/>
        <v>7846.9500000000007</v>
      </c>
      <c r="K16" s="62">
        <f t="shared" si="1"/>
        <v>7941.0299999999988</v>
      </c>
      <c r="L16" s="62">
        <f t="shared" si="1"/>
        <v>7900.195999999999</v>
      </c>
      <c r="M16" s="62">
        <f t="shared" si="1"/>
        <v>7957.9999999999982</v>
      </c>
      <c r="N16" s="62">
        <f t="shared" si="1"/>
        <v>7974.2989999999991</v>
      </c>
      <c r="O16" s="62">
        <f t="shared" si="1"/>
        <v>7868.5579999999991</v>
      </c>
      <c r="P16" s="62">
        <f t="shared" si="1"/>
        <v>7582.0950000000003</v>
      </c>
      <c r="Q16" s="62">
        <f t="shared" si="1"/>
        <v>7352.3569999999982</v>
      </c>
      <c r="R16" s="62">
        <f t="shared" si="1"/>
        <v>7179.103000000001</v>
      </c>
      <c r="S16" s="62">
        <f t="shared" si="1"/>
        <v>7680.8390000000009</v>
      </c>
      <c r="T16" s="62">
        <f t="shared" si="1"/>
        <v>7324.2929999999997</v>
      </c>
      <c r="U16" s="62">
        <f t="shared" si="1"/>
        <v>7456.4579999999987</v>
      </c>
      <c r="V16" s="62">
        <f t="shared" si="1"/>
        <v>7576.0199999999995</v>
      </c>
      <c r="W16" s="62">
        <f t="shared" si="1"/>
        <v>7443.9670000000006</v>
      </c>
      <c r="X16" s="62">
        <f t="shared" si="1"/>
        <v>6839.44</v>
      </c>
      <c r="Y16" s="62">
        <f t="shared" si="1"/>
        <v>6539.5070000000005</v>
      </c>
      <c r="Z16" s="63" t="str">
        <f t="shared" si="1"/>
        <v/>
      </c>
      <c r="AA16" s="64">
        <f>SUM(AA10:AA15)</f>
        <v>161053.47200000001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 t="shared" ref="B26:Z26" si="3">IF(LEN(B$2)&gt;0,SUM(B19:B25),"")</f>
        <v>0</v>
      </c>
      <c r="C26" s="88">
        <f t="shared" si="3"/>
        <v>0</v>
      </c>
      <c r="D26" s="88">
        <f t="shared" si="3"/>
        <v>0</v>
      </c>
      <c r="E26" s="88">
        <f t="shared" si="3"/>
        <v>0</v>
      </c>
      <c r="F26" s="88">
        <f t="shared" si="3"/>
        <v>0</v>
      </c>
      <c r="G26" s="88">
        <f t="shared" si="3"/>
        <v>0</v>
      </c>
      <c r="H26" s="88">
        <f t="shared" si="3"/>
        <v>0</v>
      </c>
      <c r="I26" s="88">
        <f t="shared" si="3"/>
        <v>0</v>
      </c>
      <c r="J26" s="88">
        <f t="shared" si="3"/>
        <v>0</v>
      </c>
      <c r="K26" s="88">
        <f t="shared" si="3"/>
        <v>0</v>
      </c>
      <c r="L26" s="88">
        <f t="shared" si="3"/>
        <v>0</v>
      </c>
      <c r="M26" s="88">
        <f t="shared" si="3"/>
        <v>0</v>
      </c>
      <c r="N26" s="88">
        <f t="shared" si="3"/>
        <v>0</v>
      </c>
      <c r="O26" s="88">
        <f t="shared" si="3"/>
        <v>0</v>
      </c>
      <c r="P26" s="88">
        <f t="shared" si="3"/>
        <v>0</v>
      </c>
      <c r="Q26" s="88">
        <f t="shared" si="3"/>
        <v>0</v>
      </c>
      <c r="R26" s="88">
        <f t="shared" si="3"/>
        <v>0</v>
      </c>
      <c r="S26" s="88">
        <f t="shared" si="3"/>
        <v>0</v>
      </c>
      <c r="T26" s="88">
        <f t="shared" si="3"/>
        <v>0</v>
      </c>
      <c r="U26" s="88">
        <f t="shared" si="3"/>
        <v>0</v>
      </c>
      <c r="V26" s="88">
        <f t="shared" si="3"/>
        <v>0</v>
      </c>
      <c r="W26" s="88">
        <f t="shared" si="3"/>
        <v>0</v>
      </c>
      <c r="X26" s="88">
        <f t="shared" si="3"/>
        <v>0</v>
      </c>
      <c r="Y26" s="88">
        <f t="shared" si="3"/>
        <v>0</v>
      </c>
      <c r="Z26" s="89" t="str">
        <f t="shared" si="3"/>
        <v/>
      </c>
      <c r="AA26" s="90">
        <f>SUM(AA19:AA25)</f>
        <v>0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22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>
        <v>2196.9</v>
      </c>
      <c r="C29" s="72">
        <v>2143.9</v>
      </c>
      <c r="D29" s="72">
        <v>2121.9</v>
      </c>
      <c r="E29" s="72">
        <v>2092.9</v>
      </c>
      <c r="F29" s="72">
        <v>2296.9</v>
      </c>
      <c r="G29" s="72">
        <v>2476.9</v>
      </c>
      <c r="H29" s="72">
        <v>2793.9</v>
      </c>
      <c r="I29" s="72">
        <v>3169.9</v>
      </c>
      <c r="J29" s="72">
        <v>3382.9</v>
      </c>
      <c r="K29" s="72">
        <v>3712.9</v>
      </c>
      <c r="L29" s="72">
        <v>3970.9</v>
      </c>
      <c r="M29" s="72">
        <v>4087.9</v>
      </c>
      <c r="N29" s="72">
        <v>4121.8999999999996</v>
      </c>
      <c r="O29" s="72">
        <v>4058.9</v>
      </c>
      <c r="P29" s="72">
        <v>3900.9</v>
      </c>
      <c r="Q29" s="72">
        <v>3635.9</v>
      </c>
      <c r="R29" s="72">
        <v>3296.9</v>
      </c>
      <c r="S29" s="72">
        <v>3775.9</v>
      </c>
      <c r="T29" s="72">
        <v>3729.9</v>
      </c>
      <c r="U29" s="72">
        <v>3663.9</v>
      </c>
      <c r="V29" s="72">
        <v>3676.9</v>
      </c>
      <c r="W29" s="72">
        <v>3546.9</v>
      </c>
      <c r="X29" s="72">
        <v>3444.9</v>
      </c>
      <c r="Y29" s="72">
        <v>3030.9</v>
      </c>
      <c r="Z29" s="73"/>
      <c r="AA29" s="74">
        <f>SUM(B29:Z29)</f>
        <v>78331.599999999991</v>
      </c>
    </row>
    <row r="30" spans="1:27" ht="24.95" customHeight="1" x14ac:dyDescent="0.2">
      <c r="A30" s="75" t="s">
        <v>24</v>
      </c>
      <c r="B30" s="76">
        <v>1063.3869999999999</v>
      </c>
      <c r="C30" s="77">
        <v>950.05</v>
      </c>
      <c r="D30" s="77">
        <v>794.24900000000002</v>
      </c>
      <c r="E30" s="77">
        <v>865.72299999999996</v>
      </c>
      <c r="F30" s="77">
        <v>692.94799999999998</v>
      </c>
      <c r="G30" s="77">
        <v>1129.913</v>
      </c>
      <c r="H30" s="77">
        <v>2058.732</v>
      </c>
      <c r="I30" s="77">
        <v>2548.1579999999999</v>
      </c>
      <c r="J30" s="77">
        <v>2989.05</v>
      </c>
      <c r="K30" s="77">
        <v>2871.13</v>
      </c>
      <c r="L30" s="77">
        <v>3008.2959999999998</v>
      </c>
      <c r="M30" s="77">
        <v>3164.1</v>
      </c>
      <c r="N30" s="77">
        <v>3147.3989999999999</v>
      </c>
      <c r="O30" s="77">
        <v>3109.6579999999999</v>
      </c>
      <c r="P30" s="77">
        <v>2981.1950000000002</v>
      </c>
      <c r="Q30" s="77">
        <v>2588.4569999999999</v>
      </c>
      <c r="R30" s="77">
        <v>2150.203</v>
      </c>
      <c r="S30" s="77">
        <v>2006.9390000000001</v>
      </c>
      <c r="T30" s="77">
        <v>1667.393</v>
      </c>
      <c r="U30" s="77">
        <v>1643.558</v>
      </c>
      <c r="V30" s="77">
        <v>1760.12</v>
      </c>
      <c r="W30" s="77">
        <v>1753.067</v>
      </c>
      <c r="X30" s="77">
        <v>1429.54</v>
      </c>
      <c r="Y30" s="77">
        <v>1564.607</v>
      </c>
      <c r="Z30" s="78"/>
      <c r="AA30" s="79">
        <f>SUM(B30:Z30)</f>
        <v>47937.872000000003</v>
      </c>
    </row>
    <row r="31" spans="1:27" ht="24.95" customHeight="1" x14ac:dyDescent="0.2">
      <c r="A31" s="82" t="s">
        <v>25</v>
      </c>
      <c r="B31" s="80">
        <v>2262</v>
      </c>
      <c r="C31" s="81">
        <v>1977</v>
      </c>
      <c r="D31" s="81">
        <v>1957</v>
      </c>
      <c r="E31" s="81">
        <v>1841</v>
      </c>
      <c r="F31" s="81">
        <v>1841</v>
      </c>
      <c r="G31" s="81">
        <v>2031</v>
      </c>
      <c r="H31" s="81">
        <v>2031</v>
      </c>
      <c r="I31" s="81">
        <v>2031</v>
      </c>
      <c r="J31" s="81">
        <v>1991</v>
      </c>
      <c r="K31" s="81">
        <v>1809</v>
      </c>
      <c r="L31" s="81">
        <v>1339</v>
      </c>
      <c r="M31" s="81">
        <v>1139</v>
      </c>
      <c r="N31" s="81">
        <v>1139</v>
      </c>
      <c r="O31" s="81">
        <v>1139</v>
      </c>
      <c r="P31" s="81">
        <v>1139</v>
      </c>
      <c r="Q31" s="81">
        <v>1560</v>
      </c>
      <c r="R31" s="81">
        <v>2197</v>
      </c>
      <c r="S31" s="81">
        <v>2392</v>
      </c>
      <c r="T31" s="81">
        <v>2436</v>
      </c>
      <c r="U31" s="81">
        <v>2636</v>
      </c>
      <c r="V31" s="81">
        <v>2636</v>
      </c>
      <c r="W31" s="81">
        <v>2636</v>
      </c>
      <c r="X31" s="81">
        <v>2436</v>
      </c>
      <c r="Y31" s="81">
        <v>2356</v>
      </c>
      <c r="Z31" s="83"/>
      <c r="AA31" s="84">
        <f>SUM(B31:Z31)</f>
        <v>46951</v>
      </c>
    </row>
    <row r="32" spans="1:27" ht="30" customHeight="1" thickBot="1" x14ac:dyDescent="0.25">
      <c r="A32" s="60" t="s">
        <v>26</v>
      </c>
      <c r="B32" s="61">
        <f>IF(LEN(B$2)&gt;0,SUM(B29:B31),"")</f>
        <v>5522.2870000000003</v>
      </c>
      <c r="C32" s="62">
        <f t="shared" ref="C32:Z32" si="4">IF(LEN(C$2)&gt;0,SUM(C29:C31),"")</f>
        <v>5070.95</v>
      </c>
      <c r="D32" s="62">
        <f t="shared" si="4"/>
        <v>4873.1490000000003</v>
      </c>
      <c r="E32" s="62">
        <f t="shared" si="4"/>
        <v>4799.6229999999996</v>
      </c>
      <c r="F32" s="62">
        <f t="shared" si="4"/>
        <v>4830.848</v>
      </c>
      <c r="G32" s="62">
        <f t="shared" si="4"/>
        <v>5637.8130000000001</v>
      </c>
      <c r="H32" s="62">
        <f t="shared" si="4"/>
        <v>6883.6319999999996</v>
      </c>
      <c r="I32" s="62">
        <f t="shared" si="4"/>
        <v>7749.058</v>
      </c>
      <c r="J32" s="62">
        <f t="shared" si="4"/>
        <v>8362.9500000000007</v>
      </c>
      <c r="K32" s="62">
        <f t="shared" si="4"/>
        <v>8393.0300000000007</v>
      </c>
      <c r="L32" s="62">
        <f t="shared" si="4"/>
        <v>8318.1959999999999</v>
      </c>
      <c r="M32" s="62">
        <f t="shared" si="4"/>
        <v>8391</v>
      </c>
      <c r="N32" s="62">
        <f t="shared" si="4"/>
        <v>8408.2989999999991</v>
      </c>
      <c r="O32" s="62">
        <f t="shared" si="4"/>
        <v>8307.5580000000009</v>
      </c>
      <c r="P32" s="62">
        <f t="shared" si="4"/>
        <v>8021.0950000000003</v>
      </c>
      <c r="Q32" s="62">
        <f t="shared" si="4"/>
        <v>7784.357</v>
      </c>
      <c r="R32" s="62">
        <f t="shared" si="4"/>
        <v>7644.1030000000001</v>
      </c>
      <c r="S32" s="62">
        <f t="shared" si="4"/>
        <v>8174.8389999999999</v>
      </c>
      <c r="T32" s="62">
        <f t="shared" si="4"/>
        <v>7833.2929999999997</v>
      </c>
      <c r="U32" s="62">
        <f t="shared" si="4"/>
        <v>7943.4580000000005</v>
      </c>
      <c r="V32" s="62">
        <f t="shared" si="4"/>
        <v>8073.02</v>
      </c>
      <c r="W32" s="62">
        <f t="shared" si="4"/>
        <v>7935.9670000000006</v>
      </c>
      <c r="X32" s="62">
        <f t="shared" si="4"/>
        <v>7310.4400000000005</v>
      </c>
      <c r="Y32" s="62">
        <f t="shared" si="4"/>
        <v>6951.5069999999996</v>
      </c>
      <c r="Z32" s="63" t="str">
        <f t="shared" si="4"/>
        <v/>
      </c>
      <c r="AA32" s="64">
        <f>SUM(AA29:AA31)</f>
        <v>173220.47200000001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36" t="s">
        <v>27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28</v>
      </c>
      <c r="B35" s="94">
        <v>243</v>
      </c>
      <c r="C35" s="95">
        <v>263</v>
      </c>
      <c r="D35" s="95">
        <v>267</v>
      </c>
      <c r="E35" s="95">
        <v>263</v>
      </c>
      <c r="F35" s="95">
        <v>263</v>
      </c>
      <c r="G35" s="95">
        <v>260</v>
      </c>
      <c r="H35" s="95">
        <v>250</v>
      </c>
      <c r="I35" s="95">
        <v>240</v>
      </c>
      <c r="J35" s="95">
        <v>181</v>
      </c>
      <c r="K35" s="95">
        <v>117</v>
      </c>
      <c r="L35" s="95">
        <v>98</v>
      </c>
      <c r="M35" s="95">
        <v>98</v>
      </c>
      <c r="N35" s="95">
        <v>98</v>
      </c>
      <c r="O35" s="95">
        <v>93</v>
      </c>
      <c r="P35" s="95">
        <v>93</v>
      </c>
      <c r="Q35" s="95">
        <v>97</v>
      </c>
      <c r="R35" s="95">
        <v>130</v>
      </c>
      <c r="S35" s="95">
        <v>178</v>
      </c>
      <c r="T35" s="95">
        <v>206</v>
      </c>
      <c r="U35" s="95">
        <v>205</v>
      </c>
      <c r="V35" s="95">
        <v>209</v>
      </c>
      <c r="W35" s="95">
        <v>205</v>
      </c>
      <c r="X35" s="95">
        <v>188</v>
      </c>
      <c r="Y35" s="95">
        <v>168</v>
      </c>
      <c r="Z35" s="96"/>
      <c r="AA35" s="74">
        <f t="shared" ref="AA35:AA40" si="5">SUM(B35:Z35)</f>
        <v>4413</v>
      </c>
    </row>
    <row r="36" spans="1:27" ht="24.95" customHeight="1" x14ac:dyDescent="0.2">
      <c r="A36" s="97" t="s">
        <v>29</v>
      </c>
      <c r="B36" s="98">
        <v>300</v>
      </c>
      <c r="C36" s="99">
        <v>280</v>
      </c>
      <c r="D36" s="99">
        <v>280</v>
      </c>
      <c r="E36" s="99">
        <v>280</v>
      </c>
      <c r="F36" s="99">
        <v>288</v>
      </c>
      <c r="G36" s="99">
        <v>280</v>
      </c>
      <c r="H36" s="99">
        <v>300</v>
      </c>
      <c r="I36" s="99">
        <v>280</v>
      </c>
      <c r="J36" s="99">
        <v>280</v>
      </c>
      <c r="K36" s="99">
        <v>280</v>
      </c>
      <c r="L36" s="99">
        <v>265</v>
      </c>
      <c r="M36" s="99">
        <v>280</v>
      </c>
      <c r="N36" s="99">
        <v>281</v>
      </c>
      <c r="O36" s="99">
        <v>291</v>
      </c>
      <c r="P36" s="99">
        <v>291</v>
      </c>
      <c r="Q36" s="99">
        <v>280</v>
      </c>
      <c r="R36" s="99">
        <v>280</v>
      </c>
      <c r="S36" s="99">
        <v>261</v>
      </c>
      <c r="T36" s="99">
        <v>248</v>
      </c>
      <c r="U36" s="99">
        <v>227</v>
      </c>
      <c r="V36" s="99">
        <v>233</v>
      </c>
      <c r="W36" s="99">
        <v>232</v>
      </c>
      <c r="X36" s="99">
        <v>228</v>
      </c>
      <c r="Y36" s="99">
        <v>189</v>
      </c>
      <c r="Z36" s="100"/>
      <c r="AA36" s="79">
        <f t="shared" si="5"/>
        <v>6434</v>
      </c>
    </row>
    <row r="37" spans="1:27" ht="24.95" customHeight="1" x14ac:dyDescent="0.2">
      <c r="A37" s="97" t="s">
        <v>30</v>
      </c>
      <c r="B37" s="98">
        <v>489.6</v>
      </c>
      <c r="C37" s="99">
        <v>700</v>
      </c>
      <c r="D37" s="99">
        <v>700</v>
      </c>
      <c r="E37" s="99">
        <v>700</v>
      </c>
      <c r="F37" s="99">
        <v>700</v>
      </c>
      <c r="G37" s="99">
        <v>251.7</v>
      </c>
      <c r="H37" s="99">
        <v>5</v>
      </c>
      <c r="I37" s="99">
        <v>5</v>
      </c>
      <c r="J37" s="99">
        <v>5</v>
      </c>
      <c r="K37" s="99">
        <v>5</v>
      </c>
      <c r="L37" s="99">
        <v>448.5</v>
      </c>
      <c r="M37" s="99">
        <v>542.4</v>
      </c>
      <c r="N37" s="99">
        <v>700</v>
      </c>
      <c r="O37" s="99">
        <v>700</v>
      </c>
      <c r="P37" s="99">
        <v>700</v>
      </c>
      <c r="Q37" s="99">
        <v>700</v>
      </c>
      <c r="R37" s="99">
        <v>700</v>
      </c>
      <c r="S37" s="99">
        <v>129.6</v>
      </c>
      <c r="T37" s="99">
        <v>291</v>
      </c>
      <c r="U37" s="99">
        <v>5</v>
      </c>
      <c r="V37" s="99">
        <v>5</v>
      </c>
      <c r="W37" s="99">
        <v>5</v>
      </c>
      <c r="X37" s="99">
        <v>5</v>
      </c>
      <c r="Y37" s="99">
        <v>5</v>
      </c>
      <c r="Z37" s="100"/>
      <c r="AA37" s="79">
        <f t="shared" si="5"/>
        <v>8497.7999999999993</v>
      </c>
    </row>
    <row r="38" spans="1:27" ht="24.95" customHeight="1" x14ac:dyDescent="0.2">
      <c r="A38" s="97" t="s">
        <v>31</v>
      </c>
      <c r="B38" s="98">
        <v>50</v>
      </c>
      <c r="C38" s="99">
        <v>50</v>
      </c>
      <c r="D38" s="99">
        <v>50</v>
      </c>
      <c r="E38" s="99">
        <v>50</v>
      </c>
      <c r="F38" s="99">
        <v>50</v>
      </c>
      <c r="G38" s="99">
        <v>50</v>
      </c>
      <c r="H38" s="99">
        <v>50</v>
      </c>
      <c r="I38" s="99">
        <v>50</v>
      </c>
      <c r="J38" s="99">
        <v>50</v>
      </c>
      <c r="K38" s="99">
        <v>50</v>
      </c>
      <c r="L38" s="99">
        <v>50</v>
      </c>
      <c r="M38" s="99">
        <v>50</v>
      </c>
      <c r="N38" s="99">
        <v>50</v>
      </c>
      <c r="O38" s="99">
        <v>50</v>
      </c>
      <c r="P38" s="99">
        <v>50</v>
      </c>
      <c r="Q38" s="99">
        <v>50</v>
      </c>
      <c r="R38" s="99">
        <v>50</v>
      </c>
      <c r="S38" s="99">
        <v>50</v>
      </c>
      <c r="T38" s="99">
        <v>50</v>
      </c>
      <c r="U38" s="99">
        <v>50</v>
      </c>
      <c r="V38" s="99">
        <v>50</v>
      </c>
      <c r="W38" s="99">
        <v>50</v>
      </c>
      <c r="X38" s="99">
        <v>50</v>
      </c>
      <c r="Y38" s="99">
        <v>50</v>
      </c>
      <c r="Z38" s="100"/>
      <c r="AA38" s="79">
        <f t="shared" si="5"/>
        <v>1200</v>
      </c>
    </row>
    <row r="39" spans="1:27" ht="24.95" customHeight="1" x14ac:dyDescent="0.2">
      <c r="A39" s="97" t="s">
        <v>32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/>
      <c r="X39" s="99"/>
      <c r="Y39" s="99"/>
      <c r="Z39" s="100"/>
      <c r="AA39" s="79">
        <f t="shared" si="5"/>
        <v>0</v>
      </c>
    </row>
    <row r="40" spans="1:27" ht="30" customHeight="1" thickBot="1" x14ac:dyDescent="0.25">
      <c r="A40" s="86" t="s">
        <v>33</v>
      </c>
      <c r="B40" s="87">
        <f t="shared" ref="B40:Z40" si="6">IF(LEN(B$2)&gt;0,SUM(B35:B39),"")</f>
        <v>1082.5999999999999</v>
      </c>
      <c r="C40" s="88">
        <f t="shared" si="6"/>
        <v>1293</v>
      </c>
      <c r="D40" s="88">
        <f t="shared" si="6"/>
        <v>1297</v>
      </c>
      <c r="E40" s="88">
        <f t="shared" si="6"/>
        <v>1293</v>
      </c>
      <c r="F40" s="88">
        <f t="shared" si="6"/>
        <v>1301</v>
      </c>
      <c r="G40" s="88">
        <f t="shared" si="6"/>
        <v>841.7</v>
      </c>
      <c r="H40" s="88">
        <f t="shared" si="6"/>
        <v>605</v>
      </c>
      <c r="I40" s="88">
        <f t="shared" si="6"/>
        <v>575</v>
      </c>
      <c r="J40" s="88">
        <f t="shared" si="6"/>
        <v>516</v>
      </c>
      <c r="K40" s="88">
        <f t="shared" si="6"/>
        <v>452</v>
      </c>
      <c r="L40" s="88">
        <f t="shared" si="6"/>
        <v>861.5</v>
      </c>
      <c r="M40" s="88">
        <f t="shared" si="6"/>
        <v>970.4</v>
      </c>
      <c r="N40" s="88">
        <f t="shared" si="6"/>
        <v>1129</v>
      </c>
      <c r="O40" s="88">
        <f t="shared" si="6"/>
        <v>1134</v>
      </c>
      <c r="P40" s="88">
        <f t="shared" si="6"/>
        <v>1134</v>
      </c>
      <c r="Q40" s="88">
        <f t="shared" si="6"/>
        <v>1127</v>
      </c>
      <c r="R40" s="88">
        <f t="shared" si="6"/>
        <v>1160</v>
      </c>
      <c r="S40" s="88">
        <f t="shared" si="6"/>
        <v>618.6</v>
      </c>
      <c r="T40" s="88">
        <f t="shared" si="6"/>
        <v>795</v>
      </c>
      <c r="U40" s="88">
        <f t="shared" si="6"/>
        <v>487</v>
      </c>
      <c r="V40" s="88">
        <f t="shared" si="6"/>
        <v>497</v>
      </c>
      <c r="W40" s="88">
        <f t="shared" si="6"/>
        <v>492</v>
      </c>
      <c r="X40" s="88">
        <f t="shared" si="6"/>
        <v>471</v>
      </c>
      <c r="Y40" s="88">
        <f t="shared" si="6"/>
        <v>412</v>
      </c>
      <c r="Z40" s="89" t="str">
        <f t="shared" si="6"/>
        <v/>
      </c>
      <c r="AA40" s="90">
        <f t="shared" si="5"/>
        <v>20544.799999999996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36" t="s">
        <v>34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28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>
        <v>484.6</v>
      </c>
      <c r="C45" s="99">
        <v>695</v>
      </c>
      <c r="D45" s="99">
        <v>695</v>
      </c>
      <c r="E45" s="99">
        <v>695</v>
      </c>
      <c r="F45" s="99">
        <v>695</v>
      </c>
      <c r="G45" s="99">
        <v>246.7</v>
      </c>
      <c r="H45" s="99"/>
      <c r="I45" s="99"/>
      <c r="J45" s="99"/>
      <c r="K45" s="99"/>
      <c r="L45" s="99">
        <v>443.5</v>
      </c>
      <c r="M45" s="99">
        <v>537.4</v>
      </c>
      <c r="N45" s="99">
        <v>695</v>
      </c>
      <c r="O45" s="99">
        <v>695</v>
      </c>
      <c r="P45" s="99">
        <v>695</v>
      </c>
      <c r="Q45" s="99">
        <v>695</v>
      </c>
      <c r="R45" s="99">
        <v>695</v>
      </c>
      <c r="S45" s="99">
        <v>124.6</v>
      </c>
      <c r="T45" s="99">
        <v>286</v>
      </c>
      <c r="U45" s="99"/>
      <c r="V45" s="99"/>
      <c r="W45" s="99"/>
      <c r="X45" s="99"/>
      <c r="Y45" s="99"/>
      <c r="Z45" s="100"/>
      <c r="AA45" s="79">
        <f t="shared" si="7"/>
        <v>8377.7999999999993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32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24.95" customHeight="1" x14ac:dyDescent="0.2">
      <c r="A48" s="85" t="s">
        <v>35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36</v>
      </c>
      <c r="B49" s="87">
        <f>IF(LEN(B$2)&gt;0,SUM(B43:B48),"")</f>
        <v>484.6</v>
      </c>
      <c r="C49" s="88">
        <f t="shared" ref="C49:Z49" si="8">IF(LEN(C$2)&gt;0,SUM(C43:C48),"")</f>
        <v>695</v>
      </c>
      <c r="D49" s="88">
        <f t="shared" si="8"/>
        <v>695</v>
      </c>
      <c r="E49" s="88">
        <f t="shared" si="8"/>
        <v>695</v>
      </c>
      <c r="F49" s="88">
        <f t="shared" si="8"/>
        <v>695</v>
      </c>
      <c r="G49" s="88">
        <f t="shared" si="8"/>
        <v>246.7</v>
      </c>
      <c r="H49" s="88">
        <f t="shared" si="8"/>
        <v>0</v>
      </c>
      <c r="I49" s="88">
        <f t="shared" si="8"/>
        <v>0</v>
      </c>
      <c r="J49" s="88">
        <f t="shared" si="8"/>
        <v>0</v>
      </c>
      <c r="K49" s="88">
        <f t="shared" si="8"/>
        <v>0</v>
      </c>
      <c r="L49" s="88">
        <f t="shared" si="8"/>
        <v>443.5</v>
      </c>
      <c r="M49" s="88">
        <f t="shared" si="8"/>
        <v>537.4</v>
      </c>
      <c r="N49" s="88">
        <f t="shared" si="8"/>
        <v>695</v>
      </c>
      <c r="O49" s="88">
        <f t="shared" si="8"/>
        <v>695</v>
      </c>
      <c r="P49" s="88">
        <f t="shared" si="8"/>
        <v>695</v>
      </c>
      <c r="Q49" s="88">
        <f t="shared" si="8"/>
        <v>695</v>
      </c>
      <c r="R49" s="88">
        <f t="shared" si="8"/>
        <v>695</v>
      </c>
      <c r="S49" s="88">
        <f t="shared" si="8"/>
        <v>124.6</v>
      </c>
      <c r="T49" s="88">
        <f t="shared" si="8"/>
        <v>286</v>
      </c>
      <c r="U49" s="88">
        <f t="shared" si="8"/>
        <v>0</v>
      </c>
      <c r="V49" s="88">
        <f t="shared" si="8"/>
        <v>0</v>
      </c>
      <c r="W49" s="88">
        <f t="shared" si="8"/>
        <v>0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8377.7999999999993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26</v>
      </c>
      <c r="B52" s="87">
        <f t="shared" ref="B52:Z52" si="10">IF(LEN(B$2)&gt;0,B16+B26+B40,"")</f>
        <v>6006.8869999999988</v>
      </c>
      <c r="C52" s="88">
        <f t="shared" si="10"/>
        <v>5765.95</v>
      </c>
      <c r="D52" s="88">
        <f t="shared" si="10"/>
        <v>5568.1490000000003</v>
      </c>
      <c r="E52" s="88">
        <f t="shared" si="10"/>
        <v>5494.6229999999996</v>
      </c>
      <c r="F52" s="88">
        <f t="shared" si="10"/>
        <v>5525.848</v>
      </c>
      <c r="G52" s="88">
        <f t="shared" si="10"/>
        <v>5884.512999999999</v>
      </c>
      <c r="H52" s="88">
        <f t="shared" si="10"/>
        <v>6883.6319999999996</v>
      </c>
      <c r="I52" s="88">
        <f t="shared" si="10"/>
        <v>7749.058</v>
      </c>
      <c r="J52" s="88">
        <f t="shared" si="10"/>
        <v>8362.9500000000007</v>
      </c>
      <c r="K52" s="88">
        <f t="shared" si="10"/>
        <v>8393.0299999999988</v>
      </c>
      <c r="L52" s="88">
        <f t="shared" si="10"/>
        <v>8761.6959999999999</v>
      </c>
      <c r="M52" s="88">
        <f t="shared" si="10"/>
        <v>8928.3999999999978</v>
      </c>
      <c r="N52" s="88">
        <f t="shared" si="10"/>
        <v>9103.2989999999991</v>
      </c>
      <c r="O52" s="88">
        <f t="shared" si="10"/>
        <v>9002.5579999999991</v>
      </c>
      <c r="P52" s="88">
        <f t="shared" si="10"/>
        <v>8716.0950000000012</v>
      </c>
      <c r="Q52" s="88">
        <f t="shared" si="10"/>
        <v>8479.3569999999982</v>
      </c>
      <c r="R52" s="88">
        <f t="shared" si="10"/>
        <v>8339.103000000001</v>
      </c>
      <c r="S52" s="88">
        <f t="shared" si="10"/>
        <v>8299.4390000000003</v>
      </c>
      <c r="T52" s="88">
        <f t="shared" si="10"/>
        <v>8119.2929999999997</v>
      </c>
      <c r="U52" s="88">
        <f t="shared" si="10"/>
        <v>7943.4579999999987</v>
      </c>
      <c r="V52" s="88">
        <f t="shared" si="10"/>
        <v>8073.0199999999995</v>
      </c>
      <c r="W52" s="88">
        <f t="shared" si="10"/>
        <v>7935.9670000000006</v>
      </c>
      <c r="X52" s="88">
        <f t="shared" si="10"/>
        <v>7310.44</v>
      </c>
      <c r="Y52" s="88">
        <f t="shared" si="10"/>
        <v>6951.5070000000005</v>
      </c>
      <c r="Z52" s="89" t="str">
        <f t="shared" si="10"/>
        <v/>
      </c>
      <c r="AA52" s="104">
        <f>SUM(B52:Z52)</f>
        <v>181598.272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2" fitToHeight="2" orientation="landscape" horizontalDpi="300" verticalDpi="300" r:id="rId1"/>
  <headerFooter>
    <oddHeader>&amp;L&amp;K000000&amp;A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A52"/>
  <sheetViews>
    <sheetView showGridLines="0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45460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37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6006.896999999999</v>
      </c>
      <c r="C4" s="18">
        <v>5765.95</v>
      </c>
      <c r="D4" s="18">
        <v>5568.1490000000003</v>
      </c>
      <c r="E4" s="18">
        <v>5494.6230000000005</v>
      </c>
      <c r="F4" s="18">
        <v>5525.8479999999981</v>
      </c>
      <c r="G4" s="18">
        <v>5884.5339999999987</v>
      </c>
      <c r="H4" s="18">
        <v>6883.6250000000009</v>
      </c>
      <c r="I4" s="18">
        <v>7749.098</v>
      </c>
      <c r="J4" s="18">
        <v>8362.9229999999989</v>
      </c>
      <c r="K4" s="18">
        <v>8393.0260000000017</v>
      </c>
      <c r="L4" s="18">
        <v>8761.6689999999999</v>
      </c>
      <c r="M4" s="18">
        <v>8928.402</v>
      </c>
      <c r="N4" s="18">
        <v>9103.2990000000027</v>
      </c>
      <c r="O4" s="18">
        <v>9002.5580000000009</v>
      </c>
      <c r="P4" s="18">
        <v>8716.0949999999993</v>
      </c>
      <c r="Q4" s="18">
        <v>8479.3569999999945</v>
      </c>
      <c r="R4" s="18">
        <v>8339.103000000001</v>
      </c>
      <c r="S4" s="18">
        <v>8299.4040000000005</v>
      </c>
      <c r="T4" s="18">
        <v>8119.3339999999998</v>
      </c>
      <c r="U4" s="18">
        <v>7943.487000000001</v>
      </c>
      <c r="V4" s="18">
        <v>8073.0010000000011</v>
      </c>
      <c r="W4" s="18">
        <v>7935.9340000000002</v>
      </c>
      <c r="X4" s="18">
        <v>7310.4239999999991</v>
      </c>
      <c r="Y4" s="18">
        <v>6951.5029999999997</v>
      </c>
      <c r="Z4" s="19"/>
      <c r="AA4" s="20">
        <f>SUM(B4:Z4)</f>
        <v>181598.24299999999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87.92</v>
      </c>
      <c r="C7" s="28">
        <v>84.98</v>
      </c>
      <c r="D7" s="28">
        <v>81.25</v>
      </c>
      <c r="E7" s="28">
        <v>83.99</v>
      </c>
      <c r="F7" s="28">
        <v>78.900000000000006</v>
      </c>
      <c r="G7" s="28">
        <v>91.09</v>
      </c>
      <c r="H7" s="28">
        <v>114.79</v>
      </c>
      <c r="I7" s="28">
        <v>127.6</v>
      </c>
      <c r="J7" s="28">
        <v>102.9</v>
      </c>
      <c r="K7" s="28">
        <v>82.86</v>
      </c>
      <c r="L7" s="28">
        <v>74.61</v>
      </c>
      <c r="M7" s="28">
        <v>72.989999999999995</v>
      </c>
      <c r="N7" s="28">
        <v>68.41</v>
      </c>
      <c r="O7" s="28">
        <v>73</v>
      </c>
      <c r="P7" s="28">
        <v>84.79</v>
      </c>
      <c r="Q7" s="28">
        <v>88.94</v>
      </c>
      <c r="R7" s="28">
        <v>92.3</v>
      </c>
      <c r="S7" s="28">
        <v>95.88</v>
      </c>
      <c r="T7" s="28">
        <v>154.65</v>
      </c>
      <c r="U7" s="28">
        <v>249.97</v>
      </c>
      <c r="V7" s="28">
        <v>270.79000000000002</v>
      </c>
      <c r="W7" s="28">
        <v>252.32</v>
      </c>
      <c r="X7" s="28">
        <v>170.09</v>
      </c>
      <c r="Y7" s="28">
        <v>132.37</v>
      </c>
      <c r="Z7" s="29"/>
      <c r="AA7" s="30">
        <f>IF(SUM(B7:Z7)&lt;&gt;0,AVERAGEIF(B7:Z7,"&lt;&gt;"""),"")</f>
        <v>117.39125000000001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0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828.1350000000001</v>
      </c>
      <c r="C19" s="72">
        <v>860.76799999999992</v>
      </c>
      <c r="D19" s="72">
        <v>859.03899999999999</v>
      </c>
      <c r="E19" s="72">
        <v>863.35299999999995</v>
      </c>
      <c r="F19" s="72">
        <v>862.34000000000015</v>
      </c>
      <c r="G19" s="72">
        <v>904.09499999999991</v>
      </c>
      <c r="H19" s="72">
        <v>894.779</v>
      </c>
      <c r="I19" s="72">
        <v>899.28</v>
      </c>
      <c r="J19" s="72">
        <v>891.63499999999999</v>
      </c>
      <c r="K19" s="72">
        <v>886.75699999999995</v>
      </c>
      <c r="L19" s="72">
        <v>902.19499999999994</v>
      </c>
      <c r="M19" s="72">
        <v>929.46699999999998</v>
      </c>
      <c r="N19" s="72">
        <v>851.25100000000009</v>
      </c>
      <c r="O19" s="72">
        <v>869.88</v>
      </c>
      <c r="P19" s="72">
        <v>838.29399999999998</v>
      </c>
      <c r="Q19" s="72">
        <v>831.10199999999986</v>
      </c>
      <c r="R19" s="72">
        <v>823.84100000000012</v>
      </c>
      <c r="S19" s="72">
        <v>757.43099999999993</v>
      </c>
      <c r="T19" s="72">
        <v>727.0569999999999</v>
      </c>
      <c r="U19" s="72">
        <v>722.43100000000004</v>
      </c>
      <c r="V19" s="72">
        <v>733.98199999999997</v>
      </c>
      <c r="W19" s="72">
        <v>734.05500000000006</v>
      </c>
      <c r="X19" s="72">
        <v>733.096</v>
      </c>
      <c r="Y19" s="72">
        <v>735.82400000000007</v>
      </c>
      <c r="Z19" s="73"/>
      <c r="AA19" s="74">
        <f t="shared" ref="AA19:AA25" si="2">SUM(B19:Z19)</f>
        <v>19940.087000000003</v>
      </c>
    </row>
    <row r="20" spans="1:27" ht="24.95" customHeight="1" x14ac:dyDescent="0.2">
      <c r="A20" s="75" t="s">
        <v>15</v>
      </c>
      <c r="B20" s="76">
        <v>1068.953</v>
      </c>
      <c r="C20" s="77">
        <v>1063.252</v>
      </c>
      <c r="D20" s="77">
        <v>1055.777</v>
      </c>
      <c r="E20" s="77">
        <v>1067.492</v>
      </c>
      <c r="F20" s="77">
        <v>1127.6529999999998</v>
      </c>
      <c r="G20" s="77">
        <v>1298.124</v>
      </c>
      <c r="H20" s="77">
        <v>1538.65</v>
      </c>
      <c r="I20" s="77">
        <v>1741.7499999999995</v>
      </c>
      <c r="J20" s="77">
        <v>1850.2979999999995</v>
      </c>
      <c r="K20" s="77">
        <v>1906.2490000000003</v>
      </c>
      <c r="L20" s="77">
        <v>1932.356</v>
      </c>
      <c r="M20" s="77">
        <v>1941.6989999999998</v>
      </c>
      <c r="N20" s="77">
        <v>1967.7809999999997</v>
      </c>
      <c r="O20" s="77">
        <v>1934.453</v>
      </c>
      <c r="P20" s="77">
        <v>1880.6679999999999</v>
      </c>
      <c r="Q20" s="77">
        <v>1843.8460000000002</v>
      </c>
      <c r="R20" s="77">
        <v>1823.557</v>
      </c>
      <c r="S20" s="77">
        <v>1797.7790000000002</v>
      </c>
      <c r="T20" s="77">
        <v>1721.1670000000001</v>
      </c>
      <c r="U20" s="77">
        <v>1647.3049999999998</v>
      </c>
      <c r="V20" s="77">
        <v>1557.2570000000003</v>
      </c>
      <c r="W20" s="77">
        <v>1422.924</v>
      </c>
      <c r="X20" s="77">
        <v>1359.8010000000004</v>
      </c>
      <c r="Y20" s="77">
        <v>1321.104</v>
      </c>
      <c r="Z20" s="78"/>
      <c r="AA20" s="79">
        <f t="shared" si="2"/>
        <v>37869.894999999997</v>
      </c>
    </row>
    <row r="21" spans="1:27" ht="24.95" customHeight="1" x14ac:dyDescent="0.2">
      <c r="A21" s="75" t="s">
        <v>16</v>
      </c>
      <c r="B21" s="80">
        <v>3491.3089999999988</v>
      </c>
      <c r="C21" s="81">
        <v>3262.93</v>
      </c>
      <c r="D21" s="81">
        <v>3087.8330000000001</v>
      </c>
      <c r="E21" s="81">
        <v>3011.2779999999993</v>
      </c>
      <c r="F21" s="81">
        <v>2983.355</v>
      </c>
      <c r="G21" s="81">
        <v>3087.8150000000001</v>
      </c>
      <c r="H21" s="81">
        <v>3447.7959999999994</v>
      </c>
      <c r="I21" s="81">
        <v>3937.4679999999994</v>
      </c>
      <c r="J21" s="81">
        <v>4359.0899999999992</v>
      </c>
      <c r="K21" s="81">
        <v>4699.0200000000004</v>
      </c>
      <c r="L21" s="81">
        <v>4937.6179999999995</v>
      </c>
      <c r="M21" s="81">
        <v>5111.2360000000008</v>
      </c>
      <c r="N21" s="81">
        <v>5261.7669999999998</v>
      </c>
      <c r="O21" s="81">
        <v>5189.2250000000004</v>
      </c>
      <c r="P21" s="81">
        <v>5034.1330000000007</v>
      </c>
      <c r="Q21" s="81">
        <v>4945.4090000000006</v>
      </c>
      <c r="R21" s="81">
        <v>4919.7050000000008</v>
      </c>
      <c r="S21" s="81">
        <v>4952.1940000000004</v>
      </c>
      <c r="T21" s="81">
        <v>4823.6099999999997</v>
      </c>
      <c r="U21" s="81">
        <v>4668.1509999999998</v>
      </c>
      <c r="V21" s="81">
        <v>4754.862000000001</v>
      </c>
      <c r="W21" s="81">
        <v>4648.3550000000005</v>
      </c>
      <c r="X21" s="81">
        <v>4438.8270000000002</v>
      </c>
      <c r="Y21" s="81">
        <v>4028.7749999999996</v>
      </c>
      <c r="Z21" s="78"/>
      <c r="AA21" s="79">
        <f t="shared" si="2"/>
        <v>103081.761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>
        <v>110</v>
      </c>
      <c r="M22" s="81">
        <v>110</v>
      </c>
      <c r="N22" s="81">
        <v>110</v>
      </c>
      <c r="O22" s="81">
        <v>110</v>
      </c>
      <c r="P22" s="81">
        <v>110</v>
      </c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550</v>
      </c>
    </row>
    <row r="23" spans="1:27" ht="24.95" customHeight="1" x14ac:dyDescent="0.2">
      <c r="A23" s="85" t="s">
        <v>18</v>
      </c>
      <c r="B23" s="77">
        <v>134.5</v>
      </c>
      <c r="C23" s="77">
        <v>115</v>
      </c>
      <c r="D23" s="77">
        <v>114.5</v>
      </c>
      <c r="E23" s="77">
        <v>117.5</v>
      </c>
      <c r="F23" s="77">
        <v>121.5</v>
      </c>
      <c r="G23" s="77">
        <v>128.5</v>
      </c>
      <c r="H23" s="77">
        <v>126</v>
      </c>
      <c r="I23" s="77">
        <v>121</v>
      </c>
      <c r="J23" s="77">
        <v>117</v>
      </c>
      <c r="K23" s="77">
        <v>109.5</v>
      </c>
      <c r="L23" s="77">
        <v>106.5</v>
      </c>
      <c r="M23" s="77">
        <v>112</v>
      </c>
      <c r="N23" s="77">
        <v>112.5</v>
      </c>
      <c r="O23" s="77">
        <v>123</v>
      </c>
      <c r="P23" s="77">
        <v>120</v>
      </c>
      <c r="Q23" s="77">
        <v>133</v>
      </c>
      <c r="R23" s="77">
        <v>141</v>
      </c>
      <c r="S23" s="77">
        <v>171</v>
      </c>
      <c r="T23" s="77">
        <v>209.5</v>
      </c>
      <c r="U23" s="77">
        <v>215.5</v>
      </c>
      <c r="V23" s="77">
        <v>217.5</v>
      </c>
      <c r="W23" s="77">
        <v>207.5</v>
      </c>
      <c r="X23" s="77">
        <v>192</v>
      </c>
      <c r="Y23" s="77">
        <v>177.5</v>
      </c>
      <c r="Z23" s="77"/>
      <c r="AA23" s="79">
        <f t="shared" si="2"/>
        <v>3443.5</v>
      </c>
    </row>
    <row r="24" spans="1:27" ht="24.95" customHeight="1" x14ac:dyDescent="0.2">
      <c r="A24" s="85" t="s">
        <v>19</v>
      </c>
      <c r="B24" s="77">
        <v>441</v>
      </c>
      <c r="C24" s="77">
        <v>421</v>
      </c>
      <c r="D24" s="77">
        <v>408</v>
      </c>
      <c r="E24" s="77">
        <v>392</v>
      </c>
      <c r="F24" s="77">
        <v>387.99999999999994</v>
      </c>
      <c r="G24" s="77">
        <v>397</v>
      </c>
      <c r="H24" s="77">
        <v>457.99999999999994</v>
      </c>
      <c r="I24" s="77">
        <v>530.99999999999989</v>
      </c>
      <c r="J24" s="77">
        <v>580</v>
      </c>
      <c r="K24" s="77">
        <v>606</v>
      </c>
      <c r="L24" s="77">
        <v>617.00000000000011</v>
      </c>
      <c r="M24" s="77">
        <v>634</v>
      </c>
      <c r="N24" s="77">
        <v>646</v>
      </c>
      <c r="O24" s="77">
        <v>649.00000000000011</v>
      </c>
      <c r="P24" s="77">
        <v>638</v>
      </c>
      <c r="Q24" s="77">
        <v>629</v>
      </c>
      <c r="R24" s="77">
        <v>631.00000000000011</v>
      </c>
      <c r="S24" s="77">
        <v>620.99999999999989</v>
      </c>
      <c r="T24" s="77">
        <v>603.00000000000023</v>
      </c>
      <c r="U24" s="77">
        <v>592</v>
      </c>
      <c r="V24" s="77">
        <v>576</v>
      </c>
      <c r="W24" s="77">
        <v>539</v>
      </c>
      <c r="X24" s="77">
        <v>496.99999999999994</v>
      </c>
      <c r="Y24" s="77">
        <v>441</v>
      </c>
      <c r="Z24" s="77"/>
      <c r="AA24" s="79">
        <f t="shared" si="2"/>
        <v>12935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>IF(LEN(B$2)&gt;0,SUM(B19:B25),"")</f>
        <v>5963.896999999999</v>
      </c>
      <c r="C26" s="88">
        <f t="shared" ref="C26:Z26" si="3">IF(LEN(C$2)&gt;0,SUM(C19:C25),"")</f>
        <v>5722.95</v>
      </c>
      <c r="D26" s="88">
        <f t="shared" si="3"/>
        <v>5525.1490000000003</v>
      </c>
      <c r="E26" s="88">
        <f t="shared" si="3"/>
        <v>5451.6229999999996</v>
      </c>
      <c r="F26" s="88">
        <f t="shared" si="3"/>
        <v>5482.848</v>
      </c>
      <c r="G26" s="88">
        <f t="shared" si="3"/>
        <v>5815.5339999999997</v>
      </c>
      <c r="H26" s="88">
        <f t="shared" si="3"/>
        <v>6465.2249999999995</v>
      </c>
      <c r="I26" s="88">
        <f t="shared" si="3"/>
        <v>7230.4979999999996</v>
      </c>
      <c r="J26" s="88">
        <f t="shared" si="3"/>
        <v>7798.0229999999992</v>
      </c>
      <c r="K26" s="88">
        <f t="shared" si="3"/>
        <v>8207.5260000000017</v>
      </c>
      <c r="L26" s="88">
        <f t="shared" si="3"/>
        <v>8605.6689999999999</v>
      </c>
      <c r="M26" s="88">
        <f t="shared" si="3"/>
        <v>8838.402</v>
      </c>
      <c r="N26" s="88">
        <f t="shared" si="3"/>
        <v>8949.2989999999991</v>
      </c>
      <c r="O26" s="88">
        <f t="shared" si="3"/>
        <v>8875.5580000000009</v>
      </c>
      <c r="P26" s="88">
        <f t="shared" si="3"/>
        <v>8621.0950000000012</v>
      </c>
      <c r="Q26" s="88">
        <f t="shared" si="3"/>
        <v>8382.357</v>
      </c>
      <c r="R26" s="88">
        <f t="shared" si="3"/>
        <v>8339.103000000001</v>
      </c>
      <c r="S26" s="88">
        <f t="shared" si="3"/>
        <v>8299.4040000000005</v>
      </c>
      <c r="T26" s="88">
        <f t="shared" si="3"/>
        <v>8084.3339999999998</v>
      </c>
      <c r="U26" s="88">
        <f t="shared" si="3"/>
        <v>7845.3869999999997</v>
      </c>
      <c r="V26" s="88">
        <f t="shared" si="3"/>
        <v>7839.6010000000015</v>
      </c>
      <c r="W26" s="88">
        <f t="shared" si="3"/>
        <v>7551.8340000000007</v>
      </c>
      <c r="X26" s="88">
        <f t="shared" si="3"/>
        <v>7220.7240000000002</v>
      </c>
      <c r="Y26" s="88">
        <f t="shared" si="3"/>
        <v>6704.2029999999995</v>
      </c>
      <c r="Z26" s="89" t="str">
        <f t="shared" si="3"/>
        <v/>
      </c>
      <c r="AA26" s="90">
        <f>SUM(AA19:AA25)</f>
        <v>177820.24300000002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38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>
        <v>666.5</v>
      </c>
      <c r="C29" s="72">
        <v>627</v>
      </c>
      <c r="D29" s="72">
        <v>613.5</v>
      </c>
      <c r="E29" s="72">
        <v>600.5</v>
      </c>
      <c r="F29" s="72">
        <v>600.5</v>
      </c>
      <c r="G29" s="72">
        <v>616.5</v>
      </c>
      <c r="H29" s="72">
        <v>632</v>
      </c>
      <c r="I29" s="72">
        <v>700</v>
      </c>
      <c r="J29" s="72">
        <v>745</v>
      </c>
      <c r="K29" s="72">
        <v>808.5</v>
      </c>
      <c r="L29" s="72">
        <v>816.5</v>
      </c>
      <c r="M29" s="72">
        <v>839</v>
      </c>
      <c r="N29" s="72">
        <v>851.5</v>
      </c>
      <c r="O29" s="72">
        <v>840</v>
      </c>
      <c r="P29" s="72">
        <v>806</v>
      </c>
      <c r="Q29" s="72">
        <v>810</v>
      </c>
      <c r="R29" s="72">
        <v>820</v>
      </c>
      <c r="S29" s="72">
        <v>840</v>
      </c>
      <c r="T29" s="72">
        <v>860.5</v>
      </c>
      <c r="U29" s="72">
        <v>855.5</v>
      </c>
      <c r="V29" s="72">
        <v>841.5</v>
      </c>
      <c r="W29" s="72">
        <v>794.5</v>
      </c>
      <c r="X29" s="72">
        <v>737</v>
      </c>
      <c r="Y29" s="72">
        <v>711.5</v>
      </c>
      <c r="Z29" s="73"/>
      <c r="AA29" s="74">
        <f>SUM(B29:Z29)</f>
        <v>18033.5</v>
      </c>
    </row>
    <row r="30" spans="1:27" ht="24.95" customHeight="1" x14ac:dyDescent="0.2">
      <c r="A30" s="75" t="s">
        <v>24</v>
      </c>
      <c r="B30" s="76">
        <v>5340.3969999999999</v>
      </c>
      <c r="C30" s="77">
        <v>5138.95</v>
      </c>
      <c r="D30" s="77">
        <v>4954.6490000000003</v>
      </c>
      <c r="E30" s="77">
        <v>4894.1229999999996</v>
      </c>
      <c r="F30" s="77">
        <v>4925.348</v>
      </c>
      <c r="G30" s="77">
        <v>5268.0339999999997</v>
      </c>
      <c r="H30" s="77">
        <v>5833.2250000000004</v>
      </c>
      <c r="I30" s="77">
        <v>6530.4979999999996</v>
      </c>
      <c r="J30" s="77">
        <v>7143.0230000000001</v>
      </c>
      <c r="K30" s="77">
        <v>7521.0259999999998</v>
      </c>
      <c r="L30" s="77">
        <v>7945.1689999999999</v>
      </c>
      <c r="M30" s="77">
        <v>8089.402</v>
      </c>
      <c r="N30" s="77">
        <v>8251.7990000000009</v>
      </c>
      <c r="O30" s="77">
        <v>8162.558</v>
      </c>
      <c r="P30" s="77">
        <v>7910.0950000000003</v>
      </c>
      <c r="Q30" s="77">
        <v>7669.357</v>
      </c>
      <c r="R30" s="77">
        <v>7519.1030000000001</v>
      </c>
      <c r="S30" s="77">
        <v>7459.4040000000005</v>
      </c>
      <c r="T30" s="77">
        <v>7258.8339999999998</v>
      </c>
      <c r="U30" s="77">
        <v>7053.8869999999997</v>
      </c>
      <c r="V30" s="77">
        <v>7065.1009999999997</v>
      </c>
      <c r="W30" s="77">
        <v>6824.3339999999998</v>
      </c>
      <c r="X30" s="77">
        <v>6548.7240000000002</v>
      </c>
      <c r="Y30" s="77">
        <v>6082.7030000000004</v>
      </c>
      <c r="Z30" s="78"/>
      <c r="AA30" s="79">
        <f>SUM(B30:Z30)</f>
        <v>161389.74299999999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39</v>
      </c>
      <c r="B32" s="61">
        <f>IF(LEN(B$2)&gt;0,SUM(B29:B31),"")</f>
        <v>6006.8969999999999</v>
      </c>
      <c r="C32" s="62">
        <f t="shared" ref="C32:Z32" si="4">IF(LEN(C$2)&gt;0,SUM(C29:C31),"")</f>
        <v>5765.95</v>
      </c>
      <c r="D32" s="62">
        <f t="shared" si="4"/>
        <v>5568.1490000000003</v>
      </c>
      <c r="E32" s="62">
        <f t="shared" si="4"/>
        <v>5494.6229999999996</v>
      </c>
      <c r="F32" s="62">
        <f t="shared" si="4"/>
        <v>5525.848</v>
      </c>
      <c r="G32" s="62">
        <f t="shared" si="4"/>
        <v>5884.5339999999997</v>
      </c>
      <c r="H32" s="62">
        <f t="shared" si="4"/>
        <v>6465.2250000000004</v>
      </c>
      <c r="I32" s="62">
        <f t="shared" si="4"/>
        <v>7230.4979999999996</v>
      </c>
      <c r="J32" s="62">
        <f t="shared" si="4"/>
        <v>7888.0230000000001</v>
      </c>
      <c r="K32" s="62">
        <f t="shared" si="4"/>
        <v>8329.5259999999998</v>
      </c>
      <c r="L32" s="62">
        <f t="shared" si="4"/>
        <v>8761.6689999999999</v>
      </c>
      <c r="M32" s="62">
        <f t="shared" si="4"/>
        <v>8928.402</v>
      </c>
      <c r="N32" s="62">
        <f t="shared" si="4"/>
        <v>9103.2990000000009</v>
      </c>
      <c r="O32" s="62">
        <f t="shared" si="4"/>
        <v>9002.5580000000009</v>
      </c>
      <c r="P32" s="62">
        <f t="shared" si="4"/>
        <v>8716.0950000000012</v>
      </c>
      <c r="Q32" s="62">
        <f t="shared" si="4"/>
        <v>8479.357</v>
      </c>
      <c r="R32" s="62">
        <f t="shared" si="4"/>
        <v>8339.1029999999992</v>
      </c>
      <c r="S32" s="62">
        <f t="shared" si="4"/>
        <v>8299.4040000000005</v>
      </c>
      <c r="T32" s="62">
        <f t="shared" si="4"/>
        <v>8119.3339999999998</v>
      </c>
      <c r="U32" s="62">
        <f t="shared" si="4"/>
        <v>7909.3869999999997</v>
      </c>
      <c r="V32" s="62">
        <f t="shared" si="4"/>
        <v>7906.6009999999997</v>
      </c>
      <c r="W32" s="62">
        <f t="shared" si="4"/>
        <v>7618.8339999999998</v>
      </c>
      <c r="X32" s="62">
        <f t="shared" si="4"/>
        <v>7285.7240000000002</v>
      </c>
      <c r="Y32" s="62">
        <f t="shared" si="4"/>
        <v>6794.2030000000004</v>
      </c>
      <c r="Z32" s="63" t="str">
        <f t="shared" si="4"/>
        <v/>
      </c>
      <c r="AA32" s="64">
        <f>SUM(AA29:AA31)</f>
        <v>179423.24299999999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69" t="s">
        <v>40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41</v>
      </c>
      <c r="B35" s="94">
        <v>43</v>
      </c>
      <c r="C35" s="95">
        <v>43</v>
      </c>
      <c r="D35" s="95">
        <v>43</v>
      </c>
      <c r="E35" s="95">
        <v>43</v>
      </c>
      <c r="F35" s="95">
        <v>43</v>
      </c>
      <c r="G35" s="95">
        <v>69</v>
      </c>
      <c r="H35" s="95"/>
      <c r="I35" s="95"/>
      <c r="J35" s="95">
        <v>90</v>
      </c>
      <c r="K35" s="95">
        <v>82</v>
      </c>
      <c r="L35" s="95">
        <v>116</v>
      </c>
      <c r="M35" s="95">
        <v>90</v>
      </c>
      <c r="N35" s="95">
        <v>154</v>
      </c>
      <c r="O35" s="95">
        <v>127</v>
      </c>
      <c r="P35" s="95">
        <v>95</v>
      </c>
      <c r="Q35" s="95">
        <v>97</v>
      </c>
      <c r="R35" s="95"/>
      <c r="S35" s="95"/>
      <c r="T35" s="95"/>
      <c r="U35" s="95"/>
      <c r="V35" s="95"/>
      <c r="W35" s="95"/>
      <c r="X35" s="95"/>
      <c r="Y35" s="95">
        <v>55</v>
      </c>
      <c r="Z35" s="96"/>
      <c r="AA35" s="74">
        <f t="shared" ref="AA35:AA40" si="5">SUM(B35:Z35)</f>
        <v>1190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>
        <v>40</v>
      </c>
      <c r="L36" s="99">
        <v>40</v>
      </c>
      <c r="M36" s="99"/>
      <c r="N36" s="99"/>
      <c r="O36" s="99"/>
      <c r="P36" s="99"/>
      <c r="Q36" s="99"/>
      <c r="R36" s="99"/>
      <c r="S36" s="99"/>
      <c r="T36" s="99">
        <v>35</v>
      </c>
      <c r="U36" s="99">
        <v>64</v>
      </c>
      <c r="V36" s="99">
        <v>67</v>
      </c>
      <c r="W36" s="99">
        <v>67</v>
      </c>
      <c r="X36" s="99">
        <v>65</v>
      </c>
      <c r="Y36" s="99">
        <v>35</v>
      </c>
      <c r="Z36" s="100"/>
      <c r="AA36" s="79">
        <f t="shared" si="5"/>
        <v>413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>
        <v>418.4</v>
      </c>
      <c r="I37" s="99">
        <v>518.6</v>
      </c>
      <c r="J37" s="99">
        <v>474.9</v>
      </c>
      <c r="K37" s="99">
        <v>63.5</v>
      </c>
      <c r="L37" s="99"/>
      <c r="M37" s="99"/>
      <c r="N37" s="99"/>
      <c r="O37" s="99"/>
      <c r="P37" s="99"/>
      <c r="Q37" s="99"/>
      <c r="R37" s="99"/>
      <c r="S37" s="99"/>
      <c r="T37" s="99"/>
      <c r="U37" s="99">
        <v>34.1</v>
      </c>
      <c r="V37" s="99">
        <v>166.4</v>
      </c>
      <c r="W37" s="99">
        <v>317.10000000000002</v>
      </c>
      <c r="X37" s="99">
        <v>24.7</v>
      </c>
      <c r="Y37" s="99">
        <v>157.30000000000001</v>
      </c>
      <c r="Z37" s="100"/>
      <c r="AA37" s="79">
        <f t="shared" si="5"/>
        <v>2175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45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/>
      <c r="X39" s="99"/>
      <c r="Y39" s="99"/>
      <c r="Z39" s="100"/>
      <c r="AA39" s="79">
        <f t="shared" si="5"/>
        <v>0</v>
      </c>
    </row>
    <row r="40" spans="1:27" ht="30" customHeight="1" thickBot="1" x14ac:dyDescent="0.25">
      <c r="A40" s="86" t="s">
        <v>46</v>
      </c>
      <c r="B40" s="87">
        <f>IF(LEN(B$2)&gt;0,SUM(B35:B39),"")</f>
        <v>43</v>
      </c>
      <c r="C40" s="88">
        <f t="shared" ref="C40:Z40" si="6">IF(LEN(C$2)&gt;0,SUM(C35:C39),"")</f>
        <v>43</v>
      </c>
      <c r="D40" s="88">
        <f t="shared" si="6"/>
        <v>43</v>
      </c>
      <c r="E40" s="88">
        <f t="shared" si="6"/>
        <v>43</v>
      </c>
      <c r="F40" s="88">
        <f t="shared" si="6"/>
        <v>43</v>
      </c>
      <c r="G40" s="88">
        <f t="shared" si="6"/>
        <v>69</v>
      </c>
      <c r="H40" s="88">
        <f t="shared" si="6"/>
        <v>418.4</v>
      </c>
      <c r="I40" s="88">
        <f t="shared" si="6"/>
        <v>518.6</v>
      </c>
      <c r="J40" s="88">
        <f t="shared" si="6"/>
        <v>564.9</v>
      </c>
      <c r="K40" s="88">
        <f t="shared" si="6"/>
        <v>185.5</v>
      </c>
      <c r="L40" s="88">
        <f t="shared" si="6"/>
        <v>156</v>
      </c>
      <c r="M40" s="88">
        <f t="shared" si="6"/>
        <v>90</v>
      </c>
      <c r="N40" s="88">
        <f t="shared" si="6"/>
        <v>154</v>
      </c>
      <c r="O40" s="88">
        <f t="shared" si="6"/>
        <v>127</v>
      </c>
      <c r="P40" s="88">
        <f t="shared" si="6"/>
        <v>95</v>
      </c>
      <c r="Q40" s="88">
        <f t="shared" si="6"/>
        <v>97</v>
      </c>
      <c r="R40" s="88">
        <f t="shared" si="6"/>
        <v>0</v>
      </c>
      <c r="S40" s="88">
        <f t="shared" si="6"/>
        <v>0</v>
      </c>
      <c r="T40" s="88">
        <f t="shared" si="6"/>
        <v>35</v>
      </c>
      <c r="U40" s="88">
        <f t="shared" si="6"/>
        <v>98.1</v>
      </c>
      <c r="V40" s="88">
        <f t="shared" si="6"/>
        <v>233.4</v>
      </c>
      <c r="W40" s="88">
        <f t="shared" si="6"/>
        <v>384.1</v>
      </c>
      <c r="X40" s="88">
        <f t="shared" si="6"/>
        <v>89.7</v>
      </c>
      <c r="Y40" s="88">
        <f t="shared" si="6"/>
        <v>247.3</v>
      </c>
      <c r="Z40" s="89" t="str">
        <f t="shared" si="6"/>
        <v/>
      </c>
      <c r="AA40" s="90">
        <f t="shared" si="5"/>
        <v>3778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69" t="s">
        <v>47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41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>
        <v>418.4</v>
      </c>
      <c r="I45" s="99">
        <v>518.6</v>
      </c>
      <c r="J45" s="99">
        <v>474.9</v>
      </c>
      <c r="K45" s="99">
        <v>63.5</v>
      </c>
      <c r="L45" s="99"/>
      <c r="M45" s="99"/>
      <c r="N45" s="99"/>
      <c r="O45" s="99"/>
      <c r="P45" s="99"/>
      <c r="Q45" s="99"/>
      <c r="R45" s="99"/>
      <c r="S45" s="99"/>
      <c r="T45" s="99"/>
      <c r="U45" s="99">
        <v>34.1</v>
      </c>
      <c r="V45" s="99">
        <v>166.4</v>
      </c>
      <c r="W45" s="99">
        <v>317.10000000000002</v>
      </c>
      <c r="X45" s="99">
        <v>24.7</v>
      </c>
      <c r="Y45" s="99">
        <v>157.30000000000001</v>
      </c>
      <c r="Z45" s="100"/>
      <c r="AA45" s="79">
        <f t="shared" si="7"/>
        <v>2175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45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24.95" customHeight="1" x14ac:dyDescent="0.2">
      <c r="A48" s="85" t="s">
        <v>48</v>
      </c>
      <c r="B48" s="98">
        <v>150</v>
      </c>
      <c r="C48" s="99">
        <v>150</v>
      </c>
      <c r="D48" s="99">
        <v>150</v>
      </c>
      <c r="E48" s="99">
        <v>150</v>
      </c>
      <c r="F48" s="99">
        <v>150</v>
      </c>
      <c r="G48" s="99">
        <v>150</v>
      </c>
      <c r="H48" s="99">
        <v>150</v>
      </c>
      <c r="I48" s="99">
        <v>150</v>
      </c>
      <c r="J48" s="99">
        <v>150</v>
      </c>
      <c r="K48" s="99">
        <v>150</v>
      </c>
      <c r="L48" s="99">
        <v>150</v>
      </c>
      <c r="M48" s="99">
        <v>150</v>
      </c>
      <c r="N48" s="99">
        <v>150</v>
      </c>
      <c r="O48" s="99">
        <v>150</v>
      </c>
      <c r="P48" s="99">
        <v>150</v>
      </c>
      <c r="Q48" s="99">
        <v>150</v>
      </c>
      <c r="R48" s="99">
        <v>150</v>
      </c>
      <c r="S48" s="99">
        <v>150</v>
      </c>
      <c r="T48" s="99">
        <v>150</v>
      </c>
      <c r="U48" s="99">
        <v>150</v>
      </c>
      <c r="V48" s="99">
        <v>150</v>
      </c>
      <c r="W48" s="99">
        <v>150</v>
      </c>
      <c r="X48" s="99">
        <v>150</v>
      </c>
      <c r="Y48" s="99">
        <v>150</v>
      </c>
      <c r="Z48" s="100"/>
      <c r="AA48" s="79">
        <f t="shared" si="7"/>
        <v>3600</v>
      </c>
    </row>
    <row r="49" spans="1:27" ht="30" customHeight="1" thickBot="1" x14ac:dyDescent="0.25">
      <c r="A49" s="86" t="s">
        <v>49</v>
      </c>
      <c r="B49" s="87">
        <f>IF(LEN(B$2)&gt;0,SUM(B43:B48),"")</f>
        <v>150</v>
      </c>
      <c r="C49" s="88">
        <f t="shared" ref="C49:Z49" si="8">IF(LEN(C$2)&gt;0,SUM(C43:C48),"")</f>
        <v>150</v>
      </c>
      <c r="D49" s="88">
        <f t="shared" si="8"/>
        <v>150</v>
      </c>
      <c r="E49" s="88">
        <f t="shared" si="8"/>
        <v>150</v>
      </c>
      <c r="F49" s="88">
        <f t="shared" si="8"/>
        <v>150</v>
      </c>
      <c r="G49" s="88">
        <f t="shared" si="8"/>
        <v>150</v>
      </c>
      <c r="H49" s="88">
        <f t="shared" si="8"/>
        <v>568.4</v>
      </c>
      <c r="I49" s="88">
        <f t="shared" si="8"/>
        <v>668.6</v>
      </c>
      <c r="J49" s="88">
        <f t="shared" si="8"/>
        <v>624.9</v>
      </c>
      <c r="K49" s="88">
        <f t="shared" si="8"/>
        <v>213.5</v>
      </c>
      <c r="L49" s="88">
        <f t="shared" si="8"/>
        <v>150</v>
      </c>
      <c r="M49" s="88">
        <f t="shared" si="8"/>
        <v>150</v>
      </c>
      <c r="N49" s="88">
        <f t="shared" si="8"/>
        <v>150</v>
      </c>
      <c r="O49" s="88">
        <f t="shared" si="8"/>
        <v>150</v>
      </c>
      <c r="P49" s="88">
        <f t="shared" si="8"/>
        <v>150</v>
      </c>
      <c r="Q49" s="88">
        <f t="shared" si="8"/>
        <v>150</v>
      </c>
      <c r="R49" s="88">
        <f t="shared" si="8"/>
        <v>150</v>
      </c>
      <c r="S49" s="88">
        <f t="shared" si="8"/>
        <v>150</v>
      </c>
      <c r="T49" s="88">
        <f t="shared" si="8"/>
        <v>150</v>
      </c>
      <c r="U49" s="88">
        <f t="shared" si="8"/>
        <v>184.1</v>
      </c>
      <c r="V49" s="88">
        <f t="shared" si="8"/>
        <v>316.39999999999998</v>
      </c>
      <c r="W49" s="88">
        <f t="shared" si="8"/>
        <v>467.1</v>
      </c>
      <c r="X49" s="88">
        <f t="shared" si="8"/>
        <v>174.7</v>
      </c>
      <c r="Y49" s="88">
        <f t="shared" si="8"/>
        <v>307.3</v>
      </c>
      <c r="Z49" s="89" t="str">
        <f t="shared" si="8"/>
        <v/>
      </c>
      <c r="AA49" s="90">
        <f t="shared" si="7"/>
        <v>5775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39</v>
      </c>
      <c r="B52" s="87">
        <f>IF(LEN(B$2)&gt;0,SUM(B10:B15)+B26+B40,"")</f>
        <v>6006.896999999999</v>
      </c>
      <c r="C52" s="88">
        <f t="shared" ref="C52:Z52" si="10">IF(LEN(C$2)&gt;0,SUM(C10:C15)+C26+C40,"")</f>
        <v>5765.95</v>
      </c>
      <c r="D52" s="88">
        <f t="shared" si="10"/>
        <v>5568.1490000000003</v>
      </c>
      <c r="E52" s="88">
        <f t="shared" si="10"/>
        <v>5494.6229999999996</v>
      </c>
      <c r="F52" s="88">
        <f t="shared" si="10"/>
        <v>5525.848</v>
      </c>
      <c r="G52" s="88">
        <f t="shared" si="10"/>
        <v>5884.5339999999997</v>
      </c>
      <c r="H52" s="88">
        <f t="shared" si="10"/>
        <v>6883.6249999999991</v>
      </c>
      <c r="I52" s="88">
        <f t="shared" si="10"/>
        <v>7749.098</v>
      </c>
      <c r="J52" s="88">
        <f t="shared" si="10"/>
        <v>8362.9229999999989</v>
      </c>
      <c r="K52" s="88">
        <f t="shared" si="10"/>
        <v>8393.0260000000017</v>
      </c>
      <c r="L52" s="88">
        <f t="shared" si="10"/>
        <v>8761.6689999999999</v>
      </c>
      <c r="M52" s="88">
        <f t="shared" si="10"/>
        <v>8928.402</v>
      </c>
      <c r="N52" s="88">
        <f t="shared" si="10"/>
        <v>9103.2989999999991</v>
      </c>
      <c r="O52" s="88">
        <f t="shared" si="10"/>
        <v>9002.5580000000009</v>
      </c>
      <c r="P52" s="88">
        <f t="shared" si="10"/>
        <v>8716.0950000000012</v>
      </c>
      <c r="Q52" s="88">
        <f t="shared" si="10"/>
        <v>8479.357</v>
      </c>
      <c r="R52" s="88">
        <f t="shared" si="10"/>
        <v>8339.103000000001</v>
      </c>
      <c r="S52" s="88">
        <f t="shared" si="10"/>
        <v>8299.4040000000005</v>
      </c>
      <c r="T52" s="88">
        <f t="shared" si="10"/>
        <v>8119.3339999999998</v>
      </c>
      <c r="U52" s="88">
        <f t="shared" si="10"/>
        <v>7943.4870000000001</v>
      </c>
      <c r="V52" s="88">
        <f t="shared" si="10"/>
        <v>8073.0010000000011</v>
      </c>
      <c r="W52" s="88">
        <f t="shared" si="10"/>
        <v>7935.9340000000011</v>
      </c>
      <c r="X52" s="88">
        <f t="shared" si="10"/>
        <v>7310.424</v>
      </c>
      <c r="Y52" s="88">
        <f t="shared" si="10"/>
        <v>6951.5029999999997</v>
      </c>
      <c r="Z52" s="89" t="str">
        <f t="shared" si="10"/>
        <v/>
      </c>
      <c r="AA52" s="104">
        <f>SUM(B52:Z52)</f>
        <v>181598.24299999999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0866141732283472" right="0.70866141732283472" top="0.74803149606299213" bottom="0.74803149606299213" header="0.31496062992125984" footer="0.31496062992125984"/>
  <pageSetup paperSize="9" scale="26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80" zoomScaleNormal="80" workbookViewId="0">
      <selection activeCell="A2" sqref="A2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53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45460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50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-484.6</v>
      </c>
      <c r="C4" s="18">
        <v>-695</v>
      </c>
      <c r="D4" s="18">
        <v>-695</v>
      </c>
      <c r="E4" s="18">
        <v>-695</v>
      </c>
      <c r="F4" s="18">
        <v>-695</v>
      </c>
      <c r="G4" s="18">
        <v>-246.7</v>
      </c>
      <c r="H4" s="18">
        <v>418.4</v>
      </c>
      <c r="I4" s="18">
        <v>518.6</v>
      </c>
      <c r="J4" s="18">
        <v>474.9</v>
      </c>
      <c r="K4" s="18">
        <v>63.5</v>
      </c>
      <c r="L4" s="18">
        <v>-443.5</v>
      </c>
      <c r="M4" s="18">
        <v>-537.4</v>
      </c>
      <c r="N4" s="18">
        <v>-695</v>
      </c>
      <c r="O4" s="18">
        <v>-695</v>
      </c>
      <c r="P4" s="18">
        <v>-695</v>
      </c>
      <c r="Q4" s="18">
        <v>-695</v>
      </c>
      <c r="R4" s="18">
        <v>-695</v>
      </c>
      <c r="S4" s="18">
        <v>-124.6</v>
      </c>
      <c r="T4" s="18">
        <v>-286</v>
      </c>
      <c r="U4" s="18">
        <v>34.1</v>
      </c>
      <c r="V4" s="18">
        <v>166.4</v>
      </c>
      <c r="W4" s="18">
        <v>317.10000000000002</v>
      </c>
      <c r="X4" s="18">
        <v>24.7</v>
      </c>
      <c r="Y4" s="18">
        <v>157.30000000000001</v>
      </c>
      <c r="Z4" s="19"/>
      <c r="AA4" s="111">
        <f>SUM(B4:Z4)</f>
        <v>-6202.7999999999993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87.92</v>
      </c>
      <c r="C7" s="117">
        <v>84.98</v>
      </c>
      <c r="D7" s="117">
        <v>81.25</v>
      </c>
      <c r="E7" s="117">
        <v>83.99</v>
      </c>
      <c r="F7" s="117">
        <v>78.900000000000006</v>
      </c>
      <c r="G7" s="117">
        <v>91.09</v>
      </c>
      <c r="H7" s="117">
        <v>114.79</v>
      </c>
      <c r="I7" s="117">
        <v>127.6</v>
      </c>
      <c r="J7" s="117">
        <v>102.9</v>
      </c>
      <c r="K7" s="117">
        <v>82.86</v>
      </c>
      <c r="L7" s="117">
        <v>74.61</v>
      </c>
      <c r="M7" s="117">
        <v>72.989999999999995</v>
      </c>
      <c r="N7" s="117">
        <v>68.41</v>
      </c>
      <c r="O7" s="117">
        <v>73</v>
      </c>
      <c r="P7" s="117">
        <v>84.79</v>
      </c>
      <c r="Q7" s="117">
        <v>88.94</v>
      </c>
      <c r="R7" s="117">
        <v>92.3</v>
      </c>
      <c r="S7" s="117">
        <v>95.88</v>
      </c>
      <c r="T7" s="117">
        <v>154.65</v>
      </c>
      <c r="U7" s="117">
        <v>249.97</v>
      </c>
      <c r="V7" s="117">
        <v>270.79000000000002</v>
      </c>
      <c r="W7" s="117">
        <v>252.32</v>
      </c>
      <c r="X7" s="117">
        <v>170.09</v>
      </c>
      <c r="Y7" s="117">
        <v>132.37</v>
      </c>
      <c r="Z7" s="118"/>
      <c r="AA7" s="119">
        <f>IF(SUM(B7:Z7)&lt;&gt;0,AVERAGEIF(B7:Z7,"&lt;&gt;"""),"")</f>
        <v>117.39125000000001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34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28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29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30</v>
      </c>
      <c r="B13" s="128">
        <v>484.6</v>
      </c>
      <c r="C13" s="129">
        <v>695</v>
      </c>
      <c r="D13" s="129">
        <v>695</v>
      </c>
      <c r="E13" s="129">
        <v>695</v>
      </c>
      <c r="F13" s="129">
        <v>695</v>
      </c>
      <c r="G13" s="129">
        <v>246.7</v>
      </c>
      <c r="H13" s="129"/>
      <c r="I13" s="129"/>
      <c r="J13" s="129"/>
      <c r="K13" s="129"/>
      <c r="L13" s="129">
        <v>443.5</v>
      </c>
      <c r="M13" s="129">
        <v>537.4</v>
      </c>
      <c r="N13" s="129">
        <v>695</v>
      </c>
      <c r="O13" s="129">
        <v>695</v>
      </c>
      <c r="P13" s="129">
        <v>695</v>
      </c>
      <c r="Q13" s="129">
        <v>695</v>
      </c>
      <c r="R13" s="129">
        <v>695</v>
      </c>
      <c r="S13" s="129">
        <v>124.6</v>
      </c>
      <c r="T13" s="129">
        <v>286</v>
      </c>
      <c r="U13" s="129"/>
      <c r="V13" s="129"/>
      <c r="W13" s="129"/>
      <c r="X13" s="129"/>
      <c r="Y13" s="130"/>
      <c r="Z13" s="131"/>
      <c r="AA13" s="132">
        <f t="shared" si="0"/>
        <v>8377.7999999999993</v>
      </c>
    </row>
    <row r="14" spans="1:27" ht="24.95" customHeight="1" x14ac:dyDescent="0.2">
      <c r="A14" s="97" t="s">
        <v>31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32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51</v>
      </c>
      <c r="B16" s="134">
        <f t="shared" ref="B16:Z16" si="1">IF(LEN(B$2)&gt;0,SUM(B11:B15),"")</f>
        <v>484.6</v>
      </c>
      <c r="C16" s="135">
        <f t="shared" si="1"/>
        <v>695</v>
      </c>
      <c r="D16" s="135">
        <f t="shared" si="1"/>
        <v>695</v>
      </c>
      <c r="E16" s="135">
        <f t="shared" si="1"/>
        <v>695</v>
      </c>
      <c r="F16" s="135">
        <f t="shared" si="1"/>
        <v>695</v>
      </c>
      <c r="G16" s="135">
        <f t="shared" si="1"/>
        <v>246.7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443.5</v>
      </c>
      <c r="M16" s="135">
        <f t="shared" si="1"/>
        <v>537.4</v>
      </c>
      <c r="N16" s="135">
        <f t="shared" si="1"/>
        <v>695</v>
      </c>
      <c r="O16" s="135">
        <f t="shared" si="1"/>
        <v>695</v>
      </c>
      <c r="P16" s="135">
        <f t="shared" si="1"/>
        <v>695</v>
      </c>
      <c r="Q16" s="135">
        <f t="shared" si="1"/>
        <v>695</v>
      </c>
      <c r="R16" s="135">
        <f t="shared" si="1"/>
        <v>695</v>
      </c>
      <c r="S16" s="135">
        <f t="shared" si="1"/>
        <v>124.6</v>
      </c>
      <c r="T16" s="135">
        <f t="shared" si="1"/>
        <v>286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8377.7999999999993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47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41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42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43</v>
      </c>
      <c r="B21" s="128"/>
      <c r="C21" s="129"/>
      <c r="D21" s="129"/>
      <c r="E21" s="129"/>
      <c r="F21" s="129"/>
      <c r="G21" s="129"/>
      <c r="H21" s="129">
        <v>418.4</v>
      </c>
      <c r="I21" s="129">
        <v>518.6</v>
      </c>
      <c r="J21" s="129">
        <v>474.9</v>
      </c>
      <c r="K21" s="129">
        <v>63.5</v>
      </c>
      <c r="L21" s="129"/>
      <c r="M21" s="129"/>
      <c r="N21" s="129"/>
      <c r="O21" s="129"/>
      <c r="P21" s="129"/>
      <c r="Q21" s="129"/>
      <c r="R21" s="129"/>
      <c r="S21" s="129"/>
      <c r="T21" s="129"/>
      <c r="U21" s="129">
        <v>34.1</v>
      </c>
      <c r="V21" s="129">
        <v>166.4</v>
      </c>
      <c r="W21" s="129">
        <v>317.10000000000002</v>
      </c>
      <c r="X21" s="129">
        <v>24.7</v>
      </c>
      <c r="Y21" s="130">
        <v>157.30000000000001</v>
      </c>
      <c r="Z21" s="131"/>
      <c r="AA21" s="132">
        <f t="shared" si="2"/>
        <v>2175</v>
      </c>
    </row>
    <row r="22" spans="1:27" ht="24.95" customHeight="1" x14ac:dyDescent="0.2">
      <c r="A22" s="97" t="s">
        <v>44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45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0</v>
      </c>
    </row>
    <row r="24" spans="1:27" ht="30" customHeight="1" thickBot="1" x14ac:dyDescent="0.25">
      <c r="A24" s="86" t="s">
        <v>49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0</v>
      </c>
      <c r="H24" s="135">
        <f t="shared" si="3"/>
        <v>418.4</v>
      </c>
      <c r="I24" s="135">
        <f t="shared" si="3"/>
        <v>518.6</v>
      </c>
      <c r="J24" s="135">
        <f t="shared" si="3"/>
        <v>474.9</v>
      </c>
      <c r="K24" s="135">
        <f t="shared" si="3"/>
        <v>63.5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34.1</v>
      </c>
      <c r="V24" s="135">
        <f t="shared" si="3"/>
        <v>166.4</v>
      </c>
      <c r="W24" s="135">
        <f t="shared" si="3"/>
        <v>317.10000000000002</v>
      </c>
      <c r="X24" s="135">
        <f t="shared" si="3"/>
        <v>24.7</v>
      </c>
      <c r="Y24" s="135">
        <f t="shared" si="3"/>
        <v>157.30000000000001</v>
      </c>
      <c r="Z24" s="136" t="str">
        <f t="shared" si="3"/>
        <v/>
      </c>
      <c r="AA24" s="90">
        <f t="shared" si="2"/>
        <v>2175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&amp;L&amp;K000000&amp;A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72</vt:i4>
      </vt:variant>
    </vt:vector>
  </HeadingPairs>
  <TitlesOfParts>
    <vt:vector size="77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2024-06-16T11:07:59Z</dcterms:created>
  <dcterms:modified xsi:type="dcterms:W3CDTF">2024-06-16T11:08:01Z</dcterms:modified>
</cp:coreProperties>
</file>