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<sst xmlns="http://schemas.openxmlformats.org/spreadsheetml/2006/main" count="119" uniqueCount="54">
  <si>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15/06/2024 14:05:27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</si>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</sst>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21-4B8B-A842-B3CA551D45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21-4B8B-A842-B3CA551D45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821-4B8B-A842-B3CA551D45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821-4B8B-A842-B3CA551D45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21-4B8B-A842-B3CA551D45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21-4B8B-A842-B3CA551D45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21-4B8B-A842-B3CA551D45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821-4B8B-A842-B3CA551D45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216</c:v>
                </c:pt>
                <c:pt idx="1">
                  <c:v>157</c:v>
                </c:pt>
                <c:pt idx="2">
                  <c:v>139</c:v>
                </c:pt>
                <c:pt idx="3">
                  <c:v>128</c:v>
                </c:pt>
                <c:pt idx="4">
                  <c:v>126</c:v>
                </c:pt>
                <c:pt idx="5">
                  <c:v>157</c:v>
                </c:pt>
                <c:pt idx="6">
                  <c:v>209</c:v>
                </c:pt>
                <c:pt idx="7">
                  <c:v>266</c:v>
                </c:pt>
                <c:pt idx="8">
                  <c:v>305</c:v>
                </c:pt>
                <c:pt idx="9">
                  <c:v>304</c:v>
                </c:pt>
                <c:pt idx="10">
                  <c:v>305</c:v>
                </c:pt>
                <c:pt idx="11">
                  <c:v>312</c:v>
                </c:pt>
                <c:pt idx="12">
                  <c:v>320</c:v>
                </c:pt>
                <c:pt idx="13">
                  <c:v>324</c:v>
                </c:pt>
                <c:pt idx="14">
                  <c:v>318</c:v>
                </c:pt>
                <c:pt idx="15">
                  <c:v>329</c:v>
                </c:pt>
                <c:pt idx="16">
                  <c:v>350</c:v>
                </c:pt>
                <c:pt idx="17">
                  <c:v>379</c:v>
                </c:pt>
                <c:pt idx="18">
                  <c:v>387</c:v>
                </c:pt>
                <c:pt idx="19">
                  <c:v>374</c:v>
                </c:pt>
                <c:pt idx="20">
                  <c:v>365</c:v>
                </c:pt>
                <c:pt idx="21">
                  <c:v>323</c:v>
                </c:pt>
                <c:pt idx="22">
                  <c:v>266</c:v>
                </c:pt>
                <c:pt idx="23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21-4B8B-A842-B3CA551D45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3875.8090000000002</c:v>
                </c:pt>
                <c:pt idx="1">
                  <c:v>3235.4690000000001</c:v>
                </c:pt>
                <c:pt idx="2">
                  <c:v>3227.223</c:v>
                </c:pt>
                <c:pt idx="3">
                  <c:v>3132.373</c:v>
                </c:pt>
                <c:pt idx="4">
                  <c:v>2774.8240000000005</c:v>
                </c:pt>
                <c:pt idx="5">
                  <c:v>2539.1779999999999</c:v>
                </c:pt>
                <c:pt idx="6">
                  <c:v>2026.26</c:v>
                </c:pt>
                <c:pt idx="7">
                  <c:v>1512.2629999999999</c:v>
                </c:pt>
                <c:pt idx="8">
                  <c:v>1027.3870000000002</c:v>
                </c:pt>
                <c:pt idx="9">
                  <c:v>600.86900000000003</c:v>
                </c:pt>
                <c:pt idx="10">
                  <c:v>397.9</c:v>
                </c:pt>
                <c:pt idx="11">
                  <c:v>397.9</c:v>
                </c:pt>
                <c:pt idx="12">
                  <c:v>397.9</c:v>
                </c:pt>
                <c:pt idx="13">
                  <c:v>397.9</c:v>
                </c:pt>
                <c:pt idx="14">
                  <c:v>397.9</c:v>
                </c:pt>
                <c:pt idx="15">
                  <c:v>649.9</c:v>
                </c:pt>
                <c:pt idx="16">
                  <c:v>1384.8420000000001</c:v>
                </c:pt>
                <c:pt idx="17">
                  <c:v>2184.1849999999999</c:v>
                </c:pt>
                <c:pt idx="18">
                  <c:v>3466.0529999999999</c:v>
                </c:pt>
                <c:pt idx="19">
                  <c:v>3934.6370000000002</c:v>
                </c:pt>
                <c:pt idx="20">
                  <c:v>3978.3429999999998</c:v>
                </c:pt>
                <c:pt idx="21">
                  <c:v>3999.2420000000002</c:v>
                </c:pt>
                <c:pt idx="22">
                  <c:v>4201.3099999999995</c:v>
                </c:pt>
                <c:pt idx="23">
                  <c:v>4108.1660000000002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21-4B8B-A842-B3CA551D458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649.6</c:v>
                </c:pt>
                <c:pt idx="1">
                  <c:v>1071.7</c:v>
                </c:pt>
                <c:pt idx="2">
                  <c:v>948.1</c:v>
                </c:pt>
                <c:pt idx="3">
                  <c:v>955.6</c:v>
                </c:pt>
                <c:pt idx="4">
                  <c:v>1115.2</c:v>
                </c:pt>
                <c:pt idx="5">
                  <c:v>1052</c:v>
                </c:pt>
                <c:pt idx="6">
                  <c:v>1220</c:v>
                </c:pt>
                <c:pt idx="7">
                  <c:v>1208</c:v>
                </c:pt>
                <c:pt idx="8">
                  <c:v>1151</c:v>
                </c:pt>
                <c:pt idx="9">
                  <c:v>1153</c:v>
                </c:pt>
                <c:pt idx="10">
                  <c:v>1175</c:v>
                </c:pt>
                <c:pt idx="11">
                  <c:v>1191</c:v>
                </c:pt>
                <c:pt idx="12">
                  <c:v>1187</c:v>
                </c:pt>
                <c:pt idx="13">
                  <c:v>1188</c:v>
                </c:pt>
                <c:pt idx="14">
                  <c:v>1188</c:v>
                </c:pt>
                <c:pt idx="15">
                  <c:v>1209</c:v>
                </c:pt>
                <c:pt idx="16">
                  <c:v>1305</c:v>
                </c:pt>
                <c:pt idx="17">
                  <c:v>951.4</c:v>
                </c:pt>
                <c:pt idx="18">
                  <c:v>635</c:v>
                </c:pt>
                <c:pt idx="19">
                  <c:v>630</c:v>
                </c:pt>
                <c:pt idx="20">
                  <c:v>610</c:v>
                </c:pt>
                <c:pt idx="21">
                  <c:v>605</c:v>
                </c:pt>
                <c:pt idx="22">
                  <c:v>629</c:v>
                </c:pt>
                <c:pt idx="23">
                  <c:v>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21-4B8B-A842-B3CA551D45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546.95299999999997</c:v>
                </c:pt>
                <c:pt idx="1">
                  <c:v>551.78300000000002</c:v>
                </c:pt>
                <c:pt idx="2">
                  <c:v>576.20399999999995</c:v>
                </c:pt>
                <c:pt idx="3">
                  <c:v>593.85500000000002</c:v>
                </c:pt>
                <c:pt idx="4">
                  <c:v>601.20499999999993</c:v>
                </c:pt>
                <c:pt idx="5">
                  <c:v>714.94099999999992</c:v>
                </c:pt>
                <c:pt idx="6">
                  <c:v>1201.7850000000003</c:v>
                </c:pt>
                <c:pt idx="7">
                  <c:v>2230.3519999999994</c:v>
                </c:pt>
                <c:pt idx="8">
                  <c:v>3380.3499999999995</c:v>
                </c:pt>
                <c:pt idx="9">
                  <c:v>4329.7750000000005</c:v>
                </c:pt>
                <c:pt idx="10">
                  <c:v>4964.9680000000017</c:v>
                </c:pt>
                <c:pt idx="11">
                  <c:v>5270.2090000000007</c:v>
                </c:pt>
                <c:pt idx="12">
                  <c:v>5379.3450000000039</c:v>
                </c:pt>
                <c:pt idx="13">
                  <c:v>5261.0209999999988</c:v>
                </c:pt>
                <c:pt idx="14">
                  <c:v>5009.3539999999985</c:v>
                </c:pt>
                <c:pt idx="15">
                  <c:v>4460.6470000000008</c:v>
                </c:pt>
                <c:pt idx="16">
                  <c:v>3568.7710000000006</c:v>
                </c:pt>
                <c:pt idx="17">
                  <c:v>2494.16</c:v>
                </c:pt>
                <c:pt idx="18">
                  <c:v>1383.7039999999995</c:v>
                </c:pt>
                <c:pt idx="19">
                  <c:v>808.11900000000003</c:v>
                </c:pt>
                <c:pt idx="20">
                  <c:v>692.53300000000002</c:v>
                </c:pt>
                <c:pt idx="21">
                  <c:v>663.55799999999999</c:v>
                </c:pt>
                <c:pt idx="22">
                  <c:v>605.56899999999996</c:v>
                </c:pt>
                <c:pt idx="23">
                  <c:v>599.82300000000009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21-4B8B-A842-B3CA551D45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65</c:v>
                </c:pt>
                <c:pt idx="2">
                  <c:v>68</c:v>
                </c:pt>
                <c:pt idx="3">
                  <c:v>70</c:v>
                </c:pt>
                <c:pt idx="4">
                  <c:v>71</c:v>
                </c:pt>
                <c:pt idx="5">
                  <c:v>73</c:v>
                </c:pt>
                <c:pt idx="6">
                  <c:v>79</c:v>
                </c:pt>
                <c:pt idx="7">
                  <c:v>92</c:v>
                </c:pt>
                <c:pt idx="8">
                  <c:v>111</c:v>
                </c:pt>
                <c:pt idx="9">
                  <c:v>131</c:v>
                </c:pt>
                <c:pt idx="10">
                  <c:v>147</c:v>
                </c:pt>
                <c:pt idx="11">
                  <c:v>156</c:v>
                </c:pt>
                <c:pt idx="12">
                  <c:v>158</c:v>
                </c:pt>
                <c:pt idx="13">
                  <c:v>156</c:v>
                </c:pt>
                <c:pt idx="14">
                  <c:v>149</c:v>
                </c:pt>
                <c:pt idx="15">
                  <c:v>135</c:v>
                </c:pt>
                <c:pt idx="16">
                  <c:v>119</c:v>
                </c:pt>
                <c:pt idx="17">
                  <c:v>103</c:v>
                </c:pt>
                <c:pt idx="18">
                  <c:v>89</c:v>
                </c:pt>
                <c:pt idx="19">
                  <c:v>87</c:v>
                </c:pt>
                <c:pt idx="20">
                  <c:v>92</c:v>
                </c:pt>
                <c:pt idx="21">
                  <c:v>95</c:v>
                </c:pt>
                <c:pt idx="22">
                  <c:v>99</c:v>
                </c:pt>
                <c:pt idx="23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21-4B8B-A842-B3CA551D45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106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258</c:v>
                </c:pt>
                <c:pt idx="5">
                  <c:v>388</c:v>
                </c:pt>
                <c:pt idx="6">
                  <c:v>465</c:v>
                </c:pt>
                <c:pt idx="7">
                  <c:v>407</c:v>
                </c:pt>
                <c:pt idx="8">
                  <c:v>218</c:v>
                </c:pt>
                <c:pt idx="9">
                  <c:v>143</c:v>
                </c:pt>
                <c:pt idx="10">
                  <c:v>131</c:v>
                </c:pt>
                <c:pt idx="11">
                  <c:v>128</c:v>
                </c:pt>
                <c:pt idx="12">
                  <c:v>128</c:v>
                </c:pt>
                <c:pt idx="13">
                  <c:v>128</c:v>
                </c:pt>
                <c:pt idx="14">
                  <c:v>128</c:v>
                </c:pt>
                <c:pt idx="15">
                  <c:v>128</c:v>
                </c:pt>
                <c:pt idx="16">
                  <c:v>143</c:v>
                </c:pt>
                <c:pt idx="17">
                  <c:v>796</c:v>
                </c:pt>
                <c:pt idx="18">
                  <c:v>1116</c:v>
                </c:pt>
                <c:pt idx="19">
                  <c:v>1445</c:v>
                </c:pt>
                <c:pt idx="20">
                  <c:v>1706.0360000000001</c:v>
                </c:pt>
                <c:pt idx="21">
                  <c:v>1762.329</c:v>
                </c:pt>
                <c:pt idx="22">
                  <c:v>1231</c:v>
                </c:pt>
                <c:pt idx="23">
                  <c:v>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821-4B8B-A842-B3CA551D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114.08</c:v>
                </c:pt>
                <c:pt idx="1">
                  <c:v>121.43</c:v>
                </c:pt>
                <c:pt idx="2">
                  <c:v>101.98</c:v>
                </c:pt>
                <c:pt idx="3">
                  <c:v>96.92</c:v>
                </c:pt>
                <c:pt idx="4">
                  <c:v>92.99</c:v>
                </c:pt>
                <c:pt idx="5">
                  <c:v>90.41</c:v>
                </c:pt>
                <c:pt idx="6">
                  <c:v>89.43</c:v>
                </c:pt>
                <c:pt idx="7">
                  <c:v>83</c:v>
                </c:pt>
                <c:pt idx="8">
                  <c:v>83</c:v>
                </c:pt>
                <c:pt idx="9">
                  <c:v>82.99</c:v>
                </c:pt>
                <c:pt idx="10">
                  <c:v>29.26</c:v>
                </c:pt>
                <c:pt idx="11">
                  <c:v>10</c:v>
                </c:pt>
                <c:pt idx="12">
                  <c:v>9.3000000000000007</c:v>
                </c:pt>
                <c:pt idx="13">
                  <c:v>4.8899999999999997</c:v>
                </c:pt>
                <c:pt idx="14">
                  <c:v>14.57</c:v>
                </c:pt>
                <c:pt idx="15">
                  <c:v>114.02</c:v>
                </c:pt>
                <c:pt idx="16">
                  <c:v>92</c:v>
                </c:pt>
                <c:pt idx="17">
                  <c:v>76.88</c:v>
                </c:pt>
                <c:pt idx="18">
                  <c:v>93.32</c:v>
                </c:pt>
                <c:pt idx="19">
                  <c:v>156.41</c:v>
                </c:pt>
                <c:pt idx="20">
                  <c:v>174.46</c:v>
                </c:pt>
                <c:pt idx="21">
                  <c:v>180.46</c:v>
                </c:pt>
                <c:pt idx="22">
                  <c:v>149.80000000000001</c:v>
                </c:pt>
                <c:pt idx="23">
                  <c:v>99.47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21-4B8B-A842-B3CA551D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109</c:v>
                </c:pt>
                <c:pt idx="1">
                  <c:v>109</c:v>
                </c:pt>
                <c:pt idx="2">
                  <c:v>108</c:v>
                </c:pt>
                <c:pt idx="3">
                  <c:v>105.5</c:v>
                </c:pt>
                <c:pt idx="4">
                  <c:v>105</c:v>
                </c:pt>
                <c:pt idx="5">
                  <c:v>100</c:v>
                </c:pt>
                <c:pt idx="6">
                  <c:v>91.5</c:v>
                </c:pt>
                <c:pt idx="7">
                  <c:v>78.5</c:v>
                </c:pt>
                <c:pt idx="8">
                  <c:v>67.5</c:v>
                </c:pt>
                <c:pt idx="9">
                  <c:v>62.5</c:v>
                </c:pt>
                <c:pt idx="10">
                  <c:v>63</c:v>
                </c:pt>
                <c:pt idx="11">
                  <c:v>62.5</c:v>
                </c:pt>
                <c:pt idx="12">
                  <c:v>63</c:v>
                </c:pt>
                <c:pt idx="13">
                  <c:v>63</c:v>
                </c:pt>
                <c:pt idx="14">
                  <c:v>64.5</c:v>
                </c:pt>
                <c:pt idx="15">
                  <c:v>70.5</c:v>
                </c:pt>
                <c:pt idx="16">
                  <c:v>84</c:v>
                </c:pt>
                <c:pt idx="17">
                  <c:v>111.5</c:v>
                </c:pt>
                <c:pt idx="18">
                  <c:v>154</c:v>
                </c:pt>
                <c:pt idx="19">
                  <c:v>151.5</c:v>
                </c:pt>
                <c:pt idx="20">
                  <c:v>171</c:v>
                </c:pt>
                <c:pt idx="21">
                  <c:v>169</c:v>
                </c:pt>
                <c:pt idx="22">
                  <c:v>185.5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9-40D1-88EC-C5C51AE5D6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845.95800000000008</c:v>
                </c:pt>
                <c:pt idx="1">
                  <c:v>868.87699999999995</c:v>
                </c:pt>
                <c:pt idx="2">
                  <c:v>867.90899999999999</c:v>
                </c:pt>
                <c:pt idx="3">
                  <c:v>866.2360000000001</c:v>
                </c:pt>
                <c:pt idx="4">
                  <c:v>866.66000000000008</c:v>
                </c:pt>
                <c:pt idx="5">
                  <c:v>866.46199999999988</c:v>
                </c:pt>
                <c:pt idx="6">
                  <c:v>859.13</c:v>
                </c:pt>
                <c:pt idx="7">
                  <c:v>851.90099999999995</c:v>
                </c:pt>
                <c:pt idx="8">
                  <c:v>857.59900000000005</c:v>
                </c:pt>
                <c:pt idx="9">
                  <c:v>864.03100000000006</c:v>
                </c:pt>
                <c:pt idx="10">
                  <c:v>870.88</c:v>
                </c:pt>
                <c:pt idx="11">
                  <c:v>874.43700000000001</c:v>
                </c:pt>
                <c:pt idx="12">
                  <c:v>874.01400000000001</c:v>
                </c:pt>
                <c:pt idx="13">
                  <c:v>873.52100000000007</c:v>
                </c:pt>
                <c:pt idx="14">
                  <c:v>873.46499999999992</c:v>
                </c:pt>
                <c:pt idx="15">
                  <c:v>876.64599999999984</c:v>
                </c:pt>
                <c:pt idx="16">
                  <c:v>873.89600000000007</c:v>
                </c:pt>
                <c:pt idx="17">
                  <c:v>872.23299999999995</c:v>
                </c:pt>
                <c:pt idx="18">
                  <c:v>814.35199999999998</c:v>
                </c:pt>
                <c:pt idx="19">
                  <c:v>789.21800000000007</c:v>
                </c:pt>
                <c:pt idx="20">
                  <c:v>716.13300000000004</c:v>
                </c:pt>
                <c:pt idx="21">
                  <c:v>805.45</c:v>
                </c:pt>
                <c:pt idx="22">
                  <c:v>770.67500000000007</c:v>
                </c:pt>
                <c:pt idx="23">
                  <c:v>767.34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9-40D1-88EC-C5C51AE5D6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1036.538</c:v>
                </c:pt>
                <c:pt idx="1">
                  <c:v>1006.3369999999999</c:v>
                </c:pt>
                <c:pt idx="2">
                  <c:v>990.67700000000013</c:v>
                </c:pt>
                <c:pt idx="3">
                  <c:v>987.05099999999993</c:v>
                </c:pt>
                <c:pt idx="4">
                  <c:v>1001.6400000000001</c:v>
                </c:pt>
                <c:pt idx="5">
                  <c:v>1002.8609999999999</c:v>
                </c:pt>
                <c:pt idx="6">
                  <c:v>1041.8980000000001</c:v>
                </c:pt>
                <c:pt idx="7">
                  <c:v>1086.2300000000002</c:v>
                </c:pt>
                <c:pt idx="8">
                  <c:v>1108.319</c:v>
                </c:pt>
                <c:pt idx="9">
                  <c:v>1122.289</c:v>
                </c:pt>
                <c:pt idx="10">
                  <c:v>1139.231</c:v>
                </c:pt>
                <c:pt idx="11">
                  <c:v>1164.5770000000005</c:v>
                </c:pt>
                <c:pt idx="12">
                  <c:v>1165.934</c:v>
                </c:pt>
                <c:pt idx="13">
                  <c:v>1178.1749999999997</c:v>
                </c:pt>
                <c:pt idx="14">
                  <c:v>1190.1799999999998</c:v>
                </c:pt>
                <c:pt idx="15">
                  <c:v>1166.008</c:v>
                </c:pt>
                <c:pt idx="16">
                  <c:v>1187.1930000000002</c:v>
                </c:pt>
                <c:pt idx="17">
                  <c:v>1188.961</c:v>
                </c:pt>
                <c:pt idx="18">
                  <c:v>1166.7840000000003</c:v>
                </c:pt>
                <c:pt idx="19">
                  <c:v>1162.7640000000001</c:v>
                </c:pt>
                <c:pt idx="20">
                  <c:v>1145.4399999999998</c:v>
                </c:pt>
                <c:pt idx="21">
                  <c:v>1095.2060000000001</c:v>
                </c:pt>
                <c:pt idx="22">
                  <c:v>1061.355</c:v>
                </c:pt>
                <c:pt idx="23">
                  <c:v>1044.261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D9-40D1-88EC-C5C51AE5D6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3249.8329999999996</c:v>
                </c:pt>
                <c:pt idx="1">
                  <c:v>3037.7530000000002</c:v>
                </c:pt>
                <c:pt idx="2">
                  <c:v>2947.9339999999997</c:v>
                </c:pt>
                <c:pt idx="3">
                  <c:v>2886.0329999999999</c:v>
                </c:pt>
                <c:pt idx="4">
                  <c:v>2858.9040000000005</c:v>
                </c:pt>
                <c:pt idx="5">
                  <c:v>2807.7550000000001</c:v>
                </c:pt>
                <c:pt idx="6">
                  <c:v>2993.5170000000003</c:v>
                </c:pt>
                <c:pt idx="7">
                  <c:v>3346.9839999999995</c:v>
                </c:pt>
                <c:pt idx="8">
                  <c:v>3779.3189999999995</c:v>
                </c:pt>
                <c:pt idx="9">
                  <c:v>4160.8240000000005</c:v>
                </c:pt>
                <c:pt idx="10">
                  <c:v>4493.7570000000014</c:v>
                </c:pt>
                <c:pt idx="11">
                  <c:v>4883.5950000000012</c:v>
                </c:pt>
                <c:pt idx="12">
                  <c:v>4987.2970000000005</c:v>
                </c:pt>
                <c:pt idx="13">
                  <c:v>4858.2250000000004</c:v>
                </c:pt>
                <c:pt idx="14">
                  <c:v>4593.1090000000004</c:v>
                </c:pt>
                <c:pt idx="15">
                  <c:v>4332.3930000000009</c:v>
                </c:pt>
                <c:pt idx="16">
                  <c:v>4362.5240000000003</c:v>
                </c:pt>
                <c:pt idx="17">
                  <c:v>4301.0700000000006</c:v>
                </c:pt>
                <c:pt idx="18">
                  <c:v>4264.3650000000007</c:v>
                </c:pt>
                <c:pt idx="19">
                  <c:v>4299.253999999999</c:v>
                </c:pt>
                <c:pt idx="20">
                  <c:v>4504.8070000000007</c:v>
                </c:pt>
                <c:pt idx="21">
                  <c:v>4338.473</c:v>
                </c:pt>
                <c:pt idx="22">
                  <c:v>4084.7809999999995</c:v>
                </c:pt>
                <c:pt idx="23">
                  <c:v>3799.72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D9-40D1-88EC-C5C51AE5D6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428.00000000000006</c:v>
                </c:pt>
                <c:pt idx="1">
                  <c:v>372</c:v>
                </c:pt>
                <c:pt idx="2">
                  <c:v>357.00000000000006</c:v>
                </c:pt>
                <c:pt idx="3">
                  <c:v>348</c:v>
                </c:pt>
                <c:pt idx="4">
                  <c:v>347</c:v>
                </c:pt>
                <c:pt idx="5">
                  <c:v>380</c:v>
                </c:pt>
                <c:pt idx="6">
                  <c:v>438.00000000000011</c:v>
                </c:pt>
                <c:pt idx="7">
                  <c:v>508</c:v>
                </c:pt>
                <c:pt idx="8">
                  <c:v>566</c:v>
                </c:pt>
                <c:pt idx="9">
                  <c:v>585.00000000000011</c:v>
                </c:pt>
                <c:pt idx="10">
                  <c:v>602</c:v>
                </c:pt>
                <c:pt idx="11">
                  <c:v>618.00000000000011</c:v>
                </c:pt>
                <c:pt idx="12">
                  <c:v>628</c:v>
                </c:pt>
                <c:pt idx="13">
                  <c:v>629.99999999999989</c:v>
                </c:pt>
                <c:pt idx="14">
                  <c:v>617.00000000000011</c:v>
                </c:pt>
                <c:pt idx="15">
                  <c:v>614.00000000000011</c:v>
                </c:pt>
                <c:pt idx="16">
                  <c:v>619</c:v>
                </c:pt>
                <c:pt idx="17">
                  <c:v>632.00000000000011</c:v>
                </c:pt>
                <c:pt idx="18">
                  <c:v>626.00000000000011</c:v>
                </c:pt>
                <c:pt idx="19">
                  <c:v>611</c:v>
                </c:pt>
                <c:pt idx="20">
                  <c:v>606.99999999999989</c:v>
                </c:pt>
                <c:pt idx="21">
                  <c:v>568</c:v>
                </c:pt>
                <c:pt idx="22">
                  <c:v>515</c:v>
                </c:pt>
                <c:pt idx="23">
                  <c:v>457.00000000000006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D9-40D1-88EC-C5C51AE5D6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D9-40D1-88EC-C5C51AE5D6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D9-40D1-88EC-C5C51AE5D6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BD9-40D1-88EC-C5C51AE5D6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BD9-40D1-88EC-C5C51AE5D6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BD9-40D1-88EC-C5C51AE5D6C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85</c:v>
                </c:pt>
                <c:pt idx="7">
                  <c:v>152</c:v>
                </c:pt>
                <c:pt idx="8">
                  <c:v>122</c:v>
                </c:pt>
                <c:pt idx="9">
                  <c:v>175</c:v>
                </c:pt>
                <c:pt idx="10">
                  <c:v>260</c:v>
                </c:pt>
                <c:pt idx="11">
                  <c:v>160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52</c:v>
                </c:pt>
                <c:pt idx="17">
                  <c:v>110</c:v>
                </c:pt>
                <c:pt idx="18">
                  <c:v>359.3</c:v>
                </c:pt>
                <c:pt idx="19">
                  <c:v>573</c:v>
                </c:pt>
                <c:pt idx="20">
                  <c:v>607.5</c:v>
                </c:pt>
                <c:pt idx="21">
                  <c:v>780</c:v>
                </c:pt>
                <c:pt idx="22">
                  <c:v>722.6</c:v>
                </c:pt>
                <c:pt idx="23">
                  <c:v>699.7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D9-40D1-88EC-C5C51AE5D6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0BD9-40D1-88EC-C5C51AE5D6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BD9-40D1-88EC-C5C51AE5D6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BD9-40D1-88EC-C5C51AE5D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114.08</c:v>
                </c:pt>
                <c:pt idx="1">
                  <c:v>121.43</c:v>
                </c:pt>
                <c:pt idx="2">
                  <c:v>101.98</c:v>
                </c:pt>
                <c:pt idx="3">
                  <c:v>96.92</c:v>
                </c:pt>
                <c:pt idx="4">
                  <c:v>92.99</c:v>
                </c:pt>
                <c:pt idx="5">
                  <c:v>90.41</c:v>
                </c:pt>
                <c:pt idx="6">
                  <c:v>89.43</c:v>
                </c:pt>
                <c:pt idx="7">
                  <c:v>83</c:v>
                </c:pt>
                <c:pt idx="8">
                  <c:v>83</c:v>
                </c:pt>
                <c:pt idx="9">
                  <c:v>82.99</c:v>
                </c:pt>
                <c:pt idx="10">
                  <c:v>29.26</c:v>
                </c:pt>
                <c:pt idx="11">
                  <c:v>10</c:v>
                </c:pt>
                <c:pt idx="12">
                  <c:v>9.3000000000000007</c:v>
                </c:pt>
                <c:pt idx="13">
                  <c:v>4.8899999999999997</c:v>
                </c:pt>
                <c:pt idx="14">
                  <c:v>14.57</c:v>
                </c:pt>
                <c:pt idx="15">
                  <c:v>114.02</c:v>
                </c:pt>
                <c:pt idx="16">
                  <c:v>92</c:v>
                </c:pt>
                <c:pt idx="17">
                  <c:v>76.88</c:v>
                </c:pt>
                <c:pt idx="18">
                  <c:v>93.32</c:v>
                </c:pt>
                <c:pt idx="19">
                  <c:v>156.41</c:v>
                </c:pt>
                <c:pt idx="20">
                  <c:v>174.46</c:v>
                </c:pt>
                <c:pt idx="21">
                  <c:v>180.46</c:v>
                </c:pt>
                <c:pt idx="22">
                  <c:v>149.80000000000001</c:v>
                </c:pt>
                <c:pt idx="23">
                  <c:v>99.47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D9-40D1-88EC-C5C51AE5D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5764.3620000000019</v>
      </c>
      <c r="C4" s="18">
        <v>5468.9520000000011</v>
      </c>
      <c r="D4" s="18">
        <v>5346.527</v>
      </c>
      <c r="E4" s="18">
        <v>5267.8280000000013</v>
      </c>
      <c r="F4" s="18">
        <v>5254.2289999999985</v>
      </c>
      <c r="G4" s="18">
        <v>5232.1190000000006</v>
      </c>
      <c r="H4" s="18">
        <v>5509.0450000000001</v>
      </c>
      <c r="I4" s="18">
        <v>6023.6150000000007</v>
      </c>
      <c r="J4" s="18">
        <v>6500.737000000001</v>
      </c>
      <c r="K4" s="18">
        <v>6969.644000000003</v>
      </c>
      <c r="L4" s="18">
        <v>7428.8680000000013</v>
      </c>
      <c r="M4" s="18">
        <v>7763.1090000000031</v>
      </c>
      <c r="N4" s="18">
        <v>7878.2450000000035</v>
      </c>
      <c r="O4" s="18">
        <v>7762.9209999999994</v>
      </c>
      <c r="P4" s="18">
        <v>7498.2539999999981</v>
      </c>
      <c r="Q4" s="18">
        <v>7219.5470000000023</v>
      </c>
      <c r="R4" s="18">
        <v>7178.6130000000003</v>
      </c>
      <c r="S4" s="18">
        <v>7215.7450000000008</v>
      </c>
      <c r="T4" s="18">
        <v>7384.7570000000005</v>
      </c>
      <c r="U4" s="18">
        <v>7586.7560000000003</v>
      </c>
      <c r="V4" s="18">
        <v>7751.9120000000012</v>
      </c>
      <c r="W4" s="18">
        <v>7756.1290000000017</v>
      </c>
      <c r="X4" s="18">
        <v>7339.878999999999</v>
      </c>
      <c r="Y4" s="18">
        <v>6905.9890000000005</v>
      </c>
      <c r="Z4" s="19"/>
      <c r="AA4" s="20">
        <f>SUM(B4:Z4)</f>
        <v>162007.78200000004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114.08</v>
      </c>
      <c r="C7" s="28">
        <v>121.43</v>
      </c>
      <c r="D7" s="28">
        <v>101.98</v>
      </c>
      <c r="E7" s="28">
        <v>96.92</v>
      </c>
      <c r="F7" s="28">
        <v>92.99</v>
      </c>
      <c r="G7" s="28">
        <v>90.41</v>
      </c>
      <c r="H7" s="28">
        <v>89.43</v>
      </c>
      <c r="I7" s="28">
        <v>83</v>
      </c>
      <c r="J7" s="28">
        <v>83</v>
      </c>
      <c r="K7" s="28">
        <v>82.99</v>
      </c>
      <c r="L7" s="28">
        <v>29.26</v>
      </c>
      <c r="M7" s="28">
        <v>10</v>
      </c>
      <c r="N7" s="28">
        <v>9.3000000000000007</v>
      </c>
      <c r="O7" s="28">
        <v>4.8899999999999997</v>
      </c>
      <c r="P7" s="28">
        <v>14.57</v>
      </c>
      <c r="Q7" s="28">
        <v>114.02</v>
      </c>
      <c r="R7" s="28">
        <v>92</v>
      </c>
      <c r="S7" s="28">
        <v>76.88</v>
      </c>
      <c r="T7" s="28">
        <v>93.32</v>
      </c>
      <c r="U7" s="28">
        <v>156.41</v>
      </c>
      <c r="V7" s="28">
        <v>174.46</v>
      </c>
      <c r="W7" s="28">
        <v>180.46</v>
      </c>
      <c r="X7" s="28">
        <v>149.80000000000001</v>
      </c>
      <c r="Y7" s="28">
        <v>99.47</v>
      </c>
      <c r="Z7" s="29"/>
      <c r="AA7" s="30">
        <f>IF(SUM(B7:Z7)&lt;&gt;0,AVERAGEIF(B7:Z7,"&lt;&gt;"""),"")</f>
        <v>90.044583333333335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7392</v>
      </c>
    </row>
    <row r="11" spans="1:27" ht="24.95" customHeight="1" x14ac:dyDescent="0.2">
      <c r="A11" s="45" t="s">
        <v>7</v>
      </c>
      <c r="B11" s="46">
        <v>216</v>
      </c>
      <c r="C11" s="47">
        <v>157</v>
      </c>
      <c r="D11" s="47">
        <v>139</v>
      </c>
      <c r="E11" s="47">
        <v>128</v>
      </c>
      <c r="F11" s="47">
        <v>126</v>
      </c>
      <c r="G11" s="47">
        <v>157</v>
      </c>
      <c r="H11" s="47">
        <v>209</v>
      </c>
      <c r="I11" s="47">
        <v>266</v>
      </c>
      <c r="J11" s="47">
        <v>305</v>
      </c>
      <c r="K11" s="47">
        <v>304</v>
      </c>
      <c r="L11" s="47">
        <v>305</v>
      </c>
      <c r="M11" s="47">
        <v>312</v>
      </c>
      <c r="N11" s="47">
        <v>320</v>
      </c>
      <c r="O11" s="47">
        <v>324</v>
      </c>
      <c r="P11" s="47">
        <v>318</v>
      </c>
      <c r="Q11" s="47">
        <v>329</v>
      </c>
      <c r="R11" s="47">
        <v>350</v>
      </c>
      <c r="S11" s="47">
        <v>379</v>
      </c>
      <c r="T11" s="47">
        <v>387</v>
      </c>
      <c r="U11" s="47">
        <v>374</v>
      </c>
      <c r="V11" s="47">
        <v>365</v>
      </c>
      <c r="W11" s="47">
        <v>323</v>
      </c>
      <c r="X11" s="47">
        <v>266</v>
      </c>
      <c r="Y11" s="47">
        <v>206</v>
      </c>
      <c r="Z11" s="48"/>
      <c r="AA11" s="49">
        <f t="shared" si="0"/>
        <v>6565</v>
      </c>
    </row>
    <row r="12" spans="1:27" ht="24.95" customHeight="1" x14ac:dyDescent="0.2">
      <c r="A12" s="50" t="s">
        <v>8</v>
      </c>
      <c r="B12" s="51">
        <v>3875.8090000000002</v>
      </c>
      <c r="C12" s="52">
        <v>3235.4690000000001</v>
      </c>
      <c r="D12" s="52">
        <v>3227.223</v>
      </c>
      <c r="E12" s="52">
        <v>3132.373</v>
      </c>
      <c r="F12" s="52">
        <v>2774.8240000000005</v>
      </c>
      <c r="G12" s="52">
        <v>2539.1779999999999</v>
      </c>
      <c r="H12" s="52">
        <v>2026.26</v>
      </c>
      <c r="I12" s="52">
        <v>1512.2629999999999</v>
      </c>
      <c r="J12" s="52">
        <v>1027.3870000000002</v>
      </c>
      <c r="K12" s="52">
        <v>600.86900000000003</v>
      </c>
      <c r="L12" s="52">
        <v>397.9</v>
      </c>
      <c r="M12" s="52">
        <v>397.9</v>
      </c>
      <c r="N12" s="52">
        <v>397.9</v>
      </c>
      <c r="O12" s="52">
        <v>397.9</v>
      </c>
      <c r="P12" s="52">
        <v>397.9</v>
      </c>
      <c r="Q12" s="52">
        <v>649.9</v>
      </c>
      <c r="R12" s="52">
        <v>1384.8420000000001</v>
      </c>
      <c r="S12" s="52">
        <v>2184.1849999999999</v>
      </c>
      <c r="T12" s="52">
        <v>3466.0529999999999</v>
      </c>
      <c r="U12" s="52">
        <v>3934.6370000000002</v>
      </c>
      <c r="V12" s="52">
        <v>3978.3429999999998</v>
      </c>
      <c r="W12" s="52">
        <v>3999.2420000000002</v>
      </c>
      <c r="X12" s="52">
        <v>4201.3099999999995</v>
      </c>
      <c r="Y12" s="52">
        <v>4108.1660000000002</v>
      </c>
      <c r="Z12" s="53"/>
      <c r="AA12" s="54">
        <f t="shared" si="0"/>
        <v>53847.833000000006</v>
      </c>
    </row>
    <row r="13" spans="1:27" ht="24.95" customHeight="1" x14ac:dyDescent="0.2">
      <c r="A13" s="50" t="s">
        <v>9</v>
      </c>
      <c r="B13" s="51">
        <v>106</v>
      </c>
      <c r="C13" s="52">
        <v>80</v>
      </c>
      <c r="D13" s="52">
        <v>80</v>
      </c>
      <c r="E13" s="52">
        <v>80</v>
      </c>
      <c r="F13" s="52">
        <v>258</v>
      </c>
      <c r="G13" s="52">
        <v>388</v>
      </c>
      <c r="H13" s="52">
        <v>465</v>
      </c>
      <c r="I13" s="52">
        <v>407</v>
      </c>
      <c r="J13" s="52">
        <v>218</v>
      </c>
      <c r="K13" s="52">
        <v>143</v>
      </c>
      <c r="L13" s="52">
        <v>131</v>
      </c>
      <c r="M13" s="52">
        <v>128</v>
      </c>
      <c r="N13" s="52">
        <v>128</v>
      </c>
      <c r="O13" s="52">
        <v>128</v>
      </c>
      <c r="P13" s="52">
        <v>128</v>
      </c>
      <c r="Q13" s="52">
        <v>128</v>
      </c>
      <c r="R13" s="52">
        <v>143</v>
      </c>
      <c r="S13" s="52">
        <v>796</v>
      </c>
      <c r="T13" s="52">
        <v>1116</v>
      </c>
      <c r="U13" s="52">
        <v>1445</v>
      </c>
      <c r="V13" s="52">
        <v>1706.0360000000001</v>
      </c>
      <c r="W13" s="52">
        <v>1762.329</v>
      </c>
      <c r="X13" s="52">
        <v>1231</v>
      </c>
      <c r="Y13" s="52">
        <v>941</v>
      </c>
      <c r="Z13" s="53"/>
      <c r="AA13" s="54">
        <f t="shared" si="0"/>
        <v>12136.365</v>
      </c>
    </row>
    <row r="14" spans="1:27" ht="24.95" customHeight="1" x14ac:dyDescent="0.2">
      <c r="A14" s="55" t="s">
        <v>10</v>
      </c>
      <c r="B14" s="56">
        <v>546.95299999999997</v>
      </c>
      <c r="C14" s="57">
        <v>551.78300000000002</v>
      </c>
      <c r="D14" s="57">
        <v>576.20399999999995</v>
      </c>
      <c r="E14" s="57">
        <v>593.85500000000002</v>
      </c>
      <c r="F14" s="57">
        <v>601.20499999999993</v>
      </c>
      <c r="G14" s="57">
        <v>714.94099999999992</v>
      </c>
      <c r="H14" s="57">
        <v>1201.7850000000003</v>
      </c>
      <c r="I14" s="57">
        <v>2230.3519999999994</v>
      </c>
      <c r="J14" s="57">
        <v>3380.3499999999995</v>
      </c>
      <c r="K14" s="57">
        <v>4329.7750000000005</v>
      </c>
      <c r="L14" s="57">
        <v>4964.9680000000017</v>
      </c>
      <c r="M14" s="57">
        <v>5270.2090000000007</v>
      </c>
      <c r="N14" s="57">
        <v>5379.3450000000039</v>
      </c>
      <c r="O14" s="57">
        <v>5261.0209999999988</v>
      </c>
      <c r="P14" s="57">
        <v>5009.3539999999985</v>
      </c>
      <c r="Q14" s="57">
        <v>4460.6470000000008</v>
      </c>
      <c r="R14" s="57">
        <v>3568.7710000000006</v>
      </c>
      <c r="S14" s="57">
        <v>2494.16</v>
      </c>
      <c r="T14" s="57">
        <v>1383.7039999999995</v>
      </c>
      <c r="U14" s="57">
        <v>808.11900000000003</v>
      </c>
      <c r="V14" s="57">
        <v>692.53300000000002</v>
      </c>
      <c r="W14" s="57">
        <v>663.55799999999999</v>
      </c>
      <c r="X14" s="57">
        <v>605.56899999999996</v>
      </c>
      <c r="Y14" s="57">
        <v>599.82300000000009</v>
      </c>
      <c r="Z14" s="58"/>
      <c r="AA14" s="59">
        <f t="shared" si="0"/>
        <v>55888.983999999997</v>
      </c>
    </row>
    <row r="15" spans="1:27" ht="24.95" customHeight="1" x14ac:dyDescent="0.2">
      <c r="A15" s="55" t="s">
        <v>11</v>
      </c>
      <c r="B15" s="56">
        <v>62</v>
      </c>
      <c r="C15" s="57">
        <v>65</v>
      </c>
      <c r="D15" s="57">
        <v>68</v>
      </c>
      <c r="E15" s="57">
        <v>70</v>
      </c>
      <c r="F15" s="57">
        <v>71</v>
      </c>
      <c r="G15" s="57">
        <v>73</v>
      </c>
      <c r="H15" s="57">
        <v>79</v>
      </c>
      <c r="I15" s="57">
        <v>92</v>
      </c>
      <c r="J15" s="57">
        <v>111</v>
      </c>
      <c r="K15" s="57">
        <v>131</v>
      </c>
      <c r="L15" s="57">
        <v>147</v>
      </c>
      <c r="M15" s="57">
        <v>156</v>
      </c>
      <c r="N15" s="57">
        <v>158</v>
      </c>
      <c r="O15" s="57">
        <v>156</v>
      </c>
      <c r="P15" s="57">
        <v>149</v>
      </c>
      <c r="Q15" s="57">
        <v>135</v>
      </c>
      <c r="R15" s="57">
        <v>119</v>
      </c>
      <c r="S15" s="57">
        <v>103</v>
      </c>
      <c r="T15" s="57">
        <v>89</v>
      </c>
      <c r="U15" s="57">
        <v>87</v>
      </c>
      <c r="V15" s="57">
        <v>92</v>
      </c>
      <c r="W15" s="57">
        <v>95</v>
      </c>
      <c r="X15" s="57">
        <v>99</v>
      </c>
      <c r="Y15" s="57">
        <v>101</v>
      </c>
      <c r="Z15" s="58"/>
      <c r="AA15" s="59">
        <f t="shared" si="0"/>
        <v>2508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5114.7620000000006</v>
      </c>
      <c r="C16" s="62">
        <f t="shared" si="1"/>
        <v>4397.2520000000004</v>
      </c>
      <c r="D16" s="62">
        <f t="shared" si="1"/>
        <v>4398.4269999999997</v>
      </c>
      <c r="E16" s="62">
        <f t="shared" si="1"/>
        <v>4312.2280000000001</v>
      </c>
      <c r="F16" s="62">
        <f t="shared" si="1"/>
        <v>4139.0290000000005</v>
      </c>
      <c r="G16" s="62">
        <f t="shared" si="1"/>
        <v>4180.1189999999997</v>
      </c>
      <c r="H16" s="62">
        <f t="shared" si="1"/>
        <v>4289.0450000000001</v>
      </c>
      <c r="I16" s="62">
        <f t="shared" si="1"/>
        <v>4815.6149999999998</v>
      </c>
      <c r="J16" s="62">
        <f t="shared" si="1"/>
        <v>5349.7369999999992</v>
      </c>
      <c r="K16" s="62">
        <f t="shared" si="1"/>
        <v>5816.6440000000002</v>
      </c>
      <c r="L16" s="62">
        <f t="shared" si="1"/>
        <v>6253.8680000000022</v>
      </c>
      <c r="M16" s="62">
        <f t="shared" si="1"/>
        <v>6572.1090000000004</v>
      </c>
      <c r="N16" s="62">
        <f t="shared" si="1"/>
        <v>6691.2450000000044</v>
      </c>
      <c r="O16" s="62">
        <f t="shared" si="1"/>
        <v>6574.9209999999985</v>
      </c>
      <c r="P16" s="62">
        <f t="shared" si="1"/>
        <v>6310.253999999999</v>
      </c>
      <c r="Q16" s="62">
        <f t="shared" si="1"/>
        <v>6010.5470000000005</v>
      </c>
      <c r="R16" s="62">
        <f t="shared" si="1"/>
        <v>5873.6130000000012</v>
      </c>
      <c r="S16" s="62">
        <f t="shared" si="1"/>
        <v>6264.3449999999993</v>
      </c>
      <c r="T16" s="62">
        <f t="shared" si="1"/>
        <v>6749.7569999999996</v>
      </c>
      <c r="U16" s="62">
        <f t="shared" si="1"/>
        <v>6956.7560000000003</v>
      </c>
      <c r="V16" s="62">
        <f t="shared" si="1"/>
        <v>7141.9120000000003</v>
      </c>
      <c r="W16" s="62">
        <f t="shared" si="1"/>
        <v>7151.1289999999999</v>
      </c>
      <c r="X16" s="62">
        <f t="shared" si="1"/>
        <v>6710.878999999999</v>
      </c>
      <c r="Y16" s="62">
        <f t="shared" si="1"/>
        <v>6263.9890000000005</v>
      </c>
      <c r="Z16" s="63" t="str">
        <f t="shared" si="1"/>
        <v/>
      </c>
      <c r="AA16" s="64">
        <f>SUM(AA10:AA15)</f>
        <v>138338.18200000003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2165.9</v>
      </c>
      <c r="C29" s="72">
        <v>2075.9</v>
      </c>
      <c r="D29" s="72">
        <v>2065.9</v>
      </c>
      <c r="E29" s="72">
        <v>2063.9</v>
      </c>
      <c r="F29" s="72">
        <v>2196.9</v>
      </c>
      <c r="G29" s="72">
        <v>2354.9</v>
      </c>
      <c r="H29" s="72">
        <v>2629.9</v>
      </c>
      <c r="I29" s="72">
        <v>2914.9</v>
      </c>
      <c r="J29" s="72">
        <v>3038.9</v>
      </c>
      <c r="K29" s="72">
        <v>3342.9</v>
      </c>
      <c r="L29" s="72">
        <v>3616.9</v>
      </c>
      <c r="M29" s="72">
        <v>3798.9</v>
      </c>
      <c r="N29" s="72">
        <v>3854.9</v>
      </c>
      <c r="O29" s="72">
        <v>3817.9</v>
      </c>
      <c r="P29" s="72">
        <v>3663.9</v>
      </c>
      <c r="Q29" s="72">
        <v>3460.9</v>
      </c>
      <c r="R29" s="72">
        <v>3215.9</v>
      </c>
      <c r="S29" s="72">
        <v>3563.9</v>
      </c>
      <c r="T29" s="72">
        <v>3626.9</v>
      </c>
      <c r="U29" s="72">
        <v>3518.9</v>
      </c>
      <c r="V29" s="72">
        <v>3563.9</v>
      </c>
      <c r="W29" s="72">
        <v>3418.9</v>
      </c>
      <c r="X29" s="72">
        <v>3247.9</v>
      </c>
      <c r="Y29" s="72">
        <v>3023.9</v>
      </c>
      <c r="Z29" s="73"/>
      <c r="AA29" s="74">
        <f>SUM(B29:Z29)</f>
        <v>74243.600000000006</v>
      </c>
    </row>
    <row r="30" spans="1:27" ht="24.95" customHeight="1" x14ac:dyDescent="0.2">
      <c r="A30" s="75" t="s">
        <v>24</v>
      </c>
      <c r="B30" s="76">
        <v>1513.8620000000001</v>
      </c>
      <c r="C30" s="77">
        <v>1525.3520000000001</v>
      </c>
      <c r="D30" s="77">
        <v>1543.527</v>
      </c>
      <c r="E30" s="77">
        <v>1464.328</v>
      </c>
      <c r="F30" s="77">
        <v>1183.1289999999999</v>
      </c>
      <c r="G30" s="77">
        <v>1146.2190000000001</v>
      </c>
      <c r="H30" s="77">
        <v>1299.145</v>
      </c>
      <c r="I30" s="77">
        <v>1700.7149999999999</v>
      </c>
      <c r="J30" s="77">
        <v>2253.837</v>
      </c>
      <c r="K30" s="77">
        <v>2738.7440000000001</v>
      </c>
      <c r="L30" s="77">
        <v>3116.9679999999998</v>
      </c>
      <c r="M30" s="77">
        <v>3269.2089999999998</v>
      </c>
      <c r="N30" s="77">
        <v>3328.3449999999998</v>
      </c>
      <c r="O30" s="77">
        <v>3250.0210000000002</v>
      </c>
      <c r="P30" s="77">
        <v>3139.3539999999998</v>
      </c>
      <c r="Q30" s="77">
        <v>2861.6469999999999</v>
      </c>
      <c r="R30" s="77">
        <v>2559.7130000000002</v>
      </c>
      <c r="S30" s="77">
        <v>1790.4449999999999</v>
      </c>
      <c r="T30" s="77">
        <v>1537.857</v>
      </c>
      <c r="U30" s="77">
        <v>1531.856</v>
      </c>
      <c r="V30" s="77">
        <v>1652.0119999999999</v>
      </c>
      <c r="W30" s="77">
        <v>1801.229</v>
      </c>
      <c r="X30" s="77">
        <v>1605.979</v>
      </c>
      <c r="Y30" s="77">
        <v>1556.0889999999999</v>
      </c>
      <c r="Z30" s="78"/>
      <c r="AA30" s="79">
        <f>SUM(B30:Z30)</f>
        <v>49369.582000000002</v>
      </c>
    </row>
    <row r="31" spans="1:27" ht="24.95" customHeight="1" x14ac:dyDescent="0.2">
      <c r="A31" s="82" t="s">
        <v>25</v>
      </c>
      <c r="B31" s="80">
        <v>1980</v>
      </c>
      <c r="C31" s="81">
        <v>1435</v>
      </c>
      <c r="D31" s="81">
        <v>1415</v>
      </c>
      <c r="E31" s="81">
        <v>1415</v>
      </c>
      <c r="F31" s="81">
        <v>1395</v>
      </c>
      <c r="G31" s="81">
        <v>1305</v>
      </c>
      <c r="H31" s="81">
        <v>885</v>
      </c>
      <c r="I31" s="81">
        <v>713</v>
      </c>
      <c r="J31" s="81">
        <v>513</v>
      </c>
      <c r="K31" s="81">
        <v>193</v>
      </c>
      <c r="L31" s="81"/>
      <c r="M31" s="81"/>
      <c r="N31" s="81"/>
      <c r="O31" s="81"/>
      <c r="P31" s="81"/>
      <c r="Q31" s="81">
        <v>202</v>
      </c>
      <c r="R31" s="81">
        <v>708</v>
      </c>
      <c r="S31" s="81">
        <v>1480</v>
      </c>
      <c r="T31" s="81">
        <v>2220</v>
      </c>
      <c r="U31" s="81">
        <v>2536</v>
      </c>
      <c r="V31" s="81">
        <v>2536</v>
      </c>
      <c r="W31" s="81">
        <v>2536</v>
      </c>
      <c r="X31" s="81">
        <v>2486</v>
      </c>
      <c r="Y31" s="81">
        <v>2326</v>
      </c>
      <c r="Z31" s="83"/>
      <c r="AA31" s="84">
        <f>SUM(B31:Z31)</f>
        <v>28279</v>
      </c>
    </row>
    <row r="32" spans="1:27" ht="30" customHeight="1" thickBot="1" x14ac:dyDescent="0.25">
      <c r="A32" s="60" t="s">
        <v>26</v>
      </c>
      <c r="B32" s="61">
        <f>IF(LEN(B$2)&gt;0,SUM(B29:B31),"")</f>
        <v>5659.7620000000006</v>
      </c>
      <c r="C32" s="62">
        <f t="shared" ref="C32:Z32" si="4">IF(LEN(C$2)&gt;0,SUM(C29:C31),"")</f>
        <v>5036.2520000000004</v>
      </c>
      <c r="D32" s="62">
        <f t="shared" si="4"/>
        <v>5024.4269999999997</v>
      </c>
      <c r="E32" s="62">
        <f t="shared" si="4"/>
        <v>4943.2280000000001</v>
      </c>
      <c r="F32" s="62">
        <f t="shared" si="4"/>
        <v>4775.0290000000005</v>
      </c>
      <c r="G32" s="62">
        <f t="shared" si="4"/>
        <v>4806.1190000000006</v>
      </c>
      <c r="H32" s="62">
        <f t="shared" si="4"/>
        <v>4814.0450000000001</v>
      </c>
      <c r="I32" s="62">
        <f t="shared" si="4"/>
        <v>5328.6149999999998</v>
      </c>
      <c r="J32" s="62">
        <f t="shared" si="4"/>
        <v>5805.7370000000001</v>
      </c>
      <c r="K32" s="62">
        <f t="shared" si="4"/>
        <v>6274.6440000000002</v>
      </c>
      <c r="L32" s="62">
        <f t="shared" si="4"/>
        <v>6733.8680000000004</v>
      </c>
      <c r="M32" s="62">
        <f t="shared" si="4"/>
        <v>7068.1090000000004</v>
      </c>
      <c r="N32" s="62">
        <f t="shared" si="4"/>
        <v>7183.2449999999999</v>
      </c>
      <c r="O32" s="62">
        <f t="shared" si="4"/>
        <v>7067.9210000000003</v>
      </c>
      <c r="P32" s="62">
        <f t="shared" si="4"/>
        <v>6803.2539999999999</v>
      </c>
      <c r="Q32" s="62">
        <f t="shared" si="4"/>
        <v>6524.5470000000005</v>
      </c>
      <c r="R32" s="62">
        <f t="shared" si="4"/>
        <v>6483.6130000000003</v>
      </c>
      <c r="S32" s="62">
        <f t="shared" si="4"/>
        <v>6834.3450000000003</v>
      </c>
      <c r="T32" s="62">
        <f t="shared" si="4"/>
        <v>7384.7569999999996</v>
      </c>
      <c r="U32" s="62">
        <f t="shared" si="4"/>
        <v>7586.7560000000003</v>
      </c>
      <c r="V32" s="62">
        <f t="shared" si="4"/>
        <v>7751.9120000000003</v>
      </c>
      <c r="W32" s="62">
        <f t="shared" si="4"/>
        <v>7756.1289999999999</v>
      </c>
      <c r="X32" s="62">
        <f t="shared" si="4"/>
        <v>7339.8789999999999</v>
      </c>
      <c r="Y32" s="62">
        <f t="shared" si="4"/>
        <v>6905.9889999999996</v>
      </c>
      <c r="Z32" s="63" t="str">
        <f t="shared" si="4"/>
        <v/>
      </c>
      <c r="AA32" s="64">
        <f>SUM(AA29:AA31)</f>
        <v>151892.182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190</v>
      </c>
      <c r="C35" s="95">
        <v>284</v>
      </c>
      <c r="D35" s="95">
        <v>271</v>
      </c>
      <c r="E35" s="95">
        <v>276</v>
      </c>
      <c r="F35" s="95">
        <v>281</v>
      </c>
      <c r="G35" s="95">
        <v>271</v>
      </c>
      <c r="H35" s="95">
        <v>170</v>
      </c>
      <c r="I35" s="95">
        <v>158</v>
      </c>
      <c r="J35" s="95">
        <v>101</v>
      </c>
      <c r="K35" s="95">
        <v>103</v>
      </c>
      <c r="L35" s="95">
        <v>125</v>
      </c>
      <c r="M35" s="95">
        <v>144</v>
      </c>
      <c r="N35" s="95">
        <v>140</v>
      </c>
      <c r="O35" s="95">
        <v>140</v>
      </c>
      <c r="P35" s="95">
        <v>140</v>
      </c>
      <c r="Q35" s="95">
        <v>159</v>
      </c>
      <c r="R35" s="95">
        <v>255</v>
      </c>
      <c r="S35" s="95">
        <v>215</v>
      </c>
      <c r="T35" s="95">
        <v>280</v>
      </c>
      <c r="U35" s="95">
        <v>275</v>
      </c>
      <c r="V35" s="95">
        <v>255</v>
      </c>
      <c r="W35" s="95">
        <v>250</v>
      </c>
      <c r="X35" s="95">
        <v>274</v>
      </c>
      <c r="Y35" s="95">
        <v>287</v>
      </c>
      <c r="Z35" s="96"/>
      <c r="AA35" s="74">
        <f t="shared" ref="AA35:AA40" si="5">SUM(B35:Z35)</f>
        <v>5044</v>
      </c>
    </row>
    <row r="36" spans="1:27" ht="24.95" customHeight="1" x14ac:dyDescent="0.2">
      <c r="A36" s="97" t="s">
        <v>29</v>
      </c>
      <c r="B36" s="98">
        <v>300</v>
      </c>
      <c r="C36" s="99">
        <v>300</v>
      </c>
      <c r="D36" s="99">
        <v>300</v>
      </c>
      <c r="E36" s="99">
        <v>300</v>
      </c>
      <c r="F36" s="99">
        <v>300</v>
      </c>
      <c r="G36" s="99">
        <v>300</v>
      </c>
      <c r="H36" s="99">
        <v>300</v>
      </c>
      <c r="I36" s="99">
        <v>300</v>
      </c>
      <c r="J36" s="99">
        <v>300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300</v>
      </c>
      <c r="Q36" s="99">
        <v>300</v>
      </c>
      <c r="R36" s="99">
        <v>300</v>
      </c>
      <c r="S36" s="99">
        <v>300</v>
      </c>
      <c r="T36" s="99">
        <v>300</v>
      </c>
      <c r="U36" s="99">
        <v>300</v>
      </c>
      <c r="V36" s="99">
        <v>300</v>
      </c>
      <c r="W36" s="99">
        <v>300</v>
      </c>
      <c r="X36" s="99">
        <v>300</v>
      </c>
      <c r="Y36" s="99">
        <v>300</v>
      </c>
      <c r="Z36" s="100"/>
      <c r="AA36" s="79">
        <f t="shared" si="5"/>
        <v>7200</v>
      </c>
    </row>
    <row r="37" spans="1:27" ht="24.95" customHeight="1" x14ac:dyDescent="0.2">
      <c r="A37" s="97" t="s">
        <v>30</v>
      </c>
      <c r="B37" s="98">
        <v>109.6</v>
      </c>
      <c r="C37" s="99">
        <v>437.7</v>
      </c>
      <c r="D37" s="99">
        <v>327.10000000000002</v>
      </c>
      <c r="E37" s="99">
        <v>329.6</v>
      </c>
      <c r="F37" s="99">
        <v>484.2</v>
      </c>
      <c r="G37" s="99">
        <v>431</v>
      </c>
      <c r="H37" s="99">
        <v>700</v>
      </c>
      <c r="I37" s="99">
        <v>700</v>
      </c>
      <c r="J37" s="99">
        <v>700</v>
      </c>
      <c r="K37" s="99">
        <v>700</v>
      </c>
      <c r="L37" s="99">
        <v>700</v>
      </c>
      <c r="M37" s="99">
        <v>700</v>
      </c>
      <c r="N37" s="99">
        <v>700</v>
      </c>
      <c r="O37" s="99">
        <v>700</v>
      </c>
      <c r="P37" s="99">
        <v>700</v>
      </c>
      <c r="Q37" s="99">
        <v>700</v>
      </c>
      <c r="R37" s="99">
        <v>700</v>
      </c>
      <c r="S37" s="99">
        <v>386.4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10235.6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47</v>
      </c>
      <c r="N38" s="99">
        <v>47</v>
      </c>
      <c r="O38" s="99">
        <v>48</v>
      </c>
      <c r="P38" s="99">
        <v>48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649.6</v>
      </c>
      <c r="C40" s="88">
        <f t="shared" si="6"/>
        <v>1071.7</v>
      </c>
      <c r="D40" s="88">
        <f t="shared" si="6"/>
        <v>948.1</v>
      </c>
      <c r="E40" s="88">
        <f t="shared" si="6"/>
        <v>955.6</v>
      </c>
      <c r="F40" s="88">
        <f t="shared" si="6"/>
        <v>1115.2</v>
      </c>
      <c r="G40" s="88">
        <f t="shared" si="6"/>
        <v>1052</v>
      </c>
      <c r="H40" s="88">
        <f t="shared" si="6"/>
        <v>1220</v>
      </c>
      <c r="I40" s="88">
        <f t="shared" si="6"/>
        <v>1208</v>
      </c>
      <c r="J40" s="88">
        <f t="shared" si="6"/>
        <v>1151</v>
      </c>
      <c r="K40" s="88">
        <f t="shared" si="6"/>
        <v>1153</v>
      </c>
      <c r="L40" s="88">
        <f t="shared" si="6"/>
        <v>1175</v>
      </c>
      <c r="M40" s="88">
        <f t="shared" si="6"/>
        <v>1191</v>
      </c>
      <c r="N40" s="88">
        <f t="shared" si="6"/>
        <v>1187</v>
      </c>
      <c r="O40" s="88">
        <f t="shared" si="6"/>
        <v>1188</v>
      </c>
      <c r="P40" s="88">
        <f t="shared" si="6"/>
        <v>1188</v>
      </c>
      <c r="Q40" s="88">
        <f t="shared" si="6"/>
        <v>1209</v>
      </c>
      <c r="R40" s="88">
        <f t="shared" si="6"/>
        <v>1305</v>
      </c>
      <c r="S40" s="88">
        <f t="shared" si="6"/>
        <v>951.4</v>
      </c>
      <c r="T40" s="88">
        <f t="shared" si="6"/>
        <v>635</v>
      </c>
      <c r="U40" s="88">
        <f t="shared" si="6"/>
        <v>630</v>
      </c>
      <c r="V40" s="88">
        <f t="shared" si="6"/>
        <v>610</v>
      </c>
      <c r="W40" s="88">
        <f t="shared" si="6"/>
        <v>605</v>
      </c>
      <c r="X40" s="88">
        <f t="shared" si="6"/>
        <v>629</v>
      </c>
      <c r="Y40" s="88">
        <f t="shared" si="6"/>
        <v>642</v>
      </c>
      <c r="Z40" s="89" t="str">
        <f t="shared" si="6"/>
        <v/>
      </c>
      <c r="AA40" s="90">
        <f t="shared" si="5"/>
        <v>23669.600000000002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104.6</v>
      </c>
      <c r="C45" s="99">
        <v>432.7</v>
      </c>
      <c r="D45" s="99">
        <v>322.10000000000002</v>
      </c>
      <c r="E45" s="99">
        <v>324.60000000000002</v>
      </c>
      <c r="F45" s="99">
        <v>479.2</v>
      </c>
      <c r="G45" s="99">
        <v>426</v>
      </c>
      <c r="H45" s="99">
        <v>695</v>
      </c>
      <c r="I45" s="99">
        <v>695</v>
      </c>
      <c r="J45" s="99">
        <v>695</v>
      </c>
      <c r="K45" s="99">
        <v>695</v>
      </c>
      <c r="L45" s="99">
        <v>695</v>
      </c>
      <c r="M45" s="99">
        <v>695</v>
      </c>
      <c r="N45" s="99">
        <v>695</v>
      </c>
      <c r="O45" s="99">
        <v>695</v>
      </c>
      <c r="P45" s="99">
        <v>695</v>
      </c>
      <c r="Q45" s="99">
        <v>695</v>
      </c>
      <c r="R45" s="99">
        <v>695</v>
      </c>
      <c r="S45" s="99">
        <v>381.4</v>
      </c>
      <c r="T45" s="99"/>
      <c r="U45" s="99"/>
      <c r="V45" s="99"/>
      <c r="W45" s="99"/>
      <c r="X45" s="99"/>
      <c r="Y45" s="99"/>
      <c r="Z45" s="100"/>
      <c r="AA45" s="79">
        <f t="shared" si="7"/>
        <v>10115.6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104.6</v>
      </c>
      <c r="C49" s="88">
        <f t="shared" ref="C49:Z49" si="8">IF(LEN(C$2)&gt;0,SUM(C43:C48),"")</f>
        <v>432.7</v>
      </c>
      <c r="D49" s="88">
        <f t="shared" si="8"/>
        <v>322.10000000000002</v>
      </c>
      <c r="E49" s="88">
        <f t="shared" si="8"/>
        <v>324.60000000000002</v>
      </c>
      <c r="F49" s="88">
        <f t="shared" si="8"/>
        <v>479.2</v>
      </c>
      <c r="G49" s="88">
        <f t="shared" si="8"/>
        <v>426</v>
      </c>
      <c r="H49" s="88">
        <f t="shared" si="8"/>
        <v>695</v>
      </c>
      <c r="I49" s="88">
        <f t="shared" si="8"/>
        <v>695</v>
      </c>
      <c r="J49" s="88">
        <f t="shared" si="8"/>
        <v>695</v>
      </c>
      <c r="K49" s="88">
        <f t="shared" si="8"/>
        <v>695</v>
      </c>
      <c r="L49" s="88">
        <f t="shared" si="8"/>
        <v>695</v>
      </c>
      <c r="M49" s="88">
        <f t="shared" si="8"/>
        <v>695</v>
      </c>
      <c r="N49" s="88">
        <f t="shared" si="8"/>
        <v>695</v>
      </c>
      <c r="O49" s="88">
        <f t="shared" si="8"/>
        <v>695</v>
      </c>
      <c r="P49" s="88">
        <f t="shared" si="8"/>
        <v>695</v>
      </c>
      <c r="Q49" s="88">
        <f t="shared" si="8"/>
        <v>695</v>
      </c>
      <c r="R49" s="88">
        <f t="shared" si="8"/>
        <v>695</v>
      </c>
      <c r="S49" s="88">
        <f t="shared" si="8"/>
        <v>381.4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10115.6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5764.362000000001</v>
      </c>
      <c r="C52" s="88">
        <f t="shared" si="10"/>
        <v>5468.9520000000002</v>
      </c>
      <c r="D52" s="88">
        <f t="shared" si="10"/>
        <v>5346.527</v>
      </c>
      <c r="E52" s="88">
        <f t="shared" si="10"/>
        <v>5267.8280000000004</v>
      </c>
      <c r="F52" s="88">
        <f t="shared" si="10"/>
        <v>5254.2290000000003</v>
      </c>
      <c r="G52" s="88">
        <f t="shared" si="10"/>
        <v>5232.1189999999997</v>
      </c>
      <c r="H52" s="88">
        <f t="shared" si="10"/>
        <v>5509.0450000000001</v>
      </c>
      <c r="I52" s="88">
        <f t="shared" si="10"/>
        <v>6023.6149999999998</v>
      </c>
      <c r="J52" s="88">
        <f t="shared" si="10"/>
        <v>6500.7369999999992</v>
      </c>
      <c r="K52" s="88">
        <f t="shared" si="10"/>
        <v>6969.6440000000002</v>
      </c>
      <c r="L52" s="88">
        <f t="shared" si="10"/>
        <v>7428.8680000000022</v>
      </c>
      <c r="M52" s="88">
        <f t="shared" si="10"/>
        <v>7763.1090000000004</v>
      </c>
      <c r="N52" s="88">
        <f t="shared" si="10"/>
        <v>7878.2450000000044</v>
      </c>
      <c r="O52" s="88">
        <f t="shared" si="10"/>
        <v>7762.9209999999985</v>
      </c>
      <c r="P52" s="88">
        <f t="shared" si="10"/>
        <v>7498.253999999999</v>
      </c>
      <c r="Q52" s="88">
        <f t="shared" si="10"/>
        <v>7219.5470000000005</v>
      </c>
      <c r="R52" s="88">
        <f t="shared" si="10"/>
        <v>7178.6130000000012</v>
      </c>
      <c r="S52" s="88">
        <f t="shared" si="10"/>
        <v>7215.744999999999</v>
      </c>
      <c r="T52" s="88">
        <f t="shared" si="10"/>
        <v>7384.7569999999996</v>
      </c>
      <c r="U52" s="88">
        <f t="shared" si="10"/>
        <v>7586.7560000000003</v>
      </c>
      <c r="V52" s="88">
        <f t="shared" si="10"/>
        <v>7751.9120000000003</v>
      </c>
      <c r="W52" s="88">
        <f t="shared" si="10"/>
        <v>7756.1289999999999</v>
      </c>
      <c r="X52" s="88">
        <f t="shared" si="10"/>
        <v>7339.878999999999</v>
      </c>
      <c r="Y52" s="88">
        <f t="shared" si="10"/>
        <v>6905.9890000000005</v>
      </c>
      <c r="Z52" s="89" t="str">
        <f t="shared" si="10"/>
        <v/>
      </c>
      <c r="AA52" s="104">
        <f>SUM(B52:Z52)</f>
        <v>162007.78200000001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5764.3290000000006</v>
      </c>
      <c r="C4" s="18">
        <v>5468.9669999999996</v>
      </c>
      <c r="D4" s="18">
        <v>5346.52</v>
      </c>
      <c r="E4" s="18">
        <v>5267.8200000000006</v>
      </c>
      <c r="F4" s="18">
        <v>5254.2040000000006</v>
      </c>
      <c r="G4" s="18">
        <v>5232.0780000000004</v>
      </c>
      <c r="H4" s="18">
        <v>5509.0449999999983</v>
      </c>
      <c r="I4" s="18">
        <v>6023.6150000000007</v>
      </c>
      <c r="J4" s="18">
        <v>6500.7370000000001</v>
      </c>
      <c r="K4" s="18">
        <v>6969.6439999999993</v>
      </c>
      <c r="L4" s="18">
        <v>7428.8680000000004</v>
      </c>
      <c r="M4" s="18">
        <v>7763.1089999999995</v>
      </c>
      <c r="N4" s="18">
        <v>7878.2449999999999</v>
      </c>
      <c r="O4" s="18">
        <v>7762.9210000000012</v>
      </c>
      <c r="P4" s="18">
        <v>7498.2540000000008</v>
      </c>
      <c r="Q4" s="18">
        <v>7219.5470000000014</v>
      </c>
      <c r="R4" s="18">
        <v>7178.6130000000012</v>
      </c>
      <c r="S4" s="18">
        <v>7215.7640000000001</v>
      </c>
      <c r="T4" s="18">
        <v>7384.8009999999995</v>
      </c>
      <c r="U4" s="18">
        <v>7586.7360000000008</v>
      </c>
      <c r="V4" s="18">
        <v>7751.8800000000019</v>
      </c>
      <c r="W4" s="18">
        <v>7756.128999999999</v>
      </c>
      <c r="X4" s="18">
        <v>7339.9109999999991</v>
      </c>
      <c r="Y4" s="18">
        <v>6906.0210000000006</v>
      </c>
      <c r="Z4" s="19"/>
      <c r="AA4" s="20">
        <f>SUM(B4:Z4)</f>
        <v>162007.758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114.08</v>
      </c>
      <c r="C7" s="28">
        <v>121.43</v>
      </c>
      <c r="D7" s="28">
        <v>101.98</v>
      </c>
      <c r="E7" s="28">
        <v>96.92</v>
      </c>
      <c r="F7" s="28">
        <v>92.99</v>
      </c>
      <c r="G7" s="28">
        <v>90.41</v>
      </c>
      <c r="H7" s="28">
        <v>89.43</v>
      </c>
      <c r="I7" s="28">
        <v>83</v>
      </c>
      <c r="J7" s="28">
        <v>83</v>
      </c>
      <c r="K7" s="28">
        <v>82.99</v>
      </c>
      <c r="L7" s="28">
        <v>29.26</v>
      </c>
      <c r="M7" s="28">
        <v>10</v>
      </c>
      <c r="N7" s="28">
        <v>9.3000000000000007</v>
      </c>
      <c r="O7" s="28">
        <v>4.8899999999999997</v>
      </c>
      <c r="P7" s="28">
        <v>14.57</v>
      </c>
      <c r="Q7" s="28">
        <v>114.02</v>
      </c>
      <c r="R7" s="28">
        <v>92</v>
      </c>
      <c r="S7" s="28">
        <v>76.88</v>
      </c>
      <c r="T7" s="28">
        <v>93.32</v>
      </c>
      <c r="U7" s="28">
        <v>156.41</v>
      </c>
      <c r="V7" s="28">
        <v>174.46</v>
      </c>
      <c r="W7" s="28">
        <v>180.46</v>
      </c>
      <c r="X7" s="28">
        <v>149.80000000000001</v>
      </c>
      <c r="Y7" s="28">
        <v>99.47</v>
      </c>
      <c r="Z7" s="29"/>
      <c r="AA7" s="30">
        <f>IF(SUM(B7:Z7)&lt;&gt;0,AVERAGEIF(B7:Z7,"&lt;&gt;"""),"")</f>
        <v>90.044583333333335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845.95800000000008</v>
      </c>
      <c r="C19" s="72">
        <v>868.87699999999995</v>
      </c>
      <c r="D19" s="72">
        <v>867.90899999999999</v>
      </c>
      <c r="E19" s="72">
        <v>866.2360000000001</v>
      </c>
      <c r="F19" s="72">
        <v>866.66000000000008</v>
      </c>
      <c r="G19" s="72">
        <v>866.46199999999988</v>
      </c>
      <c r="H19" s="72">
        <v>859.13</v>
      </c>
      <c r="I19" s="72">
        <v>851.90099999999995</v>
      </c>
      <c r="J19" s="72">
        <v>857.59900000000005</v>
      </c>
      <c r="K19" s="72">
        <v>864.03100000000006</v>
      </c>
      <c r="L19" s="72">
        <v>870.88</v>
      </c>
      <c r="M19" s="72">
        <v>874.43700000000001</v>
      </c>
      <c r="N19" s="72">
        <v>874.01400000000001</v>
      </c>
      <c r="O19" s="72">
        <v>873.52100000000007</v>
      </c>
      <c r="P19" s="72">
        <v>873.46499999999992</v>
      </c>
      <c r="Q19" s="72">
        <v>876.64599999999984</v>
      </c>
      <c r="R19" s="72">
        <v>873.89600000000007</v>
      </c>
      <c r="S19" s="72">
        <v>872.23299999999995</v>
      </c>
      <c r="T19" s="72">
        <v>814.35199999999998</v>
      </c>
      <c r="U19" s="72">
        <v>789.21800000000007</v>
      </c>
      <c r="V19" s="72">
        <v>716.13300000000004</v>
      </c>
      <c r="W19" s="72">
        <v>805.45</v>
      </c>
      <c r="X19" s="72">
        <v>770.67500000000007</v>
      </c>
      <c r="Y19" s="72">
        <v>767.34</v>
      </c>
      <c r="Z19" s="73"/>
      <c r="AA19" s="74">
        <f t="shared" ref="AA19:AA25" si="2">SUM(B19:Z19)</f>
        <v>20267.023000000005</v>
      </c>
    </row>
    <row r="20" spans="1:27" ht="24.95" customHeight="1" x14ac:dyDescent="0.2">
      <c r="A20" s="75" t="s">
        <v>15</v>
      </c>
      <c r="B20" s="76">
        <v>1036.538</v>
      </c>
      <c r="C20" s="77">
        <v>1006.3369999999999</v>
      </c>
      <c r="D20" s="77">
        <v>990.67700000000013</v>
      </c>
      <c r="E20" s="77">
        <v>987.05099999999993</v>
      </c>
      <c r="F20" s="77">
        <v>1001.6400000000001</v>
      </c>
      <c r="G20" s="77">
        <v>1002.8609999999999</v>
      </c>
      <c r="H20" s="77">
        <v>1041.8980000000001</v>
      </c>
      <c r="I20" s="77">
        <v>1086.2300000000002</v>
      </c>
      <c r="J20" s="77">
        <v>1108.319</v>
      </c>
      <c r="K20" s="77">
        <v>1122.289</v>
      </c>
      <c r="L20" s="77">
        <v>1139.231</v>
      </c>
      <c r="M20" s="77">
        <v>1164.5770000000005</v>
      </c>
      <c r="N20" s="77">
        <v>1165.934</v>
      </c>
      <c r="O20" s="77">
        <v>1178.1749999999997</v>
      </c>
      <c r="P20" s="77">
        <v>1190.1799999999998</v>
      </c>
      <c r="Q20" s="77">
        <v>1166.008</v>
      </c>
      <c r="R20" s="77">
        <v>1187.1930000000002</v>
      </c>
      <c r="S20" s="77">
        <v>1188.961</v>
      </c>
      <c r="T20" s="77">
        <v>1166.7840000000003</v>
      </c>
      <c r="U20" s="77">
        <v>1162.7640000000001</v>
      </c>
      <c r="V20" s="77">
        <v>1145.4399999999998</v>
      </c>
      <c r="W20" s="77">
        <v>1095.2060000000001</v>
      </c>
      <c r="X20" s="77">
        <v>1061.355</v>
      </c>
      <c r="Y20" s="77">
        <v>1044.261</v>
      </c>
      <c r="Z20" s="78"/>
      <c r="AA20" s="79">
        <f t="shared" si="2"/>
        <v>26439.908999999996</v>
      </c>
    </row>
    <row r="21" spans="1:27" ht="24.95" customHeight="1" x14ac:dyDescent="0.2">
      <c r="A21" s="75" t="s">
        <v>16</v>
      </c>
      <c r="B21" s="80">
        <v>3249.8329999999996</v>
      </c>
      <c r="C21" s="81">
        <v>3037.7530000000002</v>
      </c>
      <c r="D21" s="81">
        <v>2947.9339999999997</v>
      </c>
      <c r="E21" s="81">
        <v>2886.0329999999999</v>
      </c>
      <c r="F21" s="81">
        <v>2858.9040000000005</v>
      </c>
      <c r="G21" s="81">
        <v>2807.7550000000001</v>
      </c>
      <c r="H21" s="81">
        <v>2993.5170000000003</v>
      </c>
      <c r="I21" s="81">
        <v>3346.9839999999995</v>
      </c>
      <c r="J21" s="81">
        <v>3779.3189999999995</v>
      </c>
      <c r="K21" s="81">
        <v>4160.8240000000005</v>
      </c>
      <c r="L21" s="81">
        <v>4493.7570000000014</v>
      </c>
      <c r="M21" s="81">
        <v>4883.5950000000012</v>
      </c>
      <c r="N21" s="81">
        <v>4987.2970000000005</v>
      </c>
      <c r="O21" s="81">
        <v>4858.2250000000004</v>
      </c>
      <c r="P21" s="81">
        <v>4593.1090000000004</v>
      </c>
      <c r="Q21" s="81">
        <v>4332.3930000000009</v>
      </c>
      <c r="R21" s="81">
        <v>4362.5240000000003</v>
      </c>
      <c r="S21" s="81">
        <v>4301.0700000000006</v>
      </c>
      <c r="T21" s="81">
        <v>4264.3650000000007</v>
      </c>
      <c r="U21" s="81">
        <v>4299.253999999999</v>
      </c>
      <c r="V21" s="81">
        <v>4504.8070000000007</v>
      </c>
      <c r="W21" s="81">
        <v>4338.473</v>
      </c>
      <c r="X21" s="81">
        <v>4084.7809999999995</v>
      </c>
      <c r="Y21" s="81">
        <v>3799.72</v>
      </c>
      <c r="Z21" s="78"/>
      <c r="AA21" s="79">
        <f t="shared" si="2"/>
        <v>94172.22600000001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109</v>
      </c>
      <c r="C23" s="77">
        <v>109</v>
      </c>
      <c r="D23" s="77">
        <v>108</v>
      </c>
      <c r="E23" s="77">
        <v>105.5</v>
      </c>
      <c r="F23" s="77">
        <v>105</v>
      </c>
      <c r="G23" s="77">
        <v>100</v>
      </c>
      <c r="H23" s="77">
        <v>91.5</v>
      </c>
      <c r="I23" s="77">
        <v>78.5</v>
      </c>
      <c r="J23" s="77">
        <v>67.5</v>
      </c>
      <c r="K23" s="77">
        <v>62.5</v>
      </c>
      <c r="L23" s="77">
        <v>63</v>
      </c>
      <c r="M23" s="77">
        <v>62.5</v>
      </c>
      <c r="N23" s="77">
        <v>63</v>
      </c>
      <c r="O23" s="77">
        <v>63</v>
      </c>
      <c r="P23" s="77">
        <v>64.5</v>
      </c>
      <c r="Q23" s="77">
        <v>70.5</v>
      </c>
      <c r="R23" s="77">
        <v>84</v>
      </c>
      <c r="S23" s="77">
        <v>111.5</v>
      </c>
      <c r="T23" s="77">
        <v>154</v>
      </c>
      <c r="U23" s="77">
        <v>151.5</v>
      </c>
      <c r="V23" s="77">
        <v>171</v>
      </c>
      <c r="W23" s="77">
        <v>169</v>
      </c>
      <c r="X23" s="77">
        <v>185.5</v>
      </c>
      <c r="Y23" s="77">
        <v>138</v>
      </c>
      <c r="Z23" s="77"/>
      <c r="AA23" s="79">
        <f t="shared" si="2"/>
        <v>2487.5</v>
      </c>
    </row>
    <row r="24" spans="1:27" ht="24.95" customHeight="1" x14ac:dyDescent="0.2">
      <c r="A24" s="85" t="s">
        <v>19</v>
      </c>
      <c r="B24" s="77">
        <v>428.00000000000006</v>
      </c>
      <c r="C24" s="77">
        <v>372</v>
      </c>
      <c r="D24" s="77">
        <v>357.00000000000006</v>
      </c>
      <c r="E24" s="77">
        <v>348</v>
      </c>
      <c r="F24" s="77">
        <v>347</v>
      </c>
      <c r="G24" s="77">
        <v>380</v>
      </c>
      <c r="H24" s="77">
        <v>438.00000000000011</v>
      </c>
      <c r="I24" s="77">
        <v>508</v>
      </c>
      <c r="J24" s="77">
        <v>566</v>
      </c>
      <c r="K24" s="77">
        <v>585.00000000000011</v>
      </c>
      <c r="L24" s="77">
        <v>602</v>
      </c>
      <c r="M24" s="77">
        <v>618.00000000000011</v>
      </c>
      <c r="N24" s="77">
        <v>628</v>
      </c>
      <c r="O24" s="77">
        <v>629.99999999999989</v>
      </c>
      <c r="P24" s="77">
        <v>617.00000000000011</v>
      </c>
      <c r="Q24" s="77">
        <v>614.00000000000011</v>
      </c>
      <c r="R24" s="77">
        <v>619</v>
      </c>
      <c r="S24" s="77">
        <v>632.00000000000011</v>
      </c>
      <c r="T24" s="77">
        <v>626.00000000000011</v>
      </c>
      <c r="U24" s="77">
        <v>611</v>
      </c>
      <c r="V24" s="77">
        <v>606.99999999999989</v>
      </c>
      <c r="W24" s="77">
        <v>568</v>
      </c>
      <c r="X24" s="77">
        <v>515</v>
      </c>
      <c r="Y24" s="77">
        <v>457.00000000000006</v>
      </c>
      <c r="Z24" s="77"/>
      <c r="AA24" s="79">
        <f t="shared" si="2"/>
        <v>12673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5669.3289999999997</v>
      </c>
      <c r="C26" s="88">
        <f t="shared" ref="C26:Z26" si="3">IF(LEN(C$2)&gt;0,SUM(C19:C25),"")</f>
        <v>5393.9670000000006</v>
      </c>
      <c r="D26" s="88">
        <f t="shared" si="3"/>
        <v>5271.52</v>
      </c>
      <c r="E26" s="88">
        <f t="shared" si="3"/>
        <v>5192.82</v>
      </c>
      <c r="F26" s="88">
        <f t="shared" si="3"/>
        <v>5179.2040000000006</v>
      </c>
      <c r="G26" s="88">
        <f t="shared" si="3"/>
        <v>5157.0779999999995</v>
      </c>
      <c r="H26" s="88">
        <f t="shared" si="3"/>
        <v>5424.0450000000001</v>
      </c>
      <c r="I26" s="88">
        <f t="shared" si="3"/>
        <v>5871.6149999999998</v>
      </c>
      <c r="J26" s="88">
        <f t="shared" si="3"/>
        <v>6378.7369999999992</v>
      </c>
      <c r="K26" s="88">
        <f t="shared" si="3"/>
        <v>6794.6440000000002</v>
      </c>
      <c r="L26" s="88">
        <f t="shared" si="3"/>
        <v>7168.8680000000013</v>
      </c>
      <c r="M26" s="88">
        <f t="shared" si="3"/>
        <v>7603.1090000000022</v>
      </c>
      <c r="N26" s="88">
        <f t="shared" si="3"/>
        <v>7718.2450000000008</v>
      </c>
      <c r="O26" s="88">
        <f t="shared" si="3"/>
        <v>7602.9210000000003</v>
      </c>
      <c r="P26" s="88">
        <f t="shared" si="3"/>
        <v>7338.2539999999999</v>
      </c>
      <c r="Q26" s="88">
        <f t="shared" si="3"/>
        <v>7059.5470000000005</v>
      </c>
      <c r="R26" s="88">
        <f t="shared" si="3"/>
        <v>7126.6130000000012</v>
      </c>
      <c r="S26" s="88">
        <f t="shared" si="3"/>
        <v>7105.764000000001</v>
      </c>
      <c r="T26" s="88">
        <f t="shared" si="3"/>
        <v>7025.5010000000011</v>
      </c>
      <c r="U26" s="88">
        <f t="shared" si="3"/>
        <v>7013.735999999999</v>
      </c>
      <c r="V26" s="88">
        <f t="shared" si="3"/>
        <v>7144.380000000001</v>
      </c>
      <c r="W26" s="88">
        <f t="shared" si="3"/>
        <v>6976.1289999999999</v>
      </c>
      <c r="X26" s="88">
        <f t="shared" si="3"/>
        <v>6617.3109999999997</v>
      </c>
      <c r="Y26" s="88">
        <f t="shared" si="3"/>
        <v>6206.3209999999999</v>
      </c>
      <c r="Z26" s="89" t="str">
        <f t="shared" si="3"/>
        <v/>
      </c>
      <c r="AA26" s="90">
        <f>SUM(AA19:AA25)</f>
        <v>156039.658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633</v>
      </c>
      <c r="C29" s="72">
        <v>577</v>
      </c>
      <c r="D29" s="72">
        <v>561</v>
      </c>
      <c r="E29" s="72">
        <v>549.5</v>
      </c>
      <c r="F29" s="72">
        <v>548</v>
      </c>
      <c r="G29" s="72">
        <v>576</v>
      </c>
      <c r="H29" s="72">
        <v>625.5</v>
      </c>
      <c r="I29" s="72">
        <v>682.5</v>
      </c>
      <c r="J29" s="72">
        <v>729.5</v>
      </c>
      <c r="K29" s="72">
        <v>743.5</v>
      </c>
      <c r="L29" s="72">
        <v>781</v>
      </c>
      <c r="M29" s="72">
        <v>753.5</v>
      </c>
      <c r="N29" s="72">
        <v>764</v>
      </c>
      <c r="O29" s="72">
        <v>766</v>
      </c>
      <c r="P29" s="72">
        <v>754.5</v>
      </c>
      <c r="Q29" s="72">
        <v>757.5</v>
      </c>
      <c r="R29" s="72">
        <v>756</v>
      </c>
      <c r="S29" s="72">
        <v>796.5</v>
      </c>
      <c r="T29" s="72">
        <v>874</v>
      </c>
      <c r="U29" s="72">
        <v>856.5</v>
      </c>
      <c r="V29" s="72">
        <v>831</v>
      </c>
      <c r="W29" s="72">
        <v>790</v>
      </c>
      <c r="X29" s="72">
        <v>794.5</v>
      </c>
      <c r="Y29" s="72">
        <v>693</v>
      </c>
      <c r="Z29" s="73"/>
      <c r="AA29" s="74">
        <f>SUM(B29:Z29)</f>
        <v>17193.5</v>
      </c>
    </row>
    <row r="30" spans="1:27" ht="24.95" customHeight="1" x14ac:dyDescent="0.2">
      <c r="A30" s="75" t="s">
        <v>24</v>
      </c>
      <c r="B30" s="76">
        <v>5131.3289999999997</v>
      </c>
      <c r="C30" s="77">
        <v>4891.9669999999996</v>
      </c>
      <c r="D30" s="77">
        <v>4785.5200000000004</v>
      </c>
      <c r="E30" s="77">
        <v>4718.32</v>
      </c>
      <c r="F30" s="77">
        <v>4706.2039999999997</v>
      </c>
      <c r="G30" s="77">
        <v>4656.0780000000004</v>
      </c>
      <c r="H30" s="77">
        <v>4883.5450000000001</v>
      </c>
      <c r="I30" s="77">
        <v>5341.1149999999998</v>
      </c>
      <c r="J30" s="77">
        <v>5771.2370000000001</v>
      </c>
      <c r="K30" s="77">
        <v>6226.1440000000002</v>
      </c>
      <c r="L30" s="77">
        <v>6647.8680000000004</v>
      </c>
      <c r="M30" s="77">
        <v>7009.6090000000004</v>
      </c>
      <c r="N30" s="77">
        <v>7114.2449999999999</v>
      </c>
      <c r="O30" s="77">
        <v>6996.9210000000003</v>
      </c>
      <c r="P30" s="77">
        <v>6743.7539999999999</v>
      </c>
      <c r="Q30" s="77">
        <v>6462.0469999999996</v>
      </c>
      <c r="R30" s="77">
        <v>6422.6130000000003</v>
      </c>
      <c r="S30" s="77">
        <v>6419.2640000000001</v>
      </c>
      <c r="T30" s="77">
        <v>6235.5010000000002</v>
      </c>
      <c r="U30" s="77">
        <v>6233.2359999999999</v>
      </c>
      <c r="V30" s="77">
        <v>6358.38</v>
      </c>
      <c r="W30" s="77">
        <v>6261.1289999999999</v>
      </c>
      <c r="X30" s="77">
        <v>5901.8109999999997</v>
      </c>
      <c r="Y30" s="77">
        <v>5606.3209999999999</v>
      </c>
      <c r="Z30" s="78"/>
      <c r="AA30" s="79">
        <f>SUM(B30:Z30)</f>
        <v>141524.158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5764.3289999999997</v>
      </c>
      <c r="C32" s="62">
        <f t="shared" ref="C32:Z32" si="4">IF(LEN(C$2)&gt;0,SUM(C29:C31),"")</f>
        <v>5468.9669999999996</v>
      </c>
      <c r="D32" s="62">
        <f t="shared" si="4"/>
        <v>5346.52</v>
      </c>
      <c r="E32" s="62">
        <f t="shared" si="4"/>
        <v>5267.82</v>
      </c>
      <c r="F32" s="62">
        <f t="shared" si="4"/>
        <v>5254.2039999999997</v>
      </c>
      <c r="G32" s="62">
        <f t="shared" si="4"/>
        <v>5232.0780000000004</v>
      </c>
      <c r="H32" s="62">
        <f t="shared" si="4"/>
        <v>5509.0450000000001</v>
      </c>
      <c r="I32" s="62">
        <f t="shared" si="4"/>
        <v>6023.6149999999998</v>
      </c>
      <c r="J32" s="62">
        <f t="shared" si="4"/>
        <v>6500.7370000000001</v>
      </c>
      <c r="K32" s="62">
        <f t="shared" si="4"/>
        <v>6969.6440000000002</v>
      </c>
      <c r="L32" s="62">
        <f t="shared" si="4"/>
        <v>7428.8680000000004</v>
      </c>
      <c r="M32" s="62">
        <f t="shared" si="4"/>
        <v>7763.1090000000004</v>
      </c>
      <c r="N32" s="62">
        <f t="shared" si="4"/>
        <v>7878.2449999999999</v>
      </c>
      <c r="O32" s="62">
        <f t="shared" si="4"/>
        <v>7762.9210000000003</v>
      </c>
      <c r="P32" s="62">
        <f t="shared" si="4"/>
        <v>7498.2539999999999</v>
      </c>
      <c r="Q32" s="62">
        <f t="shared" si="4"/>
        <v>7219.5469999999996</v>
      </c>
      <c r="R32" s="62">
        <f t="shared" si="4"/>
        <v>7178.6130000000003</v>
      </c>
      <c r="S32" s="62">
        <f t="shared" si="4"/>
        <v>7215.7640000000001</v>
      </c>
      <c r="T32" s="62">
        <f t="shared" si="4"/>
        <v>7109.5010000000002</v>
      </c>
      <c r="U32" s="62">
        <f t="shared" si="4"/>
        <v>7089.7359999999999</v>
      </c>
      <c r="V32" s="62">
        <f t="shared" si="4"/>
        <v>7189.38</v>
      </c>
      <c r="W32" s="62">
        <f t="shared" si="4"/>
        <v>7051.1289999999999</v>
      </c>
      <c r="X32" s="62">
        <f t="shared" si="4"/>
        <v>6696.3109999999997</v>
      </c>
      <c r="Y32" s="62">
        <f t="shared" si="4"/>
        <v>6299.3209999999999</v>
      </c>
      <c r="Z32" s="63" t="str">
        <f t="shared" si="4"/>
        <v/>
      </c>
      <c r="AA32" s="64">
        <f>SUM(AA29:AA31)</f>
        <v>158717.658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95</v>
      </c>
      <c r="C35" s="95">
        <v>75</v>
      </c>
      <c r="D35" s="95">
        <v>75</v>
      </c>
      <c r="E35" s="95">
        <v>75</v>
      </c>
      <c r="F35" s="95">
        <v>75</v>
      </c>
      <c r="G35" s="95">
        <v>75</v>
      </c>
      <c r="H35" s="95">
        <v>85</v>
      </c>
      <c r="I35" s="95">
        <v>152</v>
      </c>
      <c r="J35" s="95">
        <v>122</v>
      </c>
      <c r="K35" s="95">
        <v>175</v>
      </c>
      <c r="L35" s="95">
        <v>260</v>
      </c>
      <c r="M35" s="95">
        <v>160</v>
      </c>
      <c r="N35" s="95">
        <v>160</v>
      </c>
      <c r="O35" s="95">
        <v>160</v>
      </c>
      <c r="P35" s="95">
        <v>160</v>
      </c>
      <c r="Q35" s="95">
        <v>160</v>
      </c>
      <c r="R35" s="95">
        <v>52</v>
      </c>
      <c r="S35" s="95">
        <v>110</v>
      </c>
      <c r="T35" s="95">
        <v>84</v>
      </c>
      <c r="U35" s="95">
        <v>76</v>
      </c>
      <c r="V35" s="95">
        <v>45</v>
      </c>
      <c r="W35" s="95">
        <v>35</v>
      </c>
      <c r="X35" s="95">
        <v>79</v>
      </c>
      <c r="Y35" s="95">
        <v>93</v>
      </c>
      <c r="Z35" s="96"/>
      <c r="AA35" s="74">
        <f t="shared" ref="AA35:AA40" si="5">SUM(B35:Z35)</f>
        <v>2638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>
        <v>40</v>
      </c>
      <c r="X36" s="99"/>
      <c r="Y36" s="99"/>
      <c r="Z36" s="100"/>
      <c r="AA36" s="79">
        <f t="shared" si="5"/>
        <v>40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275.3</v>
      </c>
      <c r="U37" s="99">
        <v>497</v>
      </c>
      <c r="V37" s="99">
        <v>562.5</v>
      </c>
      <c r="W37" s="99">
        <v>705</v>
      </c>
      <c r="X37" s="99">
        <v>643.6</v>
      </c>
      <c r="Y37" s="99">
        <v>606.70000000000005</v>
      </c>
      <c r="Z37" s="100"/>
      <c r="AA37" s="79">
        <f t="shared" si="5"/>
        <v>3290.1000000000004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95</v>
      </c>
      <c r="C40" s="88">
        <f t="shared" ref="C40:Z40" si="6">IF(LEN(C$2)&gt;0,SUM(C35:C39),"")</f>
        <v>75</v>
      </c>
      <c r="D40" s="88">
        <f t="shared" si="6"/>
        <v>75</v>
      </c>
      <c r="E40" s="88">
        <f t="shared" si="6"/>
        <v>75</v>
      </c>
      <c r="F40" s="88">
        <f t="shared" si="6"/>
        <v>75</v>
      </c>
      <c r="G40" s="88">
        <f t="shared" si="6"/>
        <v>75</v>
      </c>
      <c r="H40" s="88">
        <f t="shared" si="6"/>
        <v>85</v>
      </c>
      <c r="I40" s="88">
        <f t="shared" si="6"/>
        <v>152</v>
      </c>
      <c r="J40" s="88">
        <f t="shared" si="6"/>
        <v>122</v>
      </c>
      <c r="K40" s="88">
        <f t="shared" si="6"/>
        <v>175</v>
      </c>
      <c r="L40" s="88">
        <f t="shared" si="6"/>
        <v>260</v>
      </c>
      <c r="M40" s="88">
        <f t="shared" si="6"/>
        <v>160</v>
      </c>
      <c r="N40" s="88">
        <f t="shared" si="6"/>
        <v>160</v>
      </c>
      <c r="O40" s="88">
        <f t="shared" si="6"/>
        <v>160</v>
      </c>
      <c r="P40" s="88">
        <f t="shared" si="6"/>
        <v>160</v>
      </c>
      <c r="Q40" s="88">
        <f t="shared" si="6"/>
        <v>160</v>
      </c>
      <c r="R40" s="88">
        <f t="shared" si="6"/>
        <v>52</v>
      </c>
      <c r="S40" s="88">
        <f t="shared" si="6"/>
        <v>110</v>
      </c>
      <c r="T40" s="88">
        <f t="shared" si="6"/>
        <v>359.3</v>
      </c>
      <c r="U40" s="88">
        <f t="shared" si="6"/>
        <v>573</v>
      </c>
      <c r="V40" s="88">
        <f t="shared" si="6"/>
        <v>607.5</v>
      </c>
      <c r="W40" s="88">
        <f t="shared" si="6"/>
        <v>780</v>
      </c>
      <c r="X40" s="88">
        <f t="shared" si="6"/>
        <v>722.6</v>
      </c>
      <c r="Y40" s="88">
        <f t="shared" si="6"/>
        <v>699.7</v>
      </c>
      <c r="Z40" s="89" t="str">
        <f t="shared" si="6"/>
        <v/>
      </c>
      <c r="AA40" s="90">
        <f t="shared" si="5"/>
        <v>5968.1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275.3</v>
      </c>
      <c r="U45" s="99">
        <v>497</v>
      </c>
      <c r="V45" s="99">
        <v>562.5</v>
      </c>
      <c r="W45" s="99">
        <v>705</v>
      </c>
      <c r="X45" s="99">
        <v>643.6</v>
      </c>
      <c r="Y45" s="99">
        <v>606.70000000000005</v>
      </c>
      <c r="Z45" s="100"/>
      <c r="AA45" s="79">
        <f t="shared" si="7"/>
        <v>3290.1000000000004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425.3</v>
      </c>
      <c r="U49" s="88">
        <f t="shared" si="8"/>
        <v>647</v>
      </c>
      <c r="V49" s="88">
        <f t="shared" si="8"/>
        <v>712.5</v>
      </c>
      <c r="W49" s="88">
        <f t="shared" si="8"/>
        <v>855</v>
      </c>
      <c r="X49" s="88">
        <f t="shared" si="8"/>
        <v>793.6</v>
      </c>
      <c r="Y49" s="88">
        <f t="shared" si="8"/>
        <v>756.7</v>
      </c>
      <c r="Z49" s="89" t="str">
        <f t="shared" si="8"/>
        <v/>
      </c>
      <c r="AA49" s="90">
        <f t="shared" si="7"/>
        <v>6890.1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5764.3289999999997</v>
      </c>
      <c r="C52" s="88">
        <f t="shared" ref="C52:Z52" si="10">IF(LEN(C$2)&gt;0,SUM(C10:C15)+C26+C40,"")</f>
        <v>5468.9670000000006</v>
      </c>
      <c r="D52" s="88">
        <f t="shared" si="10"/>
        <v>5346.52</v>
      </c>
      <c r="E52" s="88">
        <f t="shared" si="10"/>
        <v>5267.82</v>
      </c>
      <c r="F52" s="88">
        <f t="shared" si="10"/>
        <v>5254.2040000000006</v>
      </c>
      <c r="G52" s="88">
        <f t="shared" si="10"/>
        <v>5232.0779999999995</v>
      </c>
      <c r="H52" s="88">
        <f t="shared" si="10"/>
        <v>5509.0450000000001</v>
      </c>
      <c r="I52" s="88">
        <f t="shared" si="10"/>
        <v>6023.6149999999998</v>
      </c>
      <c r="J52" s="88">
        <f t="shared" si="10"/>
        <v>6500.7369999999992</v>
      </c>
      <c r="K52" s="88">
        <f t="shared" si="10"/>
        <v>6969.6440000000002</v>
      </c>
      <c r="L52" s="88">
        <f t="shared" si="10"/>
        <v>7428.8680000000013</v>
      </c>
      <c r="M52" s="88">
        <f t="shared" si="10"/>
        <v>7763.1090000000022</v>
      </c>
      <c r="N52" s="88">
        <f t="shared" si="10"/>
        <v>7878.2450000000008</v>
      </c>
      <c r="O52" s="88">
        <f t="shared" si="10"/>
        <v>7762.9210000000003</v>
      </c>
      <c r="P52" s="88">
        <f t="shared" si="10"/>
        <v>7498.2539999999999</v>
      </c>
      <c r="Q52" s="88">
        <f t="shared" si="10"/>
        <v>7219.5470000000005</v>
      </c>
      <c r="R52" s="88">
        <f t="shared" si="10"/>
        <v>7178.6130000000012</v>
      </c>
      <c r="S52" s="88">
        <f t="shared" si="10"/>
        <v>7215.764000000001</v>
      </c>
      <c r="T52" s="88">
        <f t="shared" si="10"/>
        <v>7384.8010000000013</v>
      </c>
      <c r="U52" s="88">
        <f t="shared" si="10"/>
        <v>7586.735999999999</v>
      </c>
      <c r="V52" s="88">
        <f t="shared" si="10"/>
        <v>7751.880000000001</v>
      </c>
      <c r="W52" s="88">
        <f t="shared" si="10"/>
        <v>7756.1289999999999</v>
      </c>
      <c r="X52" s="88">
        <f t="shared" si="10"/>
        <v>7339.9110000000001</v>
      </c>
      <c r="Y52" s="88">
        <f t="shared" si="10"/>
        <v>6906.0209999999997</v>
      </c>
      <c r="Z52" s="89" t="str">
        <f t="shared" si="10"/>
        <v/>
      </c>
      <c r="AA52" s="104">
        <f>SUM(B52:Z52)</f>
        <v>162007.758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-104.6</v>
      </c>
      <c r="C4" s="18">
        <v>-432.7</v>
      </c>
      <c r="D4" s="18">
        <v>-322.10000000000002</v>
      </c>
      <c r="E4" s="18">
        <v>-324.60000000000002</v>
      </c>
      <c r="F4" s="18">
        <v>-479.2</v>
      </c>
      <c r="G4" s="18">
        <v>-426</v>
      </c>
      <c r="H4" s="18">
        <v>-695</v>
      </c>
      <c r="I4" s="18">
        <v>-695</v>
      </c>
      <c r="J4" s="18">
        <v>-695</v>
      </c>
      <c r="K4" s="18">
        <v>-695</v>
      </c>
      <c r="L4" s="18">
        <v>-695</v>
      </c>
      <c r="M4" s="18">
        <v>-695</v>
      </c>
      <c r="N4" s="18">
        <v>-695</v>
      </c>
      <c r="O4" s="18">
        <v>-695</v>
      </c>
      <c r="P4" s="18">
        <v>-695</v>
      </c>
      <c r="Q4" s="18">
        <v>-695</v>
      </c>
      <c r="R4" s="18">
        <v>-695</v>
      </c>
      <c r="S4" s="18">
        <v>-381.4</v>
      </c>
      <c r="T4" s="18">
        <v>275.3</v>
      </c>
      <c r="U4" s="18">
        <v>497</v>
      </c>
      <c r="V4" s="18">
        <v>562.5</v>
      </c>
      <c r="W4" s="18">
        <v>705</v>
      </c>
      <c r="X4" s="18">
        <v>643.6</v>
      </c>
      <c r="Y4" s="18">
        <v>606.70000000000005</v>
      </c>
      <c r="Z4" s="19"/>
      <c r="AA4" s="111">
        <f>SUM(B4:Z4)</f>
        <v>-6825.5000000000009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114.08</v>
      </c>
      <c r="C7" s="117">
        <v>121.43</v>
      </c>
      <c r="D7" s="117">
        <v>101.98</v>
      </c>
      <c r="E7" s="117">
        <v>96.92</v>
      </c>
      <c r="F7" s="117">
        <v>92.99</v>
      </c>
      <c r="G7" s="117">
        <v>90.41</v>
      </c>
      <c r="H7" s="117">
        <v>89.43</v>
      </c>
      <c r="I7" s="117">
        <v>83</v>
      </c>
      <c r="J7" s="117">
        <v>83</v>
      </c>
      <c r="K7" s="117">
        <v>82.99</v>
      </c>
      <c r="L7" s="117">
        <v>29.26</v>
      </c>
      <c r="M7" s="117">
        <v>10</v>
      </c>
      <c r="N7" s="117">
        <v>9.3000000000000007</v>
      </c>
      <c r="O7" s="117">
        <v>4.8899999999999997</v>
      </c>
      <c r="P7" s="117">
        <v>14.57</v>
      </c>
      <c r="Q7" s="117">
        <v>114.02</v>
      </c>
      <c r="R7" s="117">
        <v>92</v>
      </c>
      <c r="S7" s="117">
        <v>76.88</v>
      </c>
      <c r="T7" s="117">
        <v>93.32</v>
      </c>
      <c r="U7" s="117">
        <v>156.41</v>
      </c>
      <c r="V7" s="117">
        <v>174.46</v>
      </c>
      <c r="W7" s="117">
        <v>180.46</v>
      </c>
      <c r="X7" s="117">
        <v>149.80000000000001</v>
      </c>
      <c r="Y7" s="117">
        <v>99.47</v>
      </c>
      <c r="Z7" s="118"/>
      <c r="AA7" s="119">
        <f>IF(SUM(B7:Z7)&lt;&gt;0,AVERAGEIF(B7:Z7,"&lt;&gt;"""),"")</f>
        <v>90.044583333333335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104.6</v>
      </c>
      <c r="C13" s="129">
        <v>432.7</v>
      </c>
      <c r="D13" s="129">
        <v>322.10000000000002</v>
      </c>
      <c r="E13" s="129">
        <v>324.60000000000002</v>
      </c>
      <c r="F13" s="129">
        <v>479.2</v>
      </c>
      <c r="G13" s="129">
        <v>426</v>
      </c>
      <c r="H13" s="129">
        <v>695</v>
      </c>
      <c r="I13" s="129">
        <v>695</v>
      </c>
      <c r="J13" s="129">
        <v>695</v>
      </c>
      <c r="K13" s="129">
        <v>695</v>
      </c>
      <c r="L13" s="129">
        <v>695</v>
      </c>
      <c r="M13" s="129">
        <v>695</v>
      </c>
      <c r="N13" s="129">
        <v>695</v>
      </c>
      <c r="O13" s="129">
        <v>695</v>
      </c>
      <c r="P13" s="129">
        <v>695</v>
      </c>
      <c r="Q13" s="129">
        <v>695</v>
      </c>
      <c r="R13" s="129">
        <v>695</v>
      </c>
      <c r="S13" s="129">
        <v>381.4</v>
      </c>
      <c r="T13" s="129"/>
      <c r="U13" s="129"/>
      <c r="V13" s="129"/>
      <c r="W13" s="129"/>
      <c r="X13" s="129"/>
      <c r="Y13" s="130"/>
      <c r="Z13" s="131"/>
      <c r="AA13" s="132">
        <f t="shared" si="0"/>
        <v>10115.6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104.6</v>
      </c>
      <c r="C16" s="135">
        <f t="shared" si="1"/>
        <v>432.7</v>
      </c>
      <c r="D16" s="135">
        <f t="shared" si="1"/>
        <v>322.10000000000002</v>
      </c>
      <c r="E16" s="135">
        <f t="shared" si="1"/>
        <v>324.60000000000002</v>
      </c>
      <c r="F16" s="135">
        <f t="shared" si="1"/>
        <v>479.2</v>
      </c>
      <c r="G16" s="135">
        <f t="shared" si="1"/>
        <v>426</v>
      </c>
      <c r="H16" s="135">
        <f t="shared" si="1"/>
        <v>695</v>
      </c>
      <c r="I16" s="135">
        <f t="shared" si="1"/>
        <v>695</v>
      </c>
      <c r="J16" s="135">
        <f t="shared" si="1"/>
        <v>695</v>
      </c>
      <c r="K16" s="135">
        <f t="shared" si="1"/>
        <v>695</v>
      </c>
      <c r="L16" s="135">
        <f t="shared" si="1"/>
        <v>695</v>
      </c>
      <c r="M16" s="135">
        <f t="shared" si="1"/>
        <v>695</v>
      </c>
      <c r="N16" s="135">
        <f t="shared" si="1"/>
        <v>695</v>
      </c>
      <c r="O16" s="135">
        <f t="shared" si="1"/>
        <v>695</v>
      </c>
      <c r="P16" s="135">
        <f t="shared" si="1"/>
        <v>695</v>
      </c>
      <c r="Q16" s="135">
        <f t="shared" si="1"/>
        <v>695</v>
      </c>
      <c r="R16" s="135">
        <f t="shared" si="1"/>
        <v>695</v>
      </c>
      <c r="S16" s="135">
        <f t="shared" si="1"/>
        <v>381.4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10115.6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275.3</v>
      </c>
      <c r="U21" s="129">
        <v>497</v>
      </c>
      <c r="V21" s="129">
        <v>562.5</v>
      </c>
      <c r="W21" s="129">
        <v>705</v>
      </c>
      <c r="X21" s="129">
        <v>643.6</v>
      </c>
      <c r="Y21" s="130">
        <v>606.70000000000005</v>
      </c>
      <c r="Z21" s="131"/>
      <c r="AA21" s="132">
        <f t="shared" si="2"/>
        <v>3290.1000000000004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275.3</v>
      </c>
      <c r="U24" s="135">
        <f t="shared" si="3"/>
        <v>497</v>
      </c>
      <c r="V24" s="135">
        <f t="shared" si="3"/>
        <v>562.5</v>
      </c>
      <c r="W24" s="135">
        <f t="shared" si="3"/>
        <v>705</v>
      </c>
      <c r="X24" s="135">
        <f t="shared" si="3"/>
        <v>643.6</v>
      </c>
      <c r="Y24" s="135">
        <f t="shared" si="3"/>
        <v>606.70000000000005</v>
      </c>
      <c r="Z24" s="136" t="str">
        <f t="shared" si="3"/>
        <v/>
      </c>
      <c r="AA24" s="90">
        <f t="shared" si="2"/>
        <v>3290.1000000000004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2024-06-15T11:05:27Z</dcterms:created>
  <dcterms:modified xsi:type="dcterms:W3CDTF">2024-06-15T11:05:28Z</dcterms:modified>
</cp:coreProperties>
</file>