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<sst xmlns="http://schemas.openxmlformats.org/spreadsheetml/2006/main" count="119" uniqueCount="54">
  <si>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14/06/2024 14:08:07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</si>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</sst>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935-4E5E-A584-4ABF51CACC7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935-4E5E-A584-4ABF51CACC7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935-4E5E-A584-4ABF51CACC7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935-4E5E-A584-4ABF51CACC7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935-4E5E-A584-4ABF51CACC7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935-4E5E-A584-4ABF51CACC7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935-4E5E-A584-4ABF51CACC7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935-4E5E-A584-4ABF51CACC7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242</c:v>
                </c:pt>
                <c:pt idx="1">
                  <c:v>212</c:v>
                </c:pt>
                <c:pt idx="2">
                  <c:v>196</c:v>
                </c:pt>
                <c:pt idx="3">
                  <c:v>178</c:v>
                </c:pt>
                <c:pt idx="4">
                  <c:v>171</c:v>
                </c:pt>
                <c:pt idx="5">
                  <c:v>179</c:v>
                </c:pt>
                <c:pt idx="6">
                  <c:v>233</c:v>
                </c:pt>
                <c:pt idx="7">
                  <c:v>297</c:v>
                </c:pt>
                <c:pt idx="8">
                  <c:v>348</c:v>
                </c:pt>
                <c:pt idx="9">
                  <c:v>369</c:v>
                </c:pt>
                <c:pt idx="10">
                  <c:v>376</c:v>
                </c:pt>
                <c:pt idx="11">
                  <c:v>392</c:v>
                </c:pt>
                <c:pt idx="12">
                  <c:v>405</c:v>
                </c:pt>
                <c:pt idx="13">
                  <c:v>406</c:v>
                </c:pt>
                <c:pt idx="14">
                  <c:v>400</c:v>
                </c:pt>
                <c:pt idx="15">
                  <c:v>407</c:v>
                </c:pt>
                <c:pt idx="16">
                  <c:v>428</c:v>
                </c:pt>
                <c:pt idx="17">
                  <c:v>450</c:v>
                </c:pt>
                <c:pt idx="18">
                  <c:v>451</c:v>
                </c:pt>
                <c:pt idx="19">
                  <c:v>434</c:v>
                </c:pt>
                <c:pt idx="20">
                  <c:v>421</c:v>
                </c:pt>
                <c:pt idx="21">
                  <c:v>383</c:v>
                </c:pt>
                <c:pt idx="22">
                  <c:v>335</c:v>
                </c:pt>
                <c:pt idx="23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935-4E5E-A584-4ABF51CACC7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3261.509</c:v>
                </c:pt>
                <c:pt idx="1">
                  <c:v>2966.4490000000001</c:v>
                </c:pt>
                <c:pt idx="2">
                  <c:v>2713.3830000000003</c:v>
                </c:pt>
                <c:pt idx="3">
                  <c:v>2593.9790000000003</c:v>
                </c:pt>
                <c:pt idx="4">
                  <c:v>2523.2629999999999</c:v>
                </c:pt>
                <c:pt idx="5">
                  <c:v>2381.2730000000001</c:v>
                </c:pt>
                <c:pt idx="6">
                  <c:v>2239.8229999999999</c:v>
                </c:pt>
                <c:pt idx="7">
                  <c:v>1876.336</c:v>
                </c:pt>
                <c:pt idx="8">
                  <c:v>1397.9</c:v>
                </c:pt>
                <c:pt idx="9">
                  <c:v>1027.4380000000001</c:v>
                </c:pt>
                <c:pt idx="10">
                  <c:v>840.9</c:v>
                </c:pt>
                <c:pt idx="11">
                  <c:v>640.9</c:v>
                </c:pt>
                <c:pt idx="12">
                  <c:v>640.9</c:v>
                </c:pt>
                <c:pt idx="13">
                  <c:v>640.9</c:v>
                </c:pt>
                <c:pt idx="14">
                  <c:v>710.9</c:v>
                </c:pt>
                <c:pt idx="15">
                  <c:v>1218.9000000000001</c:v>
                </c:pt>
                <c:pt idx="16">
                  <c:v>1986.0590000000002</c:v>
                </c:pt>
                <c:pt idx="17">
                  <c:v>2475.4700000000003</c:v>
                </c:pt>
                <c:pt idx="18">
                  <c:v>3928.4760000000001</c:v>
                </c:pt>
                <c:pt idx="19">
                  <c:v>4027.5059999999999</c:v>
                </c:pt>
                <c:pt idx="20">
                  <c:v>4059.049</c:v>
                </c:pt>
                <c:pt idx="21">
                  <c:v>4097.2700000000004</c:v>
                </c:pt>
                <c:pt idx="22">
                  <c:v>4312.4269999999997</c:v>
                </c:pt>
                <c:pt idx="23">
                  <c:v>3713.1710000000003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935-4E5E-A584-4ABF51CACC7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1258</c:v>
                </c:pt>
                <c:pt idx="1">
                  <c:v>1271</c:v>
                </c:pt>
                <c:pt idx="2">
                  <c:v>1293</c:v>
                </c:pt>
                <c:pt idx="3">
                  <c:v>1293</c:v>
                </c:pt>
                <c:pt idx="4">
                  <c:v>1293</c:v>
                </c:pt>
                <c:pt idx="5">
                  <c:v>1295</c:v>
                </c:pt>
                <c:pt idx="6">
                  <c:v>1259</c:v>
                </c:pt>
                <c:pt idx="7">
                  <c:v>1181</c:v>
                </c:pt>
                <c:pt idx="8">
                  <c:v>1164</c:v>
                </c:pt>
                <c:pt idx="9">
                  <c:v>1117</c:v>
                </c:pt>
                <c:pt idx="10">
                  <c:v>1107</c:v>
                </c:pt>
                <c:pt idx="11">
                  <c:v>1105</c:v>
                </c:pt>
                <c:pt idx="12">
                  <c:v>1131</c:v>
                </c:pt>
                <c:pt idx="13">
                  <c:v>1134</c:v>
                </c:pt>
                <c:pt idx="14">
                  <c:v>1107</c:v>
                </c:pt>
                <c:pt idx="15">
                  <c:v>1118</c:v>
                </c:pt>
                <c:pt idx="16">
                  <c:v>1131</c:v>
                </c:pt>
                <c:pt idx="17">
                  <c:v>944.7</c:v>
                </c:pt>
                <c:pt idx="18">
                  <c:v>448</c:v>
                </c:pt>
                <c:pt idx="19">
                  <c:v>532</c:v>
                </c:pt>
                <c:pt idx="20">
                  <c:v>527</c:v>
                </c:pt>
                <c:pt idx="21">
                  <c:v>542</c:v>
                </c:pt>
                <c:pt idx="22">
                  <c:v>467</c:v>
                </c:pt>
                <c:pt idx="23">
                  <c:v>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35-4E5E-A584-4ABF51CACC7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1248.8560000000002</c:v>
                </c:pt>
                <c:pt idx="1">
                  <c:v>1310.2790000000002</c:v>
                </c:pt>
                <c:pt idx="2">
                  <c:v>1342.7219999999998</c:v>
                </c:pt>
                <c:pt idx="3">
                  <c:v>1352.3109999999997</c:v>
                </c:pt>
                <c:pt idx="4">
                  <c:v>1275.8049999999998</c:v>
                </c:pt>
                <c:pt idx="5">
                  <c:v>1310.4599999999998</c:v>
                </c:pt>
                <c:pt idx="6">
                  <c:v>1727.7130000000002</c:v>
                </c:pt>
                <c:pt idx="7">
                  <c:v>2708.1490000000008</c:v>
                </c:pt>
                <c:pt idx="8">
                  <c:v>3809.6240000000007</c:v>
                </c:pt>
                <c:pt idx="9">
                  <c:v>4718.9910000000009</c:v>
                </c:pt>
                <c:pt idx="10">
                  <c:v>5332.9349999999986</c:v>
                </c:pt>
                <c:pt idx="11">
                  <c:v>5704.6059999999998</c:v>
                </c:pt>
                <c:pt idx="12">
                  <c:v>5821.7229999999981</c:v>
                </c:pt>
                <c:pt idx="13">
                  <c:v>5730.6589999999997</c:v>
                </c:pt>
                <c:pt idx="14">
                  <c:v>5389.902000000001</c:v>
                </c:pt>
                <c:pt idx="15">
                  <c:v>4738.1369999999988</c:v>
                </c:pt>
                <c:pt idx="16">
                  <c:v>3820.4769999999994</c:v>
                </c:pt>
                <c:pt idx="17">
                  <c:v>2687.5600000000004</c:v>
                </c:pt>
                <c:pt idx="18">
                  <c:v>1511.731</c:v>
                </c:pt>
                <c:pt idx="19">
                  <c:v>888.2679999999998</c:v>
                </c:pt>
                <c:pt idx="20">
                  <c:v>713.47499999999991</c:v>
                </c:pt>
                <c:pt idx="21">
                  <c:v>672.45699999999999</c:v>
                </c:pt>
                <c:pt idx="22">
                  <c:v>622.31600000000003</c:v>
                </c:pt>
                <c:pt idx="23">
                  <c:v>623.58400000000006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935-4E5E-A584-4ABF51CACC7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57</c:v>
                </c:pt>
                <c:pt idx="1">
                  <c:v>66</c:v>
                </c:pt>
                <c:pt idx="2">
                  <c:v>69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82</c:v>
                </c:pt>
                <c:pt idx="7">
                  <c:v>95</c:v>
                </c:pt>
                <c:pt idx="8">
                  <c:v>106</c:v>
                </c:pt>
                <c:pt idx="9">
                  <c:v>116</c:v>
                </c:pt>
                <c:pt idx="10">
                  <c:v>124</c:v>
                </c:pt>
                <c:pt idx="11">
                  <c:v>128</c:v>
                </c:pt>
                <c:pt idx="12">
                  <c:v>129</c:v>
                </c:pt>
                <c:pt idx="13">
                  <c:v>129</c:v>
                </c:pt>
                <c:pt idx="14">
                  <c:v>122</c:v>
                </c:pt>
                <c:pt idx="15">
                  <c:v>110</c:v>
                </c:pt>
                <c:pt idx="16">
                  <c:v>96</c:v>
                </c:pt>
                <c:pt idx="17">
                  <c:v>81</c:v>
                </c:pt>
                <c:pt idx="18">
                  <c:v>67</c:v>
                </c:pt>
                <c:pt idx="19">
                  <c:v>62</c:v>
                </c:pt>
                <c:pt idx="20">
                  <c:v>63</c:v>
                </c:pt>
                <c:pt idx="21">
                  <c:v>65</c:v>
                </c:pt>
                <c:pt idx="22">
                  <c:v>67</c:v>
                </c:pt>
                <c:pt idx="23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935-4E5E-A584-4ABF51CACC7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106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191</c:v>
                </c:pt>
                <c:pt idx="5">
                  <c:v>321</c:v>
                </c:pt>
                <c:pt idx="6">
                  <c:v>411</c:v>
                </c:pt>
                <c:pt idx="7">
                  <c:v>354</c:v>
                </c:pt>
                <c:pt idx="8">
                  <c:v>218</c:v>
                </c:pt>
                <c:pt idx="9">
                  <c:v>156</c:v>
                </c:pt>
                <c:pt idx="10">
                  <c:v>144</c:v>
                </c:pt>
                <c:pt idx="11">
                  <c:v>141</c:v>
                </c:pt>
                <c:pt idx="12">
                  <c:v>128</c:v>
                </c:pt>
                <c:pt idx="13">
                  <c:v>128</c:v>
                </c:pt>
                <c:pt idx="14">
                  <c:v>128</c:v>
                </c:pt>
                <c:pt idx="15">
                  <c:v>128</c:v>
                </c:pt>
                <c:pt idx="16">
                  <c:v>143</c:v>
                </c:pt>
                <c:pt idx="17">
                  <c:v>850</c:v>
                </c:pt>
                <c:pt idx="18">
                  <c:v>1120</c:v>
                </c:pt>
                <c:pt idx="19">
                  <c:v>1314.579</c:v>
                </c:pt>
                <c:pt idx="20">
                  <c:v>1497.3140000000001</c:v>
                </c:pt>
                <c:pt idx="21">
                  <c:v>1311</c:v>
                </c:pt>
                <c:pt idx="22">
                  <c:v>1301.8140000000001</c:v>
                </c:pt>
                <c:pt idx="23">
                  <c:v>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935-4E5E-A584-4ABF51CAC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94.61</c:v>
                </c:pt>
                <c:pt idx="1">
                  <c:v>92.2</c:v>
                </c:pt>
                <c:pt idx="2">
                  <c:v>92.61</c:v>
                </c:pt>
                <c:pt idx="3">
                  <c:v>91.59</c:v>
                </c:pt>
                <c:pt idx="4">
                  <c:v>91.04</c:v>
                </c:pt>
                <c:pt idx="5">
                  <c:v>83.87</c:v>
                </c:pt>
                <c:pt idx="6">
                  <c:v>93.76</c:v>
                </c:pt>
                <c:pt idx="7">
                  <c:v>92</c:v>
                </c:pt>
                <c:pt idx="8">
                  <c:v>70.010000000000005</c:v>
                </c:pt>
                <c:pt idx="9">
                  <c:v>79.650000000000006</c:v>
                </c:pt>
                <c:pt idx="10">
                  <c:v>60</c:v>
                </c:pt>
                <c:pt idx="11">
                  <c:v>60</c:v>
                </c:pt>
                <c:pt idx="12">
                  <c:v>114.11</c:v>
                </c:pt>
                <c:pt idx="13">
                  <c:v>114.04</c:v>
                </c:pt>
                <c:pt idx="14">
                  <c:v>114.1</c:v>
                </c:pt>
                <c:pt idx="15">
                  <c:v>114.02</c:v>
                </c:pt>
                <c:pt idx="16">
                  <c:v>97.22</c:v>
                </c:pt>
                <c:pt idx="17">
                  <c:v>87.99</c:v>
                </c:pt>
                <c:pt idx="18">
                  <c:v>111.95</c:v>
                </c:pt>
                <c:pt idx="19">
                  <c:v>148.44</c:v>
                </c:pt>
                <c:pt idx="20">
                  <c:v>153.44</c:v>
                </c:pt>
                <c:pt idx="21">
                  <c:v>150</c:v>
                </c:pt>
                <c:pt idx="22">
                  <c:v>153.44</c:v>
                </c:pt>
                <c:pt idx="23">
                  <c:v>93.21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935-4E5E-A584-4ABF51CAC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106</c:v>
                </c:pt>
                <c:pt idx="1">
                  <c:v>103</c:v>
                </c:pt>
                <c:pt idx="2">
                  <c:v>99.5</c:v>
                </c:pt>
                <c:pt idx="3">
                  <c:v>97.5</c:v>
                </c:pt>
                <c:pt idx="4">
                  <c:v>97.5</c:v>
                </c:pt>
                <c:pt idx="5">
                  <c:v>100</c:v>
                </c:pt>
                <c:pt idx="6">
                  <c:v>114</c:v>
                </c:pt>
                <c:pt idx="7">
                  <c:v>114.5</c:v>
                </c:pt>
                <c:pt idx="8">
                  <c:v>112.5</c:v>
                </c:pt>
                <c:pt idx="9">
                  <c:v>87</c:v>
                </c:pt>
                <c:pt idx="10">
                  <c:v>79</c:v>
                </c:pt>
                <c:pt idx="11">
                  <c:v>73.5</c:v>
                </c:pt>
                <c:pt idx="12">
                  <c:v>78.5</c:v>
                </c:pt>
                <c:pt idx="13">
                  <c:v>77</c:v>
                </c:pt>
                <c:pt idx="14">
                  <c:v>80</c:v>
                </c:pt>
                <c:pt idx="15">
                  <c:v>84</c:v>
                </c:pt>
                <c:pt idx="16">
                  <c:v>92.5</c:v>
                </c:pt>
                <c:pt idx="17">
                  <c:v>121</c:v>
                </c:pt>
                <c:pt idx="18">
                  <c:v>157</c:v>
                </c:pt>
                <c:pt idx="19">
                  <c:v>173</c:v>
                </c:pt>
                <c:pt idx="20">
                  <c:v>183.5</c:v>
                </c:pt>
                <c:pt idx="21">
                  <c:v>159</c:v>
                </c:pt>
                <c:pt idx="22">
                  <c:v>137.5</c:v>
                </c:pt>
                <c:pt idx="23">
                  <c:v>125.5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55-4E88-9BDC-2FA4CF189C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790.85</c:v>
                </c:pt>
                <c:pt idx="1">
                  <c:v>814.82899999999995</c:v>
                </c:pt>
                <c:pt idx="2">
                  <c:v>812.91199999999992</c:v>
                </c:pt>
                <c:pt idx="3">
                  <c:v>811.09500000000003</c:v>
                </c:pt>
                <c:pt idx="4">
                  <c:v>810.14400000000001</c:v>
                </c:pt>
                <c:pt idx="5">
                  <c:v>882.01499999999999</c:v>
                </c:pt>
                <c:pt idx="6">
                  <c:v>881.82400000000007</c:v>
                </c:pt>
                <c:pt idx="7">
                  <c:v>887.28399999999999</c:v>
                </c:pt>
                <c:pt idx="8">
                  <c:v>894.45500000000004</c:v>
                </c:pt>
                <c:pt idx="9">
                  <c:v>897.62400000000002</c:v>
                </c:pt>
                <c:pt idx="10">
                  <c:v>904.95499999999993</c:v>
                </c:pt>
                <c:pt idx="11">
                  <c:v>905.05200000000002</c:v>
                </c:pt>
                <c:pt idx="12">
                  <c:v>904.32499999999993</c:v>
                </c:pt>
                <c:pt idx="13">
                  <c:v>904.76300000000003</c:v>
                </c:pt>
                <c:pt idx="14">
                  <c:v>904.45899999999995</c:v>
                </c:pt>
                <c:pt idx="15">
                  <c:v>905.62</c:v>
                </c:pt>
                <c:pt idx="16">
                  <c:v>903.27700000000004</c:v>
                </c:pt>
                <c:pt idx="17">
                  <c:v>898.28899999999999</c:v>
                </c:pt>
                <c:pt idx="18">
                  <c:v>885.70799999999997</c:v>
                </c:pt>
                <c:pt idx="19">
                  <c:v>875.52600000000007</c:v>
                </c:pt>
                <c:pt idx="20">
                  <c:v>727.53800000000001</c:v>
                </c:pt>
                <c:pt idx="21">
                  <c:v>829.45400000000006</c:v>
                </c:pt>
                <c:pt idx="22">
                  <c:v>794.25900000000001</c:v>
                </c:pt>
                <c:pt idx="23">
                  <c:v>781.00100000000009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55-4E88-9BDC-2FA4CF189C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1275.2329999999999</c:v>
                </c:pt>
                <c:pt idx="1">
                  <c:v>1279.0050000000001</c:v>
                </c:pt>
                <c:pt idx="2">
                  <c:v>1258.0800000000002</c:v>
                </c:pt>
                <c:pt idx="3">
                  <c:v>1250.8510000000001</c:v>
                </c:pt>
                <c:pt idx="4">
                  <c:v>1253.4049999999997</c:v>
                </c:pt>
                <c:pt idx="5">
                  <c:v>1255.1080000000002</c:v>
                </c:pt>
                <c:pt idx="6">
                  <c:v>1333.597</c:v>
                </c:pt>
                <c:pt idx="7">
                  <c:v>1405.56</c:v>
                </c:pt>
                <c:pt idx="8">
                  <c:v>1429.422</c:v>
                </c:pt>
                <c:pt idx="9">
                  <c:v>1423.5129999999999</c:v>
                </c:pt>
                <c:pt idx="10">
                  <c:v>1436.2239999999999</c:v>
                </c:pt>
                <c:pt idx="11">
                  <c:v>1434.789</c:v>
                </c:pt>
                <c:pt idx="12">
                  <c:v>1405.229</c:v>
                </c:pt>
                <c:pt idx="13">
                  <c:v>1380.6190000000001</c:v>
                </c:pt>
                <c:pt idx="14">
                  <c:v>1360.6170000000002</c:v>
                </c:pt>
                <c:pt idx="15">
                  <c:v>1359.2</c:v>
                </c:pt>
                <c:pt idx="16">
                  <c:v>1376.4459999999997</c:v>
                </c:pt>
                <c:pt idx="17">
                  <c:v>1371.866</c:v>
                </c:pt>
                <c:pt idx="18">
                  <c:v>1332.309</c:v>
                </c:pt>
                <c:pt idx="19">
                  <c:v>1275.4300000000003</c:v>
                </c:pt>
                <c:pt idx="20">
                  <c:v>1234.2319999999997</c:v>
                </c:pt>
                <c:pt idx="21">
                  <c:v>1158.5990000000002</c:v>
                </c:pt>
                <c:pt idx="22">
                  <c:v>1117.6110000000001</c:v>
                </c:pt>
                <c:pt idx="23">
                  <c:v>1078.7739999999999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55-4E88-9BDC-2FA4CF189C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3760.2820000000002</c:v>
                </c:pt>
                <c:pt idx="1">
                  <c:v>3498.8939999999998</c:v>
                </c:pt>
                <c:pt idx="2">
                  <c:v>3327.6130000000003</c:v>
                </c:pt>
                <c:pt idx="3">
                  <c:v>3227.8440000000001</c:v>
                </c:pt>
                <c:pt idx="4">
                  <c:v>3190.0189999999993</c:v>
                </c:pt>
                <c:pt idx="5">
                  <c:v>3126.6099999999997</c:v>
                </c:pt>
                <c:pt idx="6">
                  <c:v>3364.1149999999998</c:v>
                </c:pt>
                <c:pt idx="7">
                  <c:v>3768.1409999999996</c:v>
                </c:pt>
                <c:pt idx="8">
                  <c:v>4201.1469999999999</c:v>
                </c:pt>
                <c:pt idx="9">
                  <c:v>4549.2920000000013</c:v>
                </c:pt>
                <c:pt idx="10">
                  <c:v>4818.3910000000014</c:v>
                </c:pt>
                <c:pt idx="11">
                  <c:v>5066.9109999999991</c:v>
                </c:pt>
                <c:pt idx="12">
                  <c:v>5219.5690000000004</c:v>
                </c:pt>
                <c:pt idx="13">
                  <c:v>5163.1770000000006</c:v>
                </c:pt>
                <c:pt idx="14">
                  <c:v>4902.7260000000006</c:v>
                </c:pt>
                <c:pt idx="15">
                  <c:v>4754.2169999999996</c:v>
                </c:pt>
                <c:pt idx="16">
                  <c:v>4689.3130000000019</c:v>
                </c:pt>
                <c:pt idx="17">
                  <c:v>4570.5309999999999</c:v>
                </c:pt>
                <c:pt idx="18">
                  <c:v>4466.9530000000004</c:v>
                </c:pt>
                <c:pt idx="19">
                  <c:v>4464.777</c:v>
                </c:pt>
                <c:pt idx="20">
                  <c:v>4541.2040000000015</c:v>
                </c:pt>
                <c:pt idx="21">
                  <c:v>4288.3319999999994</c:v>
                </c:pt>
                <c:pt idx="22">
                  <c:v>4019.0740000000001</c:v>
                </c:pt>
                <c:pt idx="23">
                  <c:v>3670.8049999999998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55-4E88-9BDC-2FA4CF189C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449</c:v>
                </c:pt>
                <c:pt idx="1">
                  <c:v>428.00000000000006</c:v>
                </c:pt>
                <c:pt idx="2">
                  <c:v>414</c:v>
                </c:pt>
                <c:pt idx="3">
                  <c:v>399.00000000000006</c:v>
                </c:pt>
                <c:pt idx="4">
                  <c:v>394.00000000000006</c:v>
                </c:pt>
                <c:pt idx="5">
                  <c:v>404</c:v>
                </c:pt>
                <c:pt idx="6">
                  <c:v>465</c:v>
                </c:pt>
                <c:pt idx="7">
                  <c:v>542</c:v>
                </c:pt>
                <c:pt idx="8">
                  <c:v>604.00000000000011</c:v>
                </c:pt>
                <c:pt idx="9">
                  <c:v>635.00000000000011</c:v>
                </c:pt>
                <c:pt idx="10">
                  <c:v>650.00000000000011</c:v>
                </c:pt>
                <c:pt idx="11">
                  <c:v>670</c:v>
                </c:pt>
                <c:pt idx="12">
                  <c:v>683.99999999999989</c:v>
                </c:pt>
                <c:pt idx="13">
                  <c:v>685</c:v>
                </c:pt>
                <c:pt idx="14">
                  <c:v>671.99999999999989</c:v>
                </c:pt>
                <c:pt idx="15">
                  <c:v>667.00000000000011</c:v>
                </c:pt>
                <c:pt idx="16">
                  <c:v>673.99999999999989</c:v>
                </c:pt>
                <c:pt idx="17">
                  <c:v>681</c:v>
                </c:pt>
                <c:pt idx="18">
                  <c:v>668</c:v>
                </c:pt>
                <c:pt idx="19">
                  <c:v>646</c:v>
                </c:pt>
                <c:pt idx="20">
                  <c:v>634</c:v>
                </c:pt>
                <c:pt idx="21">
                  <c:v>598</c:v>
                </c:pt>
                <c:pt idx="22">
                  <c:v>552</c:v>
                </c:pt>
                <c:pt idx="23">
                  <c:v>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55-4E88-9BDC-2FA4CF189C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55-4E88-9BDC-2FA4CF189C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455-4E88-9BDC-2FA4CF189C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455-4E88-9BDC-2FA4CF189C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455-4E88-9BDC-2FA4CF189C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455-4E88-9BDC-2FA4CF189CE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110</c:v>
                </c:pt>
                <c:pt idx="9">
                  <c:v>220</c:v>
                </c:pt>
                <c:pt idx="10">
                  <c:v>344.26499999999999</c:v>
                </c:pt>
                <c:pt idx="11">
                  <c:v>269.25400000000002</c:v>
                </c:pt>
                <c:pt idx="12">
                  <c:v>272</c:v>
                </c:pt>
                <c:pt idx="13">
                  <c:v>266</c:v>
                </c:pt>
                <c:pt idx="14">
                  <c:v>246</c:v>
                </c:pt>
                <c:pt idx="15">
                  <c:v>258</c:v>
                </c:pt>
                <c:pt idx="16">
                  <c:v>177</c:v>
                </c:pt>
                <c:pt idx="17">
                  <c:v>154</c:v>
                </c:pt>
                <c:pt idx="18">
                  <c:v>324.2</c:v>
                </c:pt>
                <c:pt idx="19">
                  <c:v>131.6</c:v>
                </c:pt>
                <c:pt idx="20">
                  <c:v>268.39999999999998</c:v>
                </c:pt>
                <c:pt idx="21">
                  <c:v>345.3</c:v>
                </c:pt>
                <c:pt idx="22">
                  <c:v>793.1</c:v>
                </c:pt>
                <c:pt idx="23">
                  <c:v>264.7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55-4E88-9BDC-2FA4CF189C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0455-4E88-9BDC-2FA4CF189C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455-4E88-9BDC-2FA4CF189C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455-4E88-9BDC-2FA4CF189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94.61</c:v>
                </c:pt>
                <c:pt idx="1">
                  <c:v>92.2</c:v>
                </c:pt>
                <c:pt idx="2">
                  <c:v>92.61</c:v>
                </c:pt>
                <c:pt idx="3">
                  <c:v>91.59</c:v>
                </c:pt>
                <c:pt idx="4">
                  <c:v>91.04</c:v>
                </c:pt>
                <c:pt idx="5">
                  <c:v>83.87</c:v>
                </c:pt>
                <c:pt idx="6">
                  <c:v>93.76</c:v>
                </c:pt>
                <c:pt idx="7">
                  <c:v>92</c:v>
                </c:pt>
                <c:pt idx="8">
                  <c:v>70.010000000000005</c:v>
                </c:pt>
                <c:pt idx="9">
                  <c:v>79.650000000000006</c:v>
                </c:pt>
                <c:pt idx="10">
                  <c:v>60</c:v>
                </c:pt>
                <c:pt idx="11">
                  <c:v>60</c:v>
                </c:pt>
                <c:pt idx="12">
                  <c:v>114.11</c:v>
                </c:pt>
                <c:pt idx="13">
                  <c:v>114.04</c:v>
                </c:pt>
                <c:pt idx="14">
                  <c:v>114.1</c:v>
                </c:pt>
                <c:pt idx="15">
                  <c:v>114.02</c:v>
                </c:pt>
                <c:pt idx="16">
                  <c:v>97.22</c:v>
                </c:pt>
                <c:pt idx="17">
                  <c:v>87.99</c:v>
                </c:pt>
                <c:pt idx="18">
                  <c:v>111.95</c:v>
                </c:pt>
                <c:pt idx="19">
                  <c:v>148.44</c:v>
                </c:pt>
                <c:pt idx="20">
                  <c:v>153.44</c:v>
                </c:pt>
                <c:pt idx="21">
                  <c:v>150</c:v>
                </c:pt>
                <c:pt idx="22">
                  <c:v>153.44</c:v>
                </c:pt>
                <c:pt idx="23">
                  <c:v>93.21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455-4E88-9BDC-2FA4CF189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6481.3650000000007</v>
      </c>
      <c r="C4" s="18">
        <v>6213.7280000000001</v>
      </c>
      <c r="D4" s="18">
        <v>6002.1049999999996</v>
      </c>
      <c r="E4" s="18">
        <v>5876.2899999999991</v>
      </c>
      <c r="F4" s="18">
        <v>5835.068000000002</v>
      </c>
      <c r="G4" s="18">
        <v>5869.733000000002</v>
      </c>
      <c r="H4" s="18">
        <v>6260.5359999999991</v>
      </c>
      <c r="I4" s="18">
        <v>6819.4850000000006</v>
      </c>
      <c r="J4" s="18">
        <v>7351.5240000000013</v>
      </c>
      <c r="K4" s="18">
        <v>7812.429000000001</v>
      </c>
      <c r="L4" s="18">
        <v>8232.8350000000009</v>
      </c>
      <c r="M4" s="18">
        <v>8419.5059999999976</v>
      </c>
      <c r="N4" s="18">
        <v>8563.6230000000014</v>
      </c>
      <c r="O4" s="18">
        <v>8476.5589999999975</v>
      </c>
      <c r="P4" s="18">
        <v>8165.8020000000024</v>
      </c>
      <c r="Q4" s="18">
        <v>8028.0369999999984</v>
      </c>
      <c r="R4" s="18">
        <v>7912.5360000000001</v>
      </c>
      <c r="S4" s="18">
        <v>7796.7299999999987</v>
      </c>
      <c r="T4" s="18">
        <v>7834.2070000000012</v>
      </c>
      <c r="U4" s="18">
        <v>7566.3530000000001</v>
      </c>
      <c r="V4" s="18">
        <v>7588.8380000000016</v>
      </c>
      <c r="W4" s="18">
        <v>7378.7269999999999</v>
      </c>
      <c r="X4" s="18">
        <v>7413.5570000000025</v>
      </c>
      <c r="Y4" s="18">
        <v>6410.755000000001</v>
      </c>
      <c r="Z4" s="19"/>
      <c r="AA4" s="20">
        <f>SUM(B4:Z4)</f>
        <v>174310.32800000001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94.61</v>
      </c>
      <c r="C7" s="28">
        <v>92.2</v>
      </c>
      <c r="D7" s="28">
        <v>92.61</v>
      </c>
      <c r="E7" s="28">
        <v>91.59</v>
      </c>
      <c r="F7" s="28">
        <v>91.04</v>
      </c>
      <c r="G7" s="28">
        <v>83.87</v>
      </c>
      <c r="H7" s="28">
        <v>93.76</v>
      </c>
      <c r="I7" s="28">
        <v>92</v>
      </c>
      <c r="J7" s="28">
        <v>70.010000000000005</v>
      </c>
      <c r="K7" s="28">
        <v>79.650000000000006</v>
      </c>
      <c r="L7" s="28">
        <v>60</v>
      </c>
      <c r="M7" s="28">
        <v>60</v>
      </c>
      <c r="N7" s="28">
        <v>114.11</v>
      </c>
      <c r="O7" s="28">
        <v>114.04</v>
      </c>
      <c r="P7" s="28">
        <v>114.1</v>
      </c>
      <c r="Q7" s="28">
        <v>114.02</v>
      </c>
      <c r="R7" s="28">
        <v>97.22</v>
      </c>
      <c r="S7" s="28">
        <v>87.99</v>
      </c>
      <c r="T7" s="28">
        <v>111.95</v>
      </c>
      <c r="U7" s="28">
        <v>148.44</v>
      </c>
      <c r="V7" s="28">
        <v>153.44</v>
      </c>
      <c r="W7" s="28">
        <v>150</v>
      </c>
      <c r="X7" s="28">
        <v>153.44</v>
      </c>
      <c r="Y7" s="28">
        <v>93.21</v>
      </c>
      <c r="Z7" s="29"/>
      <c r="AA7" s="30">
        <f>IF(SUM(B7:Z7)&lt;&gt;0,AVERAGEIF(B7:Z7,"&lt;&gt;"""),"")</f>
        <v>102.22083333333335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7392</v>
      </c>
    </row>
    <row r="11" spans="1:27" ht="24.95" customHeight="1" x14ac:dyDescent="0.2">
      <c r="A11" s="45" t="s">
        <v>7</v>
      </c>
      <c r="B11" s="46">
        <v>242</v>
      </c>
      <c r="C11" s="47">
        <v>212</v>
      </c>
      <c r="D11" s="47">
        <v>196</v>
      </c>
      <c r="E11" s="47">
        <v>178</v>
      </c>
      <c r="F11" s="47">
        <v>171</v>
      </c>
      <c r="G11" s="47">
        <v>179</v>
      </c>
      <c r="H11" s="47">
        <v>233</v>
      </c>
      <c r="I11" s="47">
        <v>297</v>
      </c>
      <c r="J11" s="47">
        <v>348</v>
      </c>
      <c r="K11" s="47">
        <v>369</v>
      </c>
      <c r="L11" s="47">
        <v>376</v>
      </c>
      <c r="M11" s="47">
        <v>392</v>
      </c>
      <c r="N11" s="47">
        <v>405</v>
      </c>
      <c r="O11" s="47">
        <v>406</v>
      </c>
      <c r="P11" s="47">
        <v>400</v>
      </c>
      <c r="Q11" s="47">
        <v>407</v>
      </c>
      <c r="R11" s="47">
        <v>428</v>
      </c>
      <c r="S11" s="47">
        <v>450</v>
      </c>
      <c r="T11" s="47">
        <v>451</v>
      </c>
      <c r="U11" s="47">
        <v>434</v>
      </c>
      <c r="V11" s="47">
        <v>421</v>
      </c>
      <c r="W11" s="47">
        <v>383</v>
      </c>
      <c r="X11" s="47">
        <v>335</v>
      </c>
      <c r="Y11" s="47">
        <v>271</v>
      </c>
      <c r="Z11" s="48"/>
      <c r="AA11" s="49">
        <f t="shared" si="0"/>
        <v>7984</v>
      </c>
    </row>
    <row r="12" spans="1:27" ht="24.95" customHeight="1" x14ac:dyDescent="0.2">
      <c r="A12" s="50" t="s">
        <v>8</v>
      </c>
      <c r="B12" s="51">
        <v>3261.509</v>
      </c>
      <c r="C12" s="52">
        <v>2966.4490000000001</v>
      </c>
      <c r="D12" s="52">
        <v>2713.3830000000003</v>
      </c>
      <c r="E12" s="52">
        <v>2593.9790000000003</v>
      </c>
      <c r="F12" s="52">
        <v>2523.2629999999999</v>
      </c>
      <c r="G12" s="52">
        <v>2381.2730000000001</v>
      </c>
      <c r="H12" s="52">
        <v>2239.8229999999999</v>
      </c>
      <c r="I12" s="52">
        <v>1876.336</v>
      </c>
      <c r="J12" s="52">
        <v>1397.9</v>
      </c>
      <c r="K12" s="52">
        <v>1027.4380000000001</v>
      </c>
      <c r="L12" s="52">
        <v>840.9</v>
      </c>
      <c r="M12" s="52">
        <v>640.9</v>
      </c>
      <c r="N12" s="52">
        <v>640.9</v>
      </c>
      <c r="O12" s="52">
        <v>640.9</v>
      </c>
      <c r="P12" s="52">
        <v>710.9</v>
      </c>
      <c r="Q12" s="52">
        <v>1218.9000000000001</v>
      </c>
      <c r="R12" s="52">
        <v>1986.0590000000002</v>
      </c>
      <c r="S12" s="52">
        <v>2475.4700000000003</v>
      </c>
      <c r="T12" s="52">
        <v>3928.4760000000001</v>
      </c>
      <c r="U12" s="52">
        <v>4027.5059999999999</v>
      </c>
      <c r="V12" s="52">
        <v>4059.049</v>
      </c>
      <c r="W12" s="52">
        <v>4097.2700000000004</v>
      </c>
      <c r="X12" s="52">
        <v>4312.4269999999997</v>
      </c>
      <c r="Y12" s="52">
        <v>3713.1710000000003</v>
      </c>
      <c r="Z12" s="53"/>
      <c r="AA12" s="54">
        <f t="shared" si="0"/>
        <v>56274.181000000011</v>
      </c>
    </row>
    <row r="13" spans="1:27" ht="24.95" customHeight="1" x14ac:dyDescent="0.2">
      <c r="A13" s="50" t="s">
        <v>9</v>
      </c>
      <c r="B13" s="51">
        <v>106</v>
      </c>
      <c r="C13" s="52">
        <v>80</v>
      </c>
      <c r="D13" s="52">
        <v>80</v>
      </c>
      <c r="E13" s="52">
        <v>80</v>
      </c>
      <c r="F13" s="52">
        <v>191</v>
      </c>
      <c r="G13" s="52">
        <v>321</v>
      </c>
      <c r="H13" s="52">
        <v>411</v>
      </c>
      <c r="I13" s="52">
        <v>354</v>
      </c>
      <c r="J13" s="52">
        <v>218</v>
      </c>
      <c r="K13" s="52">
        <v>156</v>
      </c>
      <c r="L13" s="52">
        <v>144</v>
      </c>
      <c r="M13" s="52">
        <v>141</v>
      </c>
      <c r="N13" s="52">
        <v>128</v>
      </c>
      <c r="O13" s="52">
        <v>128</v>
      </c>
      <c r="P13" s="52">
        <v>128</v>
      </c>
      <c r="Q13" s="52">
        <v>128</v>
      </c>
      <c r="R13" s="52">
        <v>143</v>
      </c>
      <c r="S13" s="52">
        <v>850</v>
      </c>
      <c r="T13" s="52">
        <v>1120</v>
      </c>
      <c r="U13" s="52">
        <v>1314.579</v>
      </c>
      <c r="V13" s="52">
        <v>1497.3140000000001</v>
      </c>
      <c r="W13" s="52">
        <v>1311</v>
      </c>
      <c r="X13" s="52">
        <v>1301.8140000000001</v>
      </c>
      <c r="Y13" s="52">
        <v>995</v>
      </c>
      <c r="Z13" s="53"/>
      <c r="AA13" s="54">
        <f t="shared" si="0"/>
        <v>11326.707</v>
      </c>
    </row>
    <row r="14" spans="1:27" ht="24.95" customHeight="1" x14ac:dyDescent="0.2">
      <c r="A14" s="55" t="s">
        <v>10</v>
      </c>
      <c r="B14" s="56">
        <v>1248.8560000000002</v>
      </c>
      <c r="C14" s="57">
        <v>1310.2790000000002</v>
      </c>
      <c r="D14" s="57">
        <v>1342.7219999999998</v>
      </c>
      <c r="E14" s="57">
        <v>1352.3109999999997</v>
      </c>
      <c r="F14" s="57">
        <v>1275.8049999999998</v>
      </c>
      <c r="G14" s="57">
        <v>1310.4599999999998</v>
      </c>
      <c r="H14" s="57">
        <v>1727.7130000000002</v>
      </c>
      <c r="I14" s="57">
        <v>2708.1490000000008</v>
      </c>
      <c r="J14" s="57">
        <v>3809.6240000000007</v>
      </c>
      <c r="K14" s="57">
        <v>4718.9910000000009</v>
      </c>
      <c r="L14" s="57">
        <v>5332.9349999999986</v>
      </c>
      <c r="M14" s="57">
        <v>5704.6059999999998</v>
      </c>
      <c r="N14" s="57">
        <v>5821.7229999999981</v>
      </c>
      <c r="O14" s="57">
        <v>5730.6589999999997</v>
      </c>
      <c r="P14" s="57">
        <v>5389.902000000001</v>
      </c>
      <c r="Q14" s="57">
        <v>4738.1369999999988</v>
      </c>
      <c r="R14" s="57">
        <v>3820.4769999999994</v>
      </c>
      <c r="S14" s="57">
        <v>2687.5600000000004</v>
      </c>
      <c r="T14" s="57">
        <v>1511.731</v>
      </c>
      <c r="U14" s="57">
        <v>888.2679999999998</v>
      </c>
      <c r="V14" s="57">
        <v>713.47499999999991</v>
      </c>
      <c r="W14" s="57">
        <v>672.45699999999999</v>
      </c>
      <c r="X14" s="57">
        <v>622.31600000000003</v>
      </c>
      <c r="Y14" s="57">
        <v>623.58400000000006</v>
      </c>
      <c r="Z14" s="58"/>
      <c r="AA14" s="59">
        <f t="shared" si="0"/>
        <v>65062.74</v>
      </c>
    </row>
    <row r="15" spans="1:27" ht="24.95" customHeight="1" x14ac:dyDescent="0.2">
      <c r="A15" s="55" t="s">
        <v>11</v>
      </c>
      <c r="B15" s="56">
        <v>57</v>
      </c>
      <c r="C15" s="57">
        <v>66</v>
      </c>
      <c r="D15" s="57">
        <v>69</v>
      </c>
      <c r="E15" s="57">
        <v>71</v>
      </c>
      <c r="F15" s="57">
        <v>73</v>
      </c>
      <c r="G15" s="57">
        <v>75</v>
      </c>
      <c r="H15" s="57">
        <v>82</v>
      </c>
      <c r="I15" s="57">
        <v>95</v>
      </c>
      <c r="J15" s="57">
        <v>106</v>
      </c>
      <c r="K15" s="57">
        <v>116</v>
      </c>
      <c r="L15" s="57">
        <v>124</v>
      </c>
      <c r="M15" s="57">
        <v>128</v>
      </c>
      <c r="N15" s="57">
        <v>129</v>
      </c>
      <c r="O15" s="57">
        <v>129</v>
      </c>
      <c r="P15" s="57">
        <v>122</v>
      </c>
      <c r="Q15" s="57">
        <v>110</v>
      </c>
      <c r="R15" s="57">
        <v>96</v>
      </c>
      <c r="S15" s="57">
        <v>81</v>
      </c>
      <c r="T15" s="57">
        <v>67</v>
      </c>
      <c r="U15" s="57">
        <v>62</v>
      </c>
      <c r="V15" s="57">
        <v>63</v>
      </c>
      <c r="W15" s="57">
        <v>65</v>
      </c>
      <c r="X15" s="57">
        <v>67</v>
      </c>
      <c r="Y15" s="57">
        <v>69</v>
      </c>
      <c r="Z15" s="58"/>
      <c r="AA15" s="59">
        <f t="shared" si="0"/>
        <v>2122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5223.3649999999998</v>
      </c>
      <c r="C16" s="62">
        <f t="shared" si="1"/>
        <v>4942.7280000000001</v>
      </c>
      <c r="D16" s="62">
        <f t="shared" si="1"/>
        <v>4709.1049999999996</v>
      </c>
      <c r="E16" s="62">
        <f t="shared" si="1"/>
        <v>4583.29</v>
      </c>
      <c r="F16" s="62">
        <f t="shared" si="1"/>
        <v>4542.0679999999993</v>
      </c>
      <c r="G16" s="62">
        <f t="shared" si="1"/>
        <v>4574.7330000000002</v>
      </c>
      <c r="H16" s="62">
        <f t="shared" si="1"/>
        <v>5001.5360000000001</v>
      </c>
      <c r="I16" s="62">
        <f t="shared" si="1"/>
        <v>5638.4850000000006</v>
      </c>
      <c r="J16" s="62">
        <f t="shared" si="1"/>
        <v>6187.5240000000013</v>
      </c>
      <c r="K16" s="62">
        <f t="shared" si="1"/>
        <v>6695.429000000001</v>
      </c>
      <c r="L16" s="62">
        <f t="shared" si="1"/>
        <v>7125.8349999999991</v>
      </c>
      <c r="M16" s="62">
        <f t="shared" si="1"/>
        <v>7314.5059999999994</v>
      </c>
      <c r="N16" s="62">
        <f t="shared" si="1"/>
        <v>7432.6229999999978</v>
      </c>
      <c r="O16" s="62">
        <f t="shared" si="1"/>
        <v>7342.5589999999993</v>
      </c>
      <c r="P16" s="62">
        <f t="shared" si="1"/>
        <v>7058.8020000000015</v>
      </c>
      <c r="Q16" s="62">
        <f t="shared" si="1"/>
        <v>6910.0369999999984</v>
      </c>
      <c r="R16" s="62">
        <f t="shared" si="1"/>
        <v>6781.5360000000001</v>
      </c>
      <c r="S16" s="62">
        <f t="shared" si="1"/>
        <v>6852.0300000000007</v>
      </c>
      <c r="T16" s="62">
        <f t="shared" si="1"/>
        <v>7386.2070000000003</v>
      </c>
      <c r="U16" s="62">
        <f t="shared" si="1"/>
        <v>7034.3529999999992</v>
      </c>
      <c r="V16" s="62">
        <f t="shared" si="1"/>
        <v>7061.8379999999997</v>
      </c>
      <c r="W16" s="62">
        <f t="shared" si="1"/>
        <v>6836.7270000000008</v>
      </c>
      <c r="X16" s="62">
        <f t="shared" si="1"/>
        <v>6946.5569999999998</v>
      </c>
      <c r="Y16" s="62">
        <f t="shared" si="1"/>
        <v>5979.7550000000001</v>
      </c>
      <c r="Z16" s="63" t="str">
        <f t="shared" si="1"/>
        <v/>
      </c>
      <c r="AA16" s="64">
        <f>SUM(AA10:AA15)</f>
        <v>150161.628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2467.9</v>
      </c>
      <c r="C29" s="72">
        <v>2415.9</v>
      </c>
      <c r="D29" s="72">
        <v>2338.9</v>
      </c>
      <c r="E29" s="72">
        <v>2312.9</v>
      </c>
      <c r="F29" s="72">
        <v>2351.9</v>
      </c>
      <c r="G29" s="72">
        <v>2506.9</v>
      </c>
      <c r="H29" s="72">
        <v>2689.9</v>
      </c>
      <c r="I29" s="72">
        <v>3006.9</v>
      </c>
      <c r="J29" s="72">
        <v>3159.9</v>
      </c>
      <c r="K29" s="72">
        <v>3498.9</v>
      </c>
      <c r="L29" s="72">
        <v>3755.9</v>
      </c>
      <c r="M29" s="72">
        <v>3932.9</v>
      </c>
      <c r="N29" s="72">
        <v>3974.9</v>
      </c>
      <c r="O29" s="72">
        <v>3946.9</v>
      </c>
      <c r="P29" s="72">
        <v>3804.9</v>
      </c>
      <c r="Q29" s="72">
        <v>3571.9</v>
      </c>
      <c r="R29" s="72">
        <v>3225.9</v>
      </c>
      <c r="S29" s="72">
        <v>3644.9</v>
      </c>
      <c r="T29" s="72">
        <v>3690.9</v>
      </c>
      <c r="U29" s="72">
        <v>3599.9</v>
      </c>
      <c r="V29" s="72">
        <v>3601.9</v>
      </c>
      <c r="W29" s="72">
        <v>3395.9</v>
      </c>
      <c r="X29" s="72">
        <v>3294.9</v>
      </c>
      <c r="Y29" s="72">
        <v>3058.9</v>
      </c>
      <c r="Z29" s="73"/>
      <c r="AA29" s="74">
        <f>SUM(B29:Z29)</f>
        <v>77250.599999999991</v>
      </c>
    </row>
    <row r="30" spans="1:27" ht="24.95" customHeight="1" x14ac:dyDescent="0.2">
      <c r="A30" s="75" t="s">
        <v>24</v>
      </c>
      <c r="B30" s="76">
        <v>1571.4649999999999</v>
      </c>
      <c r="C30" s="77">
        <v>1415.828</v>
      </c>
      <c r="D30" s="77">
        <v>1511.2049999999999</v>
      </c>
      <c r="E30" s="77">
        <v>1386.39</v>
      </c>
      <c r="F30" s="77">
        <v>1306.1679999999999</v>
      </c>
      <c r="G30" s="77">
        <v>1240.8330000000001</v>
      </c>
      <c r="H30" s="77">
        <v>1628.636</v>
      </c>
      <c r="I30" s="77">
        <v>2107.585</v>
      </c>
      <c r="J30" s="77">
        <v>2546.6239999999998</v>
      </c>
      <c r="K30" s="77">
        <v>3045.529</v>
      </c>
      <c r="L30" s="77">
        <v>3388.9349999999999</v>
      </c>
      <c r="M30" s="77">
        <v>3598.6060000000002</v>
      </c>
      <c r="N30" s="77">
        <v>3700.723</v>
      </c>
      <c r="O30" s="77">
        <v>3641.6590000000001</v>
      </c>
      <c r="P30" s="77">
        <v>3402.902</v>
      </c>
      <c r="Q30" s="77">
        <v>3158.1370000000002</v>
      </c>
      <c r="R30" s="77">
        <v>2750.636</v>
      </c>
      <c r="S30" s="77">
        <v>1990.13</v>
      </c>
      <c r="T30" s="77">
        <v>1936.307</v>
      </c>
      <c r="U30" s="77">
        <v>1546.453</v>
      </c>
      <c r="V30" s="77">
        <v>1566.9380000000001</v>
      </c>
      <c r="W30" s="77">
        <v>1560.827</v>
      </c>
      <c r="X30" s="77">
        <v>1745.6569999999999</v>
      </c>
      <c r="Y30" s="77">
        <v>1186.855</v>
      </c>
      <c r="Z30" s="78"/>
      <c r="AA30" s="79">
        <f>SUM(B30:Z30)</f>
        <v>52935.028000000006</v>
      </c>
    </row>
    <row r="31" spans="1:27" ht="24.95" customHeight="1" x14ac:dyDescent="0.2">
      <c r="A31" s="82" t="s">
        <v>25</v>
      </c>
      <c r="B31" s="80">
        <v>1747</v>
      </c>
      <c r="C31" s="81">
        <v>1687</v>
      </c>
      <c r="D31" s="81">
        <v>1457</v>
      </c>
      <c r="E31" s="81">
        <v>1482</v>
      </c>
      <c r="F31" s="81">
        <v>1482</v>
      </c>
      <c r="G31" s="81">
        <v>1427</v>
      </c>
      <c r="H31" s="81">
        <v>1247</v>
      </c>
      <c r="I31" s="81">
        <v>1010</v>
      </c>
      <c r="J31" s="81">
        <v>950</v>
      </c>
      <c r="K31" s="81">
        <v>573</v>
      </c>
      <c r="L31" s="81">
        <v>393</v>
      </c>
      <c r="M31" s="81">
        <v>193</v>
      </c>
      <c r="N31" s="81">
        <v>193</v>
      </c>
      <c r="O31" s="81">
        <v>193</v>
      </c>
      <c r="P31" s="81">
        <v>263</v>
      </c>
      <c r="Q31" s="81">
        <v>603</v>
      </c>
      <c r="R31" s="81">
        <v>1241</v>
      </c>
      <c r="S31" s="81">
        <v>1642</v>
      </c>
      <c r="T31" s="81">
        <v>2207</v>
      </c>
      <c r="U31" s="81">
        <v>2420</v>
      </c>
      <c r="V31" s="81">
        <v>2420</v>
      </c>
      <c r="W31" s="81">
        <v>2422</v>
      </c>
      <c r="X31" s="81">
        <v>2373</v>
      </c>
      <c r="Y31" s="81">
        <v>2165</v>
      </c>
      <c r="Z31" s="83"/>
      <c r="AA31" s="84">
        <f>SUM(B31:Z31)</f>
        <v>31790</v>
      </c>
    </row>
    <row r="32" spans="1:27" ht="30" customHeight="1" thickBot="1" x14ac:dyDescent="0.25">
      <c r="A32" s="60" t="s">
        <v>26</v>
      </c>
      <c r="B32" s="61">
        <f>IF(LEN(B$2)&gt;0,SUM(B29:B31),"")</f>
        <v>5786.3649999999998</v>
      </c>
      <c r="C32" s="62">
        <f t="shared" ref="C32:Z32" si="4">IF(LEN(C$2)&gt;0,SUM(C29:C31),"")</f>
        <v>5518.7280000000001</v>
      </c>
      <c r="D32" s="62">
        <f t="shared" si="4"/>
        <v>5307.1049999999996</v>
      </c>
      <c r="E32" s="62">
        <f t="shared" si="4"/>
        <v>5181.29</v>
      </c>
      <c r="F32" s="62">
        <f t="shared" si="4"/>
        <v>5140.0680000000002</v>
      </c>
      <c r="G32" s="62">
        <f t="shared" si="4"/>
        <v>5174.7330000000002</v>
      </c>
      <c r="H32" s="62">
        <f t="shared" si="4"/>
        <v>5565.5360000000001</v>
      </c>
      <c r="I32" s="62">
        <f t="shared" si="4"/>
        <v>6124.4850000000006</v>
      </c>
      <c r="J32" s="62">
        <f t="shared" si="4"/>
        <v>6656.5239999999994</v>
      </c>
      <c r="K32" s="62">
        <f t="shared" si="4"/>
        <v>7117.4290000000001</v>
      </c>
      <c r="L32" s="62">
        <f t="shared" si="4"/>
        <v>7537.835</v>
      </c>
      <c r="M32" s="62">
        <f t="shared" si="4"/>
        <v>7724.5060000000003</v>
      </c>
      <c r="N32" s="62">
        <f t="shared" si="4"/>
        <v>7868.6229999999996</v>
      </c>
      <c r="O32" s="62">
        <f t="shared" si="4"/>
        <v>7781.5590000000002</v>
      </c>
      <c r="P32" s="62">
        <f t="shared" si="4"/>
        <v>7470.8019999999997</v>
      </c>
      <c r="Q32" s="62">
        <f t="shared" si="4"/>
        <v>7333.0370000000003</v>
      </c>
      <c r="R32" s="62">
        <f t="shared" si="4"/>
        <v>7217.5360000000001</v>
      </c>
      <c r="S32" s="62">
        <f t="shared" si="4"/>
        <v>7277.0300000000007</v>
      </c>
      <c r="T32" s="62">
        <f t="shared" si="4"/>
        <v>7834.2070000000003</v>
      </c>
      <c r="U32" s="62">
        <f t="shared" si="4"/>
        <v>7566.3530000000001</v>
      </c>
      <c r="V32" s="62">
        <f t="shared" si="4"/>
        <v>7588.8379999999997</v>
      </c>
      <c r="W32" s="62">
        <f t="shared" si="4"/>
        <v>7378.7269999999999</v>
      </c>
      <c r="X32" s="62">
        <f t="shared" si="4"/>
        <v>7413.5569999999998</v>
      </c>
      <c r="Y32" s="62">
        <f t="shared" si="4"/>
        <v>6410.7550000000001</v>
      </c>
      <c r="Z32" s="63" t="str">
        <f t="shared" si="4"/>
        <v/>
      </c>
      <c r="AA32" s="64">
        <f>SUM(AA29:AA31)</f>
        <v>161975.628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213</v>
      </c>
      <c r="C35" s="95">
        <v>221</v>
      </c>
      <c r="D35" s="95">
        <v>243</v>
      </c>
      <c r="E35" s="95">
        <v>243</v>
      </c>
      <c r="F35" s="95">
        <v>243</v>
      </c>
      <c r="G35" s="95">
        <v>245</v>
      </c>
      <c r="H35" s="95">
        <v>209</v>
      </c>
      <c r="I35" s="95">
        <v>131</v>
      </c>
      <c r="J35" s="95">
        <v>116</v>
      </c>
      <c r="K35" s="95">
        <v>72</v>
      </c>
      <c r="L35" s="95">
        <v>52</v>
      </c>
      <c r="M35" s="95">
        <v>66</v>
      </c>
      <c r="N35" s="95">
        <v>68</v>
      </c>
      <c r="O35" s="95">
        <v>68</v>
      </c>
      <c r="P35" s="95">
        <v>68</v>
      </c>
      <c r="Q35" s="95">
        <v>68</v>
      </c>
      <c r="R35" s="95">
        <v>81</v>
      </c>
      <c r="S35" s="95">
        <v>80</v>
      </c>
      <c r="T35" s="95">
        <v>93</v>
      </c>
      <c r="U35" s="95">
        <v>177</v>
      </c>
      <c r="V35" s="95">
        <v>172</v>
      </c>
      <c r="W35" s="95">
        <v>187</v>
      </c>
      <c r="X35" s="95">
        <v>122</v>
      </c>
      <c r="Y35" s="95">
        <v>91</v>
      </c>
      <c r="Z35" s="96"/>
      <c r="AA35" s="74">
        <f t="shared" ref="AA35:AA40" si="5">SUM(B35:Z35)</f>
        <v>3329</v>
      </c>
    </row>
    <row r="36" spans="1:27" ht="24.95" customHeight="1" x14ac:dyDescent="0.2">
      <c r="A36" s="97" t="s">
        <v>29</v>
      </c>
      <c r="B36" s="98">
        <v>295</v>
      </c>
      <c r="C36" s="99">
        <v>300</v>
      </c>
      <c r="D36" s="99">
        <v>300</v>
      </c>
      <c r="E36" s="99">
        <v>300</v>
      </c>
      <c r="F36" s="99">
        <v>300</v>
      </c>
      <c r="G36" s="99">
        <v>300</v>
      </c>
      <c r="H36" s="99">
        <v>300</v>
      </c>
      <c r="I36" s="99">
        <v>300</v>
      </c>
      <c r="J36" s="99">
        <v>300</v>
      </c>
      <c r="K36" s="99">
        <v>279</v>
      </c>
      <c r="L36" s="99">
        <v>289</v>
      </c>
      <c r="M36" s="99">
        <v>289</v>
      </c>
      <c r="N36" s="99">
        <v>293</v>
      </c>
      <c r="O36" s="99">
        <v>296</v>
      </c>
      <c r="P36" s="99">
        <v>289</v>
      </c>
      <c r="Q36" s="99">
        <v>300</v>
      </c>
      <c r="R36" s="99">
        <v>300</v>
      </c>
      <c r="S36" s="99">
        <v>290</v>
      </c>
      <c r="T36" s="99">
        <v>300</v>
      </c>
      <c r="U36" s="99">
        <v>300</v>
      </c>
      <c r="V36" s="99">
        <v>300</v>
      </c>
      <c r="W36" s="99">
        <v>300</v>
      </c>
      <c r="X36" s="99">
        <v>290</v>
      </c>
      <c r="Y36" s="99">
        <v>285</v>
      </c>
      <c r="Z36" s="100"/>
      <c r="AA36" s="79">
        <f t="shared" si="5"/>
        <v>7095</v>
      </c>
    </row>
    <row r="37" spans="1:27" ht="24.95" customHeight="1" x14ac:dyDescent="0.2">
      <c r="A37" s="97" t="s">
        <v>30</v>
      </c>
      <c r="B37" s="98">
        <v>700</v>
      </c>
      <c r="C37" s="99">
        <v>700</v>
      </c>
      <c r="D37" s="99">
        <v>700</v>
      </c>
      <c r="E37" s="99">
        <v>700</v>
      </c>
      <c r="F37" s="99">
        <v>700</v>
      </c>
      <c r="G37" s="99">
        <v>700</v>
      </c>
      <c r="H37" s="99">
        <v>700</v>
      </c>
      <c r="I37" s="99">
        <v>700</v>
      </c>
      <c r="J37" s="99">
        <v>700</v>
      </c>
      <c r="K37" s="99">
        <v>700</v>
      </c>
      <c r="L37" s="99">
        <v>700</v>
      </c>
      <c r="M37" s="99">
        <v>700</v>
      </c>
      <c r="N37" s="99">
        <v>700</v>
      </c>
      <c r="O37" s="99">
        <v>700</v>
      </c>
      <c r="P37" s="99">
        <v>700</v>
      </c>
      <c r="Q37" s="99">
        <v>700</v>
      </c>
      <c r="R37" s="99">
        <v>700</v>
      </c>
      <c r="S37" s="99">
        <v>524.70000000000005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12454.7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48</v>
      </c>
      <c r="K38" s="99">
        <v>66</v>
      </c>
      <c r="L38" s="99">
        <v>66</v>
      </c>
      <c r="M38" s="99">
        <v>50</v>
      </c>
      <c r="N38" s="99">
        <v>70</v>
      </c>
      <c r="O38" s="99">
        <v>70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1270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1258</v>
      </c>
      <c r="C40" s="88">
        <f t="shared" si="6"/>
        <v>1271</v>
      </c>
      <c r="D40" s="88">
        <f t="shared" si="6"/>
        <v>1293</v>
      </c>
      <c r="E40" s="88">
        <f t="shared" si="6"/>
        <v>1293</v>
      </c>
      <c r="F40" s="88">
        <f t="shared" si="6"/>
        <v>1293</v>
      </c>
      <c r="G40" s="88">
        <f t="shared" si="6"/>
        <v>1295</v>
      </c>
      <c r="H40" s="88">
        <f t="shared" si="6"/>
        <v>1259</v>
      </c>
      <c r="I40" s="88">
        <f t="shared" si="6"/>
        <v>1181</v>
      </c>
      <c r="J40" s="88">
        <f t="shared" si="6"/>
        <v>1164</v>
      </c>
      <c r="K40" s="88">
        <f t="shared" si="6"/>
        <v>1117</v>
      </c>
      <c r="L40" s="88">
        <f t="shared" si="6"/>
        <v>1107</v>
      </c>
      <c r="M40" s="88">
        <f t="shared" si="6"/>
        <v>1105</v>
      </c>
      <c r="N40" s="88">
        <f t="shared" si="6"/>
        <v>1131</v>
      </c>
      <c r="O40" s="88">
        <f t="shared" si="6"/>
        <v>1134</v>
      </c>
      <c r="P40" s="88">
        <f t="shared" si="6"/>
        <v>1107</v>
      </c>
      <c r="Q40" s="88">
        <f t="shared" si="6"/>
        <v>1118</v>
      </c>
      <c r="R40" s="88">
        <f t="shared" si="6"/>
        <v>1131</v>
      </c>
      <c r="S40" s="88">
        <f t="shared" si="6"/>
        <v>944.7</v>
      </c>
      <c r="T40" s="88">
        <f t="shared" si="6"/>
        <v>448</v>
      </c>
      <c r="U40" s="88">
        <f t="shared" si="6"/>
        <v>532</v>
      </c>
      <c r="V40" s="88">
        <f t="shared" si="6"/>
        <v>527</v>
      </c>
      <c r="W40" s="88">
        <f t="shared" si="6"/>
        <v>542</v>
      </c>
      <c r="X40" s="88">
        <f t="shared" si="6"/>
        <v>467</v>
      </c>
      <c r="Y40" s="88">
        <f t="shared" si="6"/>
        <v>431</v>
      </c>
      <c r="Z40" s="89" t="str">
        <f t="shared" si="6"/>
        <v/>
      </c>
      <c r="AA40" s="90">
        <f t="shared" si="5"/>
        <v>24148.7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695</v>
      </c>
      <c r="C45" s="99">
        <v>695</v>
      </c>
      <c r="D45" s="99">
        <v>695</v>
      </c>
      <c r="E45" s="99">
        <v>695</v>
      </c>
      <c r="F45" s="99">
        <v>695</v>
      </c>
      <c r="G45" s="99">
        <v>695</v>
      </c>
      <c r="H45" s="99">
        <v>695</v>
      </c>
      <c r="I45" s="99">
        <v>695</v>
      </c>
      <c r="J45" s="99">
        <v>695</v>
      </c>
      <c r="K45" s="99">
        <v>695</v>
      </c>
      <c r="L45" s="99">
        <v>695</v>
      </c>
      <c r="M45" s="99">
        <v>695</v>
      </c>
      <c r="N45" s="99">
        <v>695</v>
      </c>
      <c r="O45" s="99">
        <v>695</v>
      </c>
      <c r="P45" s="99">
        <v>695</v>
      </c>
      <c r="Q45" s="99">
        <v>695</v>
      </c>
      <c r="R45" s="99">
        <v>695</v>
      </c>
      <c r="S45" s="99">
        <v>519.70000000000005</v>
      </c>
      <c r="T45" s="99"/>
      <c r="U45" s="99"/>
      <c r="V45" s="99"/>
      <c r="W45" s="99"/>
      <c r="X45" s="99"/>
      <c r="Y45" s="99"/>
      <c r="Z45" s="100"/>
      <c r="AA45" s="79">
        <f t="shared" si="7"/>
        <v>12334.7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695</v>
      </c>
      <c r="C49" s="88">
        <f t="shared" ref="C49:Z49" si="8">IF(LEN(C$2)&gt;0,SUM(C43:C48),"")</f>
        <v>695</v>
      </c>
      <c r="D49" s="88">
        <f t="shared" si="8"/>
        <v>695</v>
      </c>
      <c r="E49" s="88">
        <f t="shared" si="8"/>
        <v>695</v>
      </c>
      <c r="F49" s="88">
        <f t="shared" si="8"/>
        <v>695</v>
      </c>
      <c r="G49" s="88">
        <f t="shared" si="8"/>
        <v>695</v>
      </c>
      <c r="H49" s="88">
        <f t="shared" si="8"/>
        <v>695</v>
      </c>
      <c r="I49" s="88">
        <f t="shared" si="8"/>
        <v>695</v>
      </c>
      <c r="J49" s="88">
        <f t="shared" si="8"/>
        <v>695</v>
      </c>
      <c r="K49" s="88">
        <f t="shared" si="8"/>
        <v>695</v>
      </c>
      <c r="L49" s="88">
        <f t="shared" si="8"/>
        <v>695</v>
      </c>
      <c r="M49" s="88">
        <f t="shared" si="8"/>
        <v>695</v>
      </c>
      <c r="N49" s="88">
        <f t="shared" si="8"/>
        <v>695</v>
      </c>
      <c r="O49" s="88">
        <f t="shared" si="8"/>
        <v>695</v>
      </c>
      <c r="P49" s="88">
        <f t="shared" si="8"/>
        <v>695</v>
      </c>
      <c r="Q49" s="88">
        <f t="shared" si="8"/>
        <v>695</v>
      </c>
      <c r="R49" s="88">
        <f t="shared" si="8"/>
        <v>695</v>
      </c>
      <c r="S49" s="88">
        <f t="shared" si="8"/>
        <v>519.70000000000005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12334.7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6481.3649999999998</v>
      </c>
      <c r="C52" s="88">
        <f t="shared" si="10"/>
        <v>6213.7280000000001</v>
      </c>
      <c r="D52" s="88">
        <f t="shared" si="10"/>
        <v>6002.1049999999996</v>
      </c>
      <c r="E52" s="88">
        <f t="shared" si="10"/>
        <v>5876.29</v>
      </c>
      <c r="F52" s="88">
        <f t="shared" si="10"/>
        <v>5835.0679999999993</v>
      </c>
      <c r="G52" s="88">
        <f t="shared" si="10"/>
        <v>5869.7330000000002</v>
      </c>
      <c r="H52" s="88">
        <f t="shared" si="10"/>
        <v>6260.5360000000001</v>
      </c>
      <c r="I52" s="88">
        <f t="shared" si="10"/>
        <v>6819.4850000000006</v>
      </c>
      <c r="J52" s="88">
        <f t="shared" si="10"/>
        <v>7351.5240000000013</v>
      </c>
      <c r="K52" s="88">
        <f t="shared" si="10"/>
        <v>7812.429000000001</v>
      </c>
      <c r="L52" s="88">
        <f t="shared" si="10"/>
        <v>8232.8349999999991</v>
      </c>
      <c r="M52" s="88">
        <f t="shared" si="10"/>
        <v>8419.5059999999994</v>
      </c>
      <c r="N52" s="88">
        <f t="shared" si="10"/>
        <v>8563.6229999999978</v>
      </c>
      <c r="O52" s="88">
        <f t="shared" si="10"/>
        <v>8476.5589999999993</v>
      </c>
      <c r="P52" s="88">
        <f t="shared" si="10"/>
        <v>8165.8020000000015</v>
      </c>
      <c r="Q52" s="88">
        <f t="shared" si="10"/>
        <v>8028.0369999999984</v>
      </c>
      <c r="R52" s="88">
        <f t="shared" si="10"/>
        <v>7912.5360000000001</v>
      </c>
      <c r="S52" s="88">
        <f t="shared" si="10"/>
        <v>7796.7300000000005</v>
      </c>
      <c r="T52" s="88">
        <f t="shared" si="10"/>
        <v>7834.2070000000003</v>
      </c>
      <c r="U52" s="88">
        <f t="shared" si="10"/>
        <v>7566.3529999999992</v>
      </c>
      <c r="V52" s="88">
        <f t="shared" si="10"/>
        <v>7588.8379999999997</v>
      </c>
      <c r="W52" s="88">
        <f t="shared" si="10"/>
        <v>7378.7270000000008</v>
      </c>
      <c r="X52" s="88">
        <f t="shared" si="10"/>
        <v>7413.5569999999998</v>
      </c>
      <c r="Y52" s="88">
        <f t="shared" si="10"/>
        <v>6410.7550000000001</v>
      </c>
      <c r="Z52" s="89" t="str">
        <f t="shared" si="10"/>
        <v/>
      </c>
      <c r="AA52" s="104">
        <f>SUM(B52:Z52)</f>
        <v>174310.32799999998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6481.3650000000007</v>
      </c>
      <c r="C4" s="18">
        <v>6213.728000000001</v>
      </c>
      <c r="D4" s="18">
        <v>6002.1050000000005</v>
      </c>
      <c r="E4" s="18">
        <v>5876.29</v>
      </c>
      <c r="F4" s="18">
        <v>5835.0679999999993</v>
      </c>
      <c r="G4" s="18">
        <v>5869.7329999999984</v>
      </c>
      <c r="H4" s="18">
        <v>6260.5359999999991</v>
      </c>
      <c r="I4" s="18">
        <v>6819.4849999999988</v>
      </c>
      <c r="J4" s="18">
        <v>7351.5239999999976</v>
      </c>
      <c r="K4" s="18">
        <v>7812.4290000000001</v>
      </c>
      <c r="L4" s="18">
        <v>8232.8350000000028</v>
      </c>
      <c r="M4" s="18">
        <v>8419.5060000000012</v>
      </c>
      <c r="N4" s="18">
        <v>8563.6230000000014</v>
      </c>
      <c r="O4" s="18">
        <v>8476.5589999999975</v>
      </c>
      <c r="P4" s="18">
        <v>8165.8019999999997</v>
      </c>
      <c r="Q4" s="18">
        <v>8028.0370000000003</v>
      </c>
      <c r="R4" s="18">
        <v>7912.5360000000037</v>
      </c>
      <c r="S4" s="18">
        <v>7796.6860000000006</v>
      </c>
      <c r="T4" s="18">
        <v>7834.17</v>
      </c>
      <c r="U4" s="18">
        <v>7566.3329999999996</v>
      </c>
      <c r="V4" s="18">
        <v>7588.8739999999989</v>
      </c>
      <c r="W4" s="18">
        <v>7378.6849999999995</v>
      </c>
      <c r="X4" s="18">
        <v>7413.543999999999</v>
      </c>
      <c r="Y4" s="18">
        <v>6410.7799999999988</v>
      </c>
      <c r="Z4" s="19"/>
      <c r="AA4" s="20">
        <f>SUM(B4:Z4)</f>
        <v>174310.23300000001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94.61</v>
      </c>
      <c r="C7" s="28">
        <v>92.2</v>
      </c>
      <c r="D7" s="28">
        <v>92.61</v>
      </c>
      <c r="E7" s="28">
        <v>91.59</v>
      </c>
      <c r="F7" s="28">
        <v>91.04</v>
      </c>
      <c r="G7" s="28">
        <v>83.87</v>
      </c>
      <c r="H7" s="28">
        <v>93.76</v>
      </c>
      <c r="I7" s="28">
        <v>92</v>
      </c>
      <c r="J7" s="28">
        <v>70.010000000000005</v>
      </c>
      <c r="K7" s="28">
        <v>79.650000000000006</v>
      </c>
      <c r="L7" s="28">
        <v>60</v>
      </c>
      <c r="M7" s="28">
        <v>60</v>
      </c>
      <c r="N7" s="28">
        <v>114.11</v>
      </c>
      <c r="O7" s="28">
        <v>114.04</v>
      </c>
      <c r="P7" s="28">
        <v>114.1</v>
      </c>
      <c r="Q7" s="28">
        <v>114.02</v>
      </c>
      <c r="R7" s="28">
        <v>97.22</v>
      </c>
      <c r="S7" s="28">
        <v>87.99</v>
      </c>
      <c r="T7" s="28">
        <v>111.95</v>
      </c>
      <c r="U7" s="28">
        <v>148.44</v>
      </c>
      <c r="V7" s="28">
        <v>153.44</v>
      </c>
      <c r="W7" s="28">
        <v>150</v>
      </c>
      <c r="X7" s="28">
        <v>153.44</v>
      </c>
      <c r="Y7" s="28">
        <v>93.21</v>
      </c>
      <c r="Z7" s="29"/>
      <c r="AA7" s="30">
        <f>IF(SUM(B7:Z7)&lt;&gt;0,AVERAGEIF(B7:Z7,"&lt;&gt;"""),"")</f>
        <v>102.22083333333335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790.85</v>
      </c>
      <c r="C19" s="72">
        <v>814.82899999999995</v>
      </c>
      <c r="D19" s="72">
        <v>812.91199999999992</v>
      </c>
      <c r="E19" s="72">
        <v>811.09500000000003</v>
      </c>
      <c r="F19" s="72">
        <v>810.14400000000001</v>
      </c>
      <c r="G19" s="72">
        <v>882.01499999999999</v>
      </c>
      <c r="H19" s="72">
        <v>881.82400000000007</v>
      </c>
      <c r="I19" s="72">
        <v>887.28399999999999</v>
      </c>
      <c r="J19" s="72">
        <v>894.45500000000004</v>
      </c>
      <c r="K19" s="72">
        <v>897.62400000000002</v>
      </c>
      <c r="L19" s="72">
        <v>904.95499999999993</v>
      </c>
      <c r="M19" s="72">
        <v>905.05200000000002</v>
      </c>
      <c r="N19" s="72">
        <v>904.32499999999993</v>
      </c>
      <c r="O19" s="72">
        <v>904.76300000000003</v>
      </c>
      <c r="P19" s="72">
        <v>904.45899999999995</v>
      </c>
      <c r="Q19" s="72">
        <v>905.62</v>
      </c>
      <c r="R19" s="72">
        <v>903.27700000000004</v>
      </c>
      <c r="S19" s="72">
        <v>898.28899999999999</v>
      </c>
      <c r="T19" s="72">
        <v>885.70799999999997</v>
      </c>
      <c r="U19" s="72">
        <v>875.52600000000007</v>
      </c>
      <c r="V19" s="72">
        <v>727.53800000000001</v>
      </c>
      <c r="W19" s="72">
        <v>829.45400000000006</v>
      </c>
      <c r="X19" s="72">
        <v>794.25900000000001</v>
      </c>
      <c r="Y19" s="72">
        <v>781.00100000000009</v>
      </c>
      <c r="Z19" s="73"/>
      <c r="AA19" s="74">
        <f t="shared" ref="AA19:AA25" si="2">SUM(B19:Z19)</f>
        <v>20607.258000000005</v>
      </c>
    </row>
    <row r="20" spans="1:27" ht="24.95" customHeight="1" x14ac:dyDescent="0.2">
      <c r="A20" s="75" t="s">
        <v>15</v>
      </c>
      <c r="B20" s="76">
        <v>1275.2329999999999</v>
      </c>
      <c r="C20" s="77">
        <v>1279.0050000000001</v>
      </c>
      <c r="D20" s="77">
        <v>1258.0800000000002</v>
      </c>
      <c r="E20" s="77">
        <v>1250.8510000000001</v>
      </c>
      <c r="F20" s="77">
        <v>1253.4049999999997</v>
      </c>
      <c r="G20" s="77">
        <v>1255.1080000000002</v>
      </c>
      <c r="H20" s="77">
        <v>1333.597</v>
      </c>
      <c r="I20" s="77">
        <v>1405.56</v>
      </c>
      <c r="J20" s="77">
        <v>1429.422</v>
      </c>
      <c r="K20" s="77">
        <v>1423.5129999999999</v>
      </c>
      <c r="L20" s="77">
        <v>1436.2239999999999</v>
      </c>
      <c r="M20" s="77">
        <v>1434.789</v>
      </c>
      <c r="N20" s="77">
        <v>1405.229</v>
      </c>
      <c r="O20" s="77">
        <v>1380.6190000000001</v>
      </c>
      <c r="P20" s="77">
        <v>1360.6170000000002</v>
      </c>
      <c r="Q20" s="77">
        <v>1359.2</v>
      </c>
      <c r="R20" s="77">
        <v>1376.4459999999997</v>
      </c>
      <c r="S20" s="77">
        <v>1371.866</v>
      </c>
      <c r="T20" s="77">
        <v>1332.309</v>
      </c>
      <c r="U20" s="77">
        <v>1275.4300000000003</v>
      </c>
      <c r="V20" s="77">
        <v>1234.2319999999997</v>
      </c>
      <c r="W20" s="77">
        <v>1158.5990000000002</v>
      </c>
      <c r="X20" s="77">
        <v>1117.6110000000001</v>
      </c>
      <c r="Y20" s="77">
        <v>1078.7739999999999</v>
      </c>
      <c r="Z20" s="78"/>
      <c r="AA20" s="79">
        <f t="shared" si="2"/>
        <v>31485.719000000005</v>
      </c>
    </row>
    <row r="21" spans="1:27" ht="24.95" customHeight="1" x14ac:dyDescent="0.2">
      <c r="A21" s="75" t="s">
        <v>16</v>
      </c>
      <c r="B21" s="80">
        <v>3760.2820000000002</v>
      </c>
      <c r="C21" s="81">
        <v>3498.8939999999998</v>
      </c>
      <c r="D21" s="81">
        <v>3327.6130000000003</v>
      </c>
      <c r="E21" s="81">
        <v>3227.8440000000001</v>
      </c>
      <c r="F21" s="81">
        <v>3190.0189999999993</v>
      </c>
      <c r="G21" s="81">
        <v>3126.6099999999997</v>
      </c>
      <c r="H21" s="81">
        <v>3364.1149999999998</v>
      </c>
      <c r="I21" s="81">
        <v>3768.1409999999996</v>
      </c>
      <c r="J21" s="81">
        <v>4201.1469999999999</v>
      </c>
      <c r="K21" s="81">
        <v>4549.2920000000013</v>
      </c>
      <c r="L21" s="81">
        <v>4818.3910000000014</v>
      </c>
      <c r="M21" s="81">
        <v>5066.9109999999991</v>
      </c>
      <c r="N21" s="81">
        <v>5219.5690000000004</v>
      </c>
      <c r="O21" s="81">
        <v>5163.1770000000006</v>
      </c>
      <c r="P21" s="81">
        <v>4902.7260000000006</v>
      </c>
      <c r="Q21" s="81">
        <v>4754.2169999999996</v>
      </c>
      <c r="R21" s="81">
        <v>4689.3130000000019</v>
      </c>
      <c r="S21" s="81">
        <v>4570.5309999999999</v>
      </c>
      <c r="T21" s="81">
        <v>4466.9530000000004</v>
      </c>
      <c r="U21" s="81">
        <v>4464.777</v>
      </c>
      <c r="V21" s="81">
        <v>4541.2040000000015</v>
      </c>
      <c r="W21" s="81">
        <v>4288.3319999999994</v>
      </c>
      <c r="X21" s="81">
        <v>4019.0740000000001</v>
      </c>
      <c r="Y21" s="81">
        <v>3670.8049999999998</v>
      </c>
      <c r="Z21" s="78"/>
      <c r="AA21" s="79">
        <f t="shared" si="2"/>
        <v>100649.93700000001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106</v>
      </c>
      <c r="C23" s="77">
        <v>103</v>
      </c>
      <c r="D23" s="77">
        <v>99.5</v>
      </c>
      <c r="E23" s="77">
        <v>97.5</v>
      </c>
      <c r="F23" s="77">
        <v>97.5</v>
      </c>
      <c r="G23" s="77">
        <v>100</v>
      </c>
      <c r="H23" s="77">
        <v>114</v>
      </c>
      <c r="I23" s="77">
        <v>114.5</v>
      </c>
      <c r="J23" s="77">
        <v>112.5</v>
      </c>
      <c r="K23" s="77">
        <v>87</v>
      </c>
      <c r="L23" s="77">
        <v>79</v>
      </c>
      <c r="M23" s="77">
        <v>73.5</v>
      </c>
      <c r="N23" s="77">
        <v>78.5</v>
      </c>
      <c r="O23" s="77">
        <v>77</v>
      </c>
      <c r="P23" s="77">
        <v>80</v>
      </c>
      <c r="Q23" s="77">
        <v>84</v>
      </c>
      <c r="R23" s="77">
        <v>92.5</v>
      </c>
      <c r="S23" s="77">
        <v>121</v>
      </c>
      <c r="T23" s="77">
        <v>157</v>
      </c>
      <c r="U23" s="77">
        <v>173</v>
      </c>
      <c r="V23" s="77">
        <v>183.5</v>
      </c>
      <c r="W23" s="77">
        <v>159</v>
      </c>
      <c r="X23" s="77">
        <v>137.5</v>
      </c>
      <c r="Y23" s="77">
        <v>125.5</v>
      </c>
      <c r="Z23" s="77"/>
      <c r="AA23" s="79">
        <f t="shared" si="2"/>
        <v>2652.5</v>
      </c>
    </row>
    <row r="24" spans="1:27" ht="24.95" customHeight="1" x14ac:dyDescent="0.2">
      <c r="A24" s="85" t="s">
        <v>19</v>
      </c>
      <c r="B24" s="77">
        <v>449</v>
      </c>
      <c r="C24" s="77">
        <v>428.00000000000006</v>
      </c>
      <c r="D24" s="77">
        <v>414</v>
      </c>
      <c r="E24" s="77">
        <v>399.00000000000006</v>
      </c>
      <c r="F24" s="77">
        <v>394.00000000000006</v>
      </c>
      <c r="G24" s="77">
        <v>404</v>
      </c>
      <c r="H24" s="77">
        <v>465</v>
      </c>
      <c r="I24" s="77">
        <v>542</v>
      </c>
      <c r="J24" s="77">
        <v>604.00000000000011</v>
      </c>
      <c r="K24" s="77">
        <v>635.00000000000011</v>
      </c>
      <c r="L24" s="77">
        <v>650.00000000000011</v>
      </c>
      <c r="M24" s="77">
        <v>670</v>
      </c>
      <c r="N24" s="77">
        <v>683.99999999999989</v>
      </c>
      <c r="O24" s="77">
        <v>685</v>
      </c>
      <c r="P24" s="77">
        <v>671.99999999999989</v>
      </c>
      <c r="Q24" s="77">
        <v>667.00000000000011</v>
      </c>
      <c r="R24" s="77">
        <v>673.99999999999989</v>
      </c>
      <c r="S24" s="77">
        <v>681</v>
      </c>
      <c r="T24" s="77">
        <v>668</v>
      </c>
      <c r="U24" s="77">
        <v>646</v>
      </c>
      <c r="V24" s="77">
        <v>634</v>
      </c>
      <c r="W24" s="77">
        <v>598</v>
      </c>
      <c r="X24" s="77">
        <v>552</v>
      </c>
      <c r="Y24" s="77">
        <v>490</v>
      </c>
      <c r="Z24" s="77"/>
      <c r="AA24" s="79">
        <f t="shared" si="2"/>
        <v>13705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6381.3649999999998</v>
      </c>
      <c r="C26" s="88">
        <f t="shared" ref="C26:Z26" si="3">IF(LEN(C$2)&gt;0,SUM(C19:C25),"")</f>
        <v>6123.7279999999992</v>
      </c>
      <c r="D26" s="88">
        <f t="shared" si="3"/>
        <v>5912.1050000000005</v>
      </c>
      <c r="E26" s="88">
        <f t="shared" si="3"/>
        <v>5786.29</v>
      </c>
      <c r="F26" s="88">
        <f t="shared" si="3"/>
        <v>5745.0679999999993</v>
      </c>
      <c r="G26" s="88">
        <f t="shared" si="3"/>
        <v>5767.7330000000002</v>
      </c>
      <c r="H26" s="88">
        <f t="shared" si="3"/>
        <v>6158.5360000000001</v>
      </c>
      <c r="I26" s="88">
        <f t="shared" si="3"/>
        <v>6717.4849999999997</v>
      </c>
      <c r="J26" s="88">
        <f t="shared" si="3"/>
        <v>7241.5239999999994</v>
      </c>
      <c r="K26" s="88">
        <f t="shared" si="3"/>
        <v>7592.429000000001</v>
      </c>
      <c r="L26" s="88">
        <f t="shared" si="3"/>
        <v>7888.5700000000015</v>
      </c>
      <c r="M26" s="88">
        <f t="shared" si="3"/>
        <v>8150.2519999999986</v>
      </c>
      <c r="N26" s="88">
        <f t="shared" si="3"/>
        <v>8291.6229999999996</v>
      </c>
      <c r="O26" s="88">
        <f t="shared" si="3"/>
        <v>8210.5590000000011</v>
      </c>
      <c r="P26" s="88">
        <f t="shared" si="3"/>
        <v>7919.8020000000006</v>
      </c>
      <c r="Q26" s="88">
        <f t="shared" si="3"/>
        <v>7770.0370000000003</v>
      </c>
      <c r="R26" s="88">
        <f t="shared" si="3"/>
        <v>7735.5360000000019</v>
      </c>
      <c r="S26" s="88">
        <f t="shared" si="3"/>
        <v>7642.6859999999997</v>
      </c>
      <c r="T26" s="88">
        <f t="shared" si="3"/>
        <v>7509.97</v>
      </c>
      <c r="U26" s="88">
        <f t="shared" si="3"/>
        <v>7434.7330000000002</v>
      </c>
      <c r="V26" s="88">
        <f t="shared" si="3"/>
        <v>7320.4740000000011</v>
      </c>
      <c r="W26" s="88">
        <f t="shared" si="3"/>
        <v>7033.3850000000002</v>
      </c>
      <c r="X26" s="88">
        <f t="shared" si="3"/>
        <v>6620.4440000000004</v>
      </c>
      <c r="Y26" s="88">
        <f t="shared" si="3"/>
        <v>6146.08</v>
      </c>
      <c r="Z26" s="89" t="str">
        <f t="shared" si="3"/>
        <v/>
      </c>
      <c r="AA26" s="90">
        <f>SUM(AA19:AA25)</f>
        <v>169100.41400000002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653</v>
      </c>
      <c r="C29" s="72">
        <v>629</v>
      </c>
      <c r="D29" s="72">
        <v>611.5</v>
      </c>
      <c r="E29" s="72">
        <v>594.5</v>
      </c>
      <c r="F29" s="72">
        <v>589.5</v>
      </c>
      <c r="G29" s="72">
        <v>602</v>
      </c>
      <c r="H29" s="72">
        <v>677</v>
      </c>
      <c r="I29" s="72">
        <v>754.5</v>
      </c>
      <c r="J29" s="72">
        <v>814.5</v>
      </c>
      <c r="K29" s="72">
        <v>840</v>
      </c>
      <c r="L29" s="72">
        <v>867</v>
      </c>
      <c r="M29" s="72">
        <v>816.5</v>
      </c>
      <c r="N29" s="72">
        <v>855.5</v>
      </c>
      <c r="O29" s="72">
        <v>855</v>
      </c>
      <c r="P29" s="72">
        <v>825</v>
      </c>
      <c r="Q29" s="72">
        <v>824</v>
      </c>
      <c r="R29" s="72">
        <v>819.5</v>
      </c>
      <c r="S29" s="72">
        <v>855</v>
      </c>
      <c r="T29" s="72">
        <v>878</v>
      </c>
      <c r="U29" s="72">
        <v>919</v>
      </c>
      <c r="V29" s="72">
        <v>913.5</v>
      </c>
      <c r="W29" s="72">
        <v>853</v>
      </c>
      <c r="X29" s="72">
        <v>785.5</v>
      </c>
      <c r="Y29" s="72">
        <v>715.5</v>
      </c>
      <c r="Z29" s="73"/>
      <c r="AA29" s="74">
        <f>SUM(B29:Z29)</f>
        <v>18547.5</v>
      </c>
    </row>
    <row r="30" spans="1:27" ht="24.95" customHeight="1" x14ac:dyDescent="0.2">
      <c r="A30" s="75" t="s">
        <v>24</v>
      </c>
      <c r="B30" s="76">
        <v>5828.3649999999998</v>
      </c>
      <c r="C30" s="77">
        <v>5584.7280000000001</v>
      </c>
      <c r="D30" s="77">
        <v>5390.6049999999996</v>
      </c>
      <c r="E30" s="77">
        <v>5281.79</v>
      </c>
      <c r="F30" s="77">
        <v>5245.5680000000002</v>
      </c>
      <c r="G30" s="77">
        <v>5267.7330000000002</v>
      </c>
      <c r="H30" s="77">
        <v>5583.5360000000001</v>
      </c>
      <c r="I30" s="77">
        <v>6064.9849999999997</v>
      </c>
      <c r="J30" s="77">
        <v>6537.0240000000003</v>
      </c>
      <c r="K30" s="77">
        <v>6972.4290000000001</v>
      </c>
      <c r="L30" s="77">
        <v>7365.835</v>
      </c>
      <c r="M30" s="77">
        <v>7603.0060000000003</v>
      </c>
      <c r="N30" s="77">
        <v>7708.1229999999996</v>
      </c>
      <c r="O30" s="77">
        <v>7621.5590000000002</v>
      </c>
      <c r="P30" s="77">
        <v>7340.8019999999997</v>
      </c>
      <c r="Q30" s="77">
        <v>7204.0370000000003</v>
      </c>
      <c r="R30" s="77">
        <v>7093.0360000000001</v>
      </c>
      <c r="S30" s="77">
        <v>6941.6859999999997</v>
      </c>
      <c r="T30" s="77">
        <v>6738.97</v>
      </c>
      <c r="U30" s="77">
        <v>6597.7330000000002</v>
      </c>
      <c r="V30" s="77">
        <v>6484.9740000000002</v>
      </c>
      <c r="W30" s="77">
        <v>6258.3850000000002</v>
      </c>
      <c r="X30" s="77">
        <v>5927.9440000000004</v>
      </c>
      <c r="Y30" s="77">
        <v>5522.58</v>
      </c>
      <c r="Z30" s="78"/>
      <c r="AA30" s="79">
        <f>SUM(B30:Z30)</f>
        <v>154165.43299999993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6481.3649999999998</v>
      </c>
      <c r="C32" s="62">
        <f t="shared" ref="C32:Z32" si="4">IF(LEN(C$2)&gt;0,SUM(C29:C31),"")</f>
        <v>6213.7280000000001</v>
      </c>
      <c r="D32" s="62">
        <f t="shared" si="4"/>
        <v>6002.1049999999996</v>
      </c>
      <c r="E32" s="62">
        <f t="shared" si="4"/>
        <v>5876.29</v>
      </c>
      <c r="F32" s="62">
        <f t="shared" si="4"/>
        <v>5835.0680000000002</v>
      </c>
      <c r="G32" s="62">
        <f t="shared" si="4"/>
        <v>5869.7330000000002</v>
      </c>
      <c r="H32" s="62">
        <f t="shared" si="4"/>
        <v>6260.5360000000001</v>
      </c>
      <c r="I32" s="62">
        <f t="shared" si="4"/>
        <v>6819.4849999999997</v>
      </c>
      <c r="J32" s="62">
        <f t="shared" si="4"/>
        <v>7351.5240000000003</v>
      </c>
      <c r="K32" s="62">
        <f t="shared" si="4"/>
        <v>7812.4290000000001</v>
      </c>
      <c r="L32" s="62">
        <f t="shared" si="4"/>
        <v>8232.8349999999991</v>
      </c>
      <c r="M32" s="62">
        <f t="shared" si="4"/>
        <v>8419.5060000000012</v>
      </c>
      <c r="N32" s="62">
        <f t="shared" si="4"/>
        <v>8563.6229999999996</v>
      </c>
      <c r="O32" s="62">
        <f t="shared" si="4"/>
        <v>8476.5590000000011</v>
      </c>
      <c r="P32" s="62">
        <f t="shared" si="4"/>
        <v>8165.8019999999997</v>
      </c>
      <c r="Q32" s="62">
        <f t="shared" si="4"/>
        <v>8028.0370000000003</v>
      </c>
      <c r="R32" s="62">
        <f t="shared" si="4"/>
        <v>7912.5360000000001</v>
      </c>
      <c r="S32" s="62">
        <f t="shared" si="4"/>
        <v>7796.6859999999997</v>
      </c>
      <c r="T32" s="62">
        <f t="shared" si="4"/>
        <v>7616.97</v>
      </c>
      <c r="U32" s="62">
        <f t="shared" si="4"/>
        <v>7516.7330000000002</v>
      </c>
      <c r="V32" s="62">
        <f t="shared" si="4"/>
        <v>7398.4740000000002</v>
      </c>
      <c r="W32" s="62">
        <f t="shared" si="4"/>
        <v>7111.3850000000002</v>
      </c>
      <c r="X32" s="62">
        <f t="shared" si="4"/>
        <v>6713.4440000000004</v>
      </c>
      <c r="Y32" s="62">
        <f t="shared" si="4"/>
        <v>6238.08</v>
      </c>
      <c r="Z32" s="63" t="str">
        <f t="shared" si="4"/>
        <v/>
      </c>
      <c r="AA32" s="64">
        <f>SUM(AA29:AA31)</f>
        <v>172712.93299999993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100</v>
      </c>
      <c r="C35" s="95">
        <v>90</v>
      </c>
      <c r="D35" s="95">
        <v>90</v>
      </c>
      <c r="E35" s="95">
        <v>90</v>
      </c>
      <c r="F35" s="95">
        <v>90</v>
      </c>
      <c r="G35" s="95">
        <v>102</v>
      </c>
      <c r="H35" s="95">
        <v>102</v>
      </c>
      <c r="I35" s="95">
        <v>102</v>
      </c>
      <c r="J35" s="95">
        <v>107</v>
      </c>
      <c r="K35" s="95">
        <v>197</v>
      </c>
      <c r="L35" s="95">
        <v>284</v>
      </c>
      <c r="M35" s="95">
        <v>251</v>
      </c>
      <c r="N35" s="95">
        <v>249</v>
      </c>
      <c r="O35" s="95">
        <v>243</v>
      </c>
      <c r="P35" s="95">
        <v>243</v>
      </c>
      <c r="Q35" s="95">
        <v>255</v>
      </c>
      <c r="R35" s="95">
        <v>174</v>
      </c>
      <c r="S35" s="95">
        <v>154</v>
      </c>
      <c r="T35" s="95">
        <v>87</v>
      </c>
      <c r="U35" s="95">
        <v>82</v>
      </c>
      <c r="V35" s="95">
        <v>78</v>
      </c>
      <c r="W35" s="95">
        <v>78</v>
      </c>
      <c r="X35" s="95">
        <v>93</v>
      </c>
      <c r="Y35" s="95">
        <v>92</v>
      </c>
      <c r="Z35" s="96"/>
      <c r="AA35" s="74">
        <f t="shared" ref="AA35:AA40" si="5">SUM(B35:Z35)</f>
        <v>3433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3</v>
      </c>
      <c r="K36" s="99">
        <v>3</v>
      </c>
      <c r="L36" s="99">
        <v>3</v>
      </c>
      <c r="M36" s="99">
        <v>3</v>
      </c>
      <c r="N36" s="99">
        <v>3</v>
      </c>
      <c r="O36" s="99">
        <v>3</v>
      </c>
      <c r="P36" s="99">
        <v>3</v>
      </c>
      <c r="Q36" s="99">
        <v>3</v>
      </c>
      <c r="R36" s="99">
        <v>3</v>
      </c>
      <c r="S36" s="99"/>
      <c r="T36" s="99">
        <v>20</v>
      </c>
      <c r="U36" s="99"/>
      <c r="V36" s="99"/>
      <c r="W36" s="99"/>
      <c r="X36" s="99"/>
      <c r="Y36" s="99"/>
      <c r="Z36" s="100"/>
      <c r="AA36" s="79">
        <f t="shared" si="5"/>
        <v>47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217.2</v>
      </c>
      <c r="U37" s="99">
        <v>49.6</v>
      </c>
      <c r="V37" s="99">
        <v>190.4</v>
      </c>
      <c r="W37" s="99">
        <v>267.3</v>
      </c>
      <c r="X37" s="99">
        <v>700.1</v>
      </c>
      <c r="Y37" s="99">
        <v>172.7</v>
      </c>
      <c r="Z37" s="100"/>
      <c r="AA37" s="79">
        <f t="shared" si="5"/>
        <v>1597.3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20</v>
      </c>
      <c r="L38" s="99">
        <v>57.265000000000001</v>
      </c>
      <c r="M38" s="99">
        <v>15.254</v>
      </c>
      <c r="N38" s="99">
        <v>20</v>
      </c>
      <c r="O38" s="99">
        <v>20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132.51900000000001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100</v>
      </c>
      <c r="C40" s="88">
        <f t="shared" ref="C40:Z40" si="6">IF(LEN(C$2)&gt;0,SUM(C35:C39),"")</f>
        <v>90</v>
      </c>
      <c r="D40" s="88">
        <f t="shared" si="6"/>
        <v>90</v>
      </c>
      <c r="E40" s="88">
        <f t="shared" si="6"/>
        <v>90</v>
      </c>
      <c r="F40" s="88">
        <f t="shared" si="6"/>
        <v>90</v>
      </c>
      <c r="G40" s="88">
        <f t="shared" si="6"/>
        <v>102</v>
      </c>
      <c r="H40" s="88">
        <f t="shared" si="6"/>
        <v>102</v>
      </c>
      <c r="I40" s="88">
        <f t="shared" si="6"/>
        <v>102</v>
      </c>
      <c r="J40" s="88">
        <f t="shared" si="6"/>
        <v>110</v>
      </c>
      <c r="K40" s="88">
        <f t="shared" si="6"/>
        <v>220</v>
      </c>
      <c r="L40" s="88">
        <f t="shared" si="6"/>
        <v>344.26499999999999</v>
      </c>
      <c r="M40" s="88">
        <f t="shared" si="6"/>
        <v>269.25400000000002</v>
      </c>
      <c r="N40" s="88">
        <f t="shared" si="6"/>
        <v>272</v>
      </c>
      <c r="O40" s="88">
        <f t="shared" si="6"/>
        <v>266</v>
      </c>
      <c r="P40" s="88">
        <f t="shared" si="6"/>
        <v>246</v>
      </c>
      <c r="Q40" s="88">
        <f t="shared" si="6"/>
        <v>258</v>
      </c>
      <c r="R40" s="88">
        <f t="shared" si="6"/>
        <v>177</v>
      </c>
      <c r="S40" s="88">
        <f t="shared" si="6"/>
        <v>154</v>
      </c>
      <c r="T40" s="88">
        <f t="shared" si="6"/>
        <v>324.2</v>
      </c>
      <c r="U40" s="88">
        <f t="shared" si="6"/>
        <v>131.6</v>
      </c>
      <c r="V40" s="88">
        <f t="shared" si="6"/>
        <v>268.39999999999998</v>
      </c>
      <c r="W40" s="88">
        <f t="shared" si="6"/>
        <v>345.3</v>
      </c>
      <c r="X40" s="88">
        <f t="shared" si="6"/>
        <v>793.1</v>
      </c>
      <c r="Y40" s="88">
        <f t="shared" si="6"/>
        <v>264.7</v>
      </c>
      <c r="Z40" s="89" t="str">
        <f t="shared" si="6"/>
        <v/>
      </c>
      <c r="AA40" s="90">
        <f t="shared" si="5"/>
        <v>5209.8189999999995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217.2</v>
      </c>
      <c r="U45" s="99">
        <v>49.6</v>
      </c>
      <c r="V45" s="99">
        <v>190.4</v>
      </c>
      <c r="W45" s="99">
        <v>267.3</v>
      </c>
      <c r="X45" s="99">
        <v>700.1</v>
      </c>
      <c r="Y45" s="99">
        <v>172.7</v>
      </c>
      <c r="Z45" s="100"/>
      <c r="AA45" s="79">
        <f t="shared" si="7"/>
        <v>1597.3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149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3599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149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150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367.2</v>
      </c>
      <c r="U49" s="88">
        <f t="shared" si="8"/>
        <v>199.6</v>
      </c>
      <c r="V49" s="88">
        <f t="shared" si="8"/>
        <v>340.4</v>
      </c>
      <c r="W49" s="88">
        <f t="shared" si="8"/>
        <v>417.3</v>
      </c>
      <c r="X49" s="88">
        <f t="shared" si="8"/>
        <v>850.1</v>
      </c>
      <c r="Y49" s="88">
        <f t="shared" si="8"/>
        <v>322.7</v>
      </c>
      <c r="Z49" s="89" t="str">
        <f t="shared" si="8"/>
        <v/>
      </c>
      <c r="AA49" s="90">
        <f t="shared" si="7"/>
        <v>5196.3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6481.3649999999998</v>
      </c>
      <c r="C52" s="88">
        <f t="shared" ref="C52:Z52" si="10">IF(LEN(C$2)&gt;0,SUM(C10:C15)+C26+C40,"")</f>
        <v>6213.7279999999992</v>
      </c>
      <c r="D52" s="88">
        <f t="shared" si="10"/>
        <v>6002.1050000000005</v>
      </c>
      <c r="E52" s="88">
        <f t="shared" si="10"/>
        <v>5876.29</v>
      </c>
      <c r="F52" s="88">
        <f t="shared" si="10"/>
        <v>5835.0679999999993</v>
      </c>
      <c r="G52" s="88">
        <f t="shared" si="10"/>
        <v>5869.7330000000002</v>
      </c>
      <c r="H52" s="88">
        <f t="shared" si="10"/>
        <v>6260.5360000000001</v>
      </c>
      <c r="I52" s="88">
        <f t="shared" si="10"/>
        <v>6819.4849999999997</v>
      </c>
      <c r="J52" s="88">
        <f t="shared" si="10"/>
        <v>7351.5239999999994</v>
      </c>
      <c r="K52" s="88">
        <f t="shared" si="10"/>
        <v>7812.429000000001</v>
      </c>
      <c r="L52" s="88">
        <f t="shared" si="10"/>
        <v>8232.8350000000009</v>
      </c>
      <c r="M52" s="88">
        <f t="shared" si="10"/>
        <v>8419.5059999999994</v>
      </c>
      <c r="N52" s="88">
        <f t="shared" si="10"/>
        <v>8563.6229999999996</v>
      </c>
      <c r="O52" s="88">
        <f t="shared" si="10"/>
        <v>8476.5590000000011</v>
      </c>
      <c r="P52" s="88">
        <f t="shared" si="10"/>
        <v>8165.8020000000006</v>
      </c>
      <c r="Q52" s="88">
        <f t="shared" si="10"/>
        <v>8028.0370000000003</v>
      </c>
      <c r="R52" s="88">
        <f t="shared" si="10"/>
        <v>7912.5360000000019</v>
      </c>
      <c r="S52" s="88">
        <f t="shared" si="10"/>
        <v>7796.6859999999997</v>
      </c>
      <c r="T52" s="88">
        <f t="shared" si="10"/>
        <v>7834.17</v>
      </c>
      <c r="U52" s="88">
        <f t="shared" si="10"/>
        <v>7566.3330000000005</v>
      </c>
      <c r="V52" s="88">
        <f t="shared" si="10"/>
        <v>7588.8740000000007</v>
      </c>
      <c r="W52" s="88">
        <f t="shared" si="10"/>
        <v>7378.6850000000004</v>
      </c>
      <c r="X52" s="88">
        <f t="shared" si="10"/>
        <v>7413.5440000000008</v>
      </c>
      <c r="Y52" s="88">
        <f t="shared" si="10"/>
        <v>6410.78</v>
      </c>
      <c r="Z52" s="89" t="str">
        <f t="shared" si="10"/>
        <v/>
      </c>
      <c r="AA52" s="104">
        <f>SUM(B52:Z52)</f>
        <v>174310.23300000004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-695</v>
      </c>
      <c r="C4" s="18">
        <v>-695</v>
      </c>
      <c r="D4" s="18">
        <v>-695</v>
      </c>
      <c r="E4" s="18">
        <v>-695</v>
      </c>
      <c r="F4" s="18">
        <v>-695</v>
      </c>
      <c r="G4" s="18">
        <v>-695</v>
      </c>
      <c r="H4" s="18">
        <v>-695</v>
      </c>
      <c r="I4" s="18">
        <v>-695</v>
      </c>
      <c r="J4" s="18">
        <v>-695</v>
      </c>
      <c r="K4" s="18">
        <v>-695</v>
      </c>
      <c r="L4" s="18">
        <v>-695</v>
      </c>
      <c r="M4" s="18">
        <v>-695</v>
      </c>
      <c r="N4" s="18">
        <v>-695</v>
      </c>
      <c r="O4" s="18">
        <v>-695</v>
      </c>
      <c r="P4" s="18">
        <v>-695</v>
      </c>
      <c r="Q4" s="18">
        <v>-695</v>
      </c>
      <c r="R4" s="18">
        <v>-695</v>
      </c>
      <c r="S4" s="18">
        <v>-519.70000000000005</v>
      </c>
      <c r="T4" s="18">
        <v>217.2</v>
      </c>
      <c r="U4" s="18">
        <v>49.6</v>
      </c>
      <c r="V4" s="18">
        <v>190.4</v>
      </c>
      <c r="W4" s="18">
        <v>267.3</v>
      </c>
      <c r="X4" s="18">
        <v>700.1</v>
      </c>
      <c r="Y4" s="18">
        <v>172.7</v>
      </c>
      <c r="Z4" s="19"/>
      <c r="AA4" s="111">
        <f>SUM(B4:Z4)</f>
        <v>-10737.4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94.61</v>
      </c>
      <c r="C7" s="117">
        <v>92.2</v>
      </c>
      <c r="D7" s="117">
        <v>92.61</v>
      </c>
      <c r="E7" s="117">
        <v>91.59</v>
      </c>
      <c r="F7" s="117">
        <v>91.04</v>
      </c>
      <c r="G7" s="117">
        <v>83.87</v>
      </c>
      <c r="H7" s="117">
        <v>93.76</v>
      </c>
      <c r="I7" s="117">
        <v>92</v>
      </c>
      <c r="J7" s="117">
        <v>70.010000000000005</v>
      </c>
      <c r="K7" s="117">
        <v>79.650000000000006</v>
      </c>
      <c r="L7" s="117">
        <v>60</v>
      </c>
      <c r="M7" s="117">
        <v>60</v>
      </c>
      <c r="N7" s="117">
        <v>114.11</v>
      </c>
      <c r="O7" s="117">
        <v>114.04</v>
      </c>
      <c r="P7" s="117">
        <v>114.1</v>
      </c>
      <c r="Q7" s="117">
        <v>114.02</v>
      </c>
      <c r="R7" s="117">
        <v>97.22</v>
      </c>
      <c r="S7" s="117">
        <v>87.99</v>
      </c>
      <c r="T7" s="117">
        <v>111.95</v>
      </c>
      <c r="U7" s="117">
        <v>148.44</v>
      </c>
      <c r="V7" s="117">
        <v>153.44</v>
      </c>
      <c r="W7" s="117">
        <v>150</v>
      </c>
      <c r="X7" s="117">
        <v>153.44</v>
      </c>
      <c r="Y7" s="117">
        <v>93.21</v>
      </c>
      <c r="Z7" s="118"/>
      <c r="AA7" s="119">
        <f>IF(SUM(B7:Z7)&lt;&gt;0,AVERAGEIF(B7:Z7,"&lt;&gt;"""),"")</f>
        <v>102.22083333333335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695</v>
      </c>
      <c r="C13" s="129">
        <v>695</v>
      </c>
      <c r="D13" s="129">
        <v>695</v>
      </c>
      <c r="E13" s="129">
        <v>695</v>
      </c>
      <c r="F13" s="129">
        <v>695</v>
      </c>
      <c r="G13" s="129">
        <v>695</v>
      </c>
      <c r="H13" s="129">
        <v>695</v>
      </c>
      <c r="I13" s="129">
        <v>695</v>
      </c>
      <c r="J13" s="129">
        <v>695</v>
      </c>
      <c r="K13" s="129">
        <v>695</v>
      </c>
      <c r="L13" s="129">
        <v>695</v>
      </c>
      <c r="M13" s="129">
        <v>695</v>
      </c>
      <c r="N13" s="129">
        <v>695</v>
      </c>
      <c r="O13" s="129">
        <v>695</v>
      </c>
      <c r="P13" s="129">
        <v>695</v>
      </c>
      <c r="Q13" s="129">
        <v>695</v>
      </c>
      <c r="R13" s="129">
        <v>695</v>
      </c>
      <c r="S13" s="129">
        <v>519.70000000000005</v>
      </c>
      <c r="T13" s="129"/>
      <c r="U13" s="129"/>
      <c r="V13" s="129"/>
      <c r="W13" s="129"/>
      <c r="X13" s="129"/>
      <c r="Y13" s="130"/>
      <c r="Z13" s="131"/>
      <c r="AA13" s="132">
        <f t="shared" si="0"/>
        <v>12334.7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695</v>
      </c>
      <c r="C16" s="135">
        <f t="shared" si="1"/>
        <v>695</v>
      </c>
      <c r="D16" s="135">
        <f t="shared" si="1"/>
        <v>695</v>
      </c>
      <c r="E16" s="135">
        <f t="shared" si="1"/>
        <v>695</v>
      </c>
      <c r="F16" s="135">
        <f t="shared" si="1"/>
        <v>695</v>
      </c>
      <c r="G16" s="135">
        <f t="shared" si="1"/>
        <v>695</v>
      </c>
      <c r="H16" s="135">
        <f t="shared" si="1"/>
        <v>695</v>
      </c>
      <c r="I16" s="135">
        <f t="shared" si="1"/>
        <v>695</v>
      </c>
      <c r="J16" s="135">
        <f t="shared" si="1"/>
        <v>695</v>
      </c>
      <c r="K16" s="135">
        <f t="shared" si="1"/>
        <v>695</v>
      </c>
      <c r="L16" s="135">
        <f t="shared" si="1"/>
        <v>695</v>
      </c>
      <c r="M16" s="135">
        <f t="shared" si="1"/>
        <v>695</v>
      </c>
      <c r="N16" s="135">
        <f t="shared" si="1"/>
        <v>695</v>
      </c>
      <c r="O16" s="135">
        <f t="shared" si="1"/>
        <v>695</v>
      </c>
      <c r="P16" s="135">
        <f t="shared" si="1"/>
        <v>695</v>
      </c>
      <c r="Q16" s="135">
        <f t="shared" si="1"/>
        <v>695</v>
      </c>
      <c r="R16" s="135">
        <f t="shared" si="1"/>
        <v>695</v>
      </c>
      <c r="S16" s="135">
        <f t="shared" si="1"/>
        <v>519.70000000000005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12334.7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217.2</v>
      </c>
      <c r="U21" s="129">
        <v>49.6</v>
      </c>
      <c r="V21" s="129">
        <v>190.4</v>
      </c>
      <c r="W21" s="129">
        <v>267.3</v>
      </c>
      <c r="X21" s="129">
        <v>700.1</v>
      </c>
      <c r="Y21" s="130">
        <v>172.7</v>
      </c>
      <c r="Z21" s="131"/>
      <c r="AA21" s="132">
        <f t="shared" si="2"/>
        <v>1597.3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217.2</v>
      </c>
      <c r="U24" s="135">
        <f t="shared" si="3"/>
        <v>49.6</v>
      </c>
      <c r="V24" s="135">
        <f t="shared" si="3"/>
        <v>190.4</v>
      </c>
      <c r="W24" s="135">
        <f t="shared" si="3"/>
        <v>267.3</v>
      </c>
      <c r="X24" s="135">
        <f t="shared" si="3"/>
        <v>700.1</v>
      </c>
      <c r="Y24" s="135">
        <f t="shared" si="3"/>
        <v>172.7</v>
      </c>
      <c r="Z24" s="136" t="str">
        <f t="shared" si="3"/>
        <v/>
      </c>
      <c r="AA24" s="90">
        <f t="shared" si="2"/>
        <v>1597.3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2024-06-14T11:08:07Z</dcterms:created>
  <dcterms:modified xsi:type="dcterms:W3CDTF">2024-06-14T11:08:09Z</dcterms:modified>
</cp:coreProperties>
</file>