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<sst xmlns="http://schemas.openxmlformats.org/spreadsheetml/2006/main" count="119" uniqueCount="54">
  <si>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13/06/2024 14:56:40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</si>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</sst>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A4-4331-9877-F62F65C025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A4-4331-9877-F62F65C025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2A4-4331-9877-F62F65C025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2A4-4331-9877-F62F65C025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A4-4331-9877-F62F65C025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A4-4331-9877-F62F65C025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A4-4331-9877-F62F65C025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384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2A4-4331-9877-F62F65C025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277</c:v>
                </c:pt>
                <c:pt idx="1">
                  <c:v>250</c:v>
                </c:pt>
                <c:pt idx="2">
                  <c:v>233</c:v>
                </c:pt>
                <c:pt idx="3">
                  <c:v>222</c:v>
                </c:pt>
                <c:pt idx="4">
                  <c:v>221</c:v>
                </c:pt>
                <c:pt idx="5">
                  <c:v>238</c:v>
                </c:pt>
                <c:pt idx="6">
                  <c:v>300</c:v>
                </c:pt>
                <c:pt idx="7">
                  <c:v>362</c:v>
                </c:pt>
                <c:pt idx="8">
                  <c:v>402</c:v>
                </c:pt>
                <c:pt idx="9">
                  <c:v>409</c:v>
                </c:pt>
                <c:pt idx="10">
                  <c:v>409</c:v>
                </c:pt>
                <c:pt idx="11">
                  <c:v>419</c:v>
                </c:pt>
                <c:pt idx="12">
                  <c:v>425</c:v>
                </c:pt>
                <c:pt idx="13">
                  <c:v>429</c:v>
                </c:pt>
                <c:pt idx="14">
                  <c:v>418</c:v>
                </c:pt>
                <c:pt idx="15">
                  <c:v>419</c:v>
                </c:pt>
                <c:pt idx="16">
                  <c:v>436</c:v>
                </c:pt>
                <c:pt idx="17">
                  <c:v>459</c:v>
                </c:pt>
                <c:pt idx="18">
                  <c:v>466</c:v>
                </c:pt>
                <c:pt idx="19">
                  <c:v>458</c:v>
                </c:pt>
                <c:pt idx="20">
                  <c:v>452</c:v>
                </c:pt>
                <c:pt idx="21">
                  <c:v>406</c:v>
                </c:pt>
                <c:pt idx="22">
                  <c:v>342</c:v>
                </c:pt>
                <c:pt idx="23">
                  <c:v>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2A4-4331-9877-F62F65C025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3468.7660000000001</c:v>
                </c:pt>
                <c:pt idx="1">
                  <c:v>3198.692</c:v>
                </c:pt>
                <c:pt idx="2">
                  <c:v>2917.9250000000002</c:v>
                </c:pt>
                <c:pt idx="3">
                  <c:v>2749.9530000000004</c:v>
                </c:pt>
                <c:pt idx="4">
                  <c:v>2652.9</c:v>
                </c:pt>
                <c:pt idx="5">
                  <c:v>2662.9</c:v>
                </c:pt>
                <c:pt idx="6">
                  <c:v>3311.902</c:v>
                </c:pt>
                <c:pt idx="7">
                  <c:v>3356.7349999999997</c:v>
                </c:pt>
                <c:pt idx="8">
                  <c:v>3099.9270000000001</c:v>
                </c:pt>
                <c:pt idx="9">
                  <c:v>2456.6260000000002</c:v>
                </c:pt>
                <c:pt idx="10">
                  <c:v>1887.9</c:v>
                </c:pt>
                <c:pt idx="11">
                  <c:v>1640.9</c:v>
                </c:pt>
                <c:pt idx="12">
                  <c:v>1640.9</c:v>
                </c:pt>
                <c:pt idx="13">
                  <c:v>1640.9</c:v>
                </c:pt>
                <c:pt idx="14">
                  <c:v>1640.9</c:v>
                </c:pt>
                <c:pt idx="15">
                  <c:v>1750.9</c:v>
                </c:pt>
                <c:pt idx="16">
                  <c:v>2142.9</c:v>
                </c:pt>
                <c:pt idx="17">
                  <c:v>2528.3589999999999</c:v>
                </c:pt>
                <c:pt idx="18">
                  <c:v>3225.1079999999997</c:v>
                </c:pt>
                <c:pt idx="19">
                  <c:v>3436.4660000000003</c:v>
                </c:pt>
                <c:pt idx="20">
                  <c:v>3465.63</c:v>
                </c:pt>
                <c:pt idx="21">
                  <c:v>3477.6310000000003</c:v>
                </c:pt>
                <c:pt idx="22">
                  <c:v>3016.0279999999998</c:v>
                </c:pt>
                <c:pt idx="23">
                  <c:v>2835.8540000000003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A4-4331-9877-F62F65C0257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1278</c:v>
                </c:pt>
                <c:pt idx="1">
                  <c:v>1257</c:v>
                </c:pt>
                <c:pt idx="2">
                  <c:v>1298</c:v>
                </c:pt>
                <c:pt idx="3">
                  <c:v>1299</c:v>
                </c:pt>
                <c:pt idx="4">
                  <c:v>1260.8</c:v>
                </c:pt>
                <c:pt idx="5">
                  <c:v>1026.7</c:v>
                </c:pt>
                <c:pt idx="6">
                  <c:v>541</c:v>
                </c:pt>
                <c:pt idx="7">
                  <c:v>450</c:v>
                </c:pt>
                <c:pt idx="8">
                  <c:v>260</c:v>
                </c:pt>
                <c:pt idx="9">
                  <c:v>143</c:v>
                </c:pt>
                <c:pt idx="10">
                  <c:v>219.8</c:v>
                </c:pt>
                <c:pt idx="11">
                  <c:v>549.20000000000005</c:v>
                </c:pt>
                <c:pt idx="12">
                  <c:v>417.5</c:v>
                </c:pt>
                <c:pt idx="13">
                  <c:v>660.6</c:v>
                </c:pt>
                <c:pt idx="14">
                  <c:v>626.5</c:v>
                </c:pt>
                <c:pt idx="15">
                  <c:v>653.29999999999995</c:v>
                </c:pt>
                <c:pt idx="16">
                  <c:v>666</c:v>
                </c:pt>
                <c:pt idx="17">
                  <c:v>372.4</c:v>
                </c:pt>
                <c:pt idx="18">
                  <c:v>318</c:v>
                </c:pt>
                <c:pt idx="19">
                  <c:v>463</c:v>
                </c:pt>
                <c:pt idx="20">
                  <c:v>503</c:v>
                </c:pt>
                <c:pt idx="21">
                  <c:v>486.6</c:v>
                </c:pt>
                <c:pt idx="22">
                  <c:v>910</c:v>
                </c:pt>
                <c:pt idx="23">
                  <c:v>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A4-4331-9877-F62F65C025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1296.4719999999998</c:v>
                </c:pt>
                <c:pt idx="1">
                  <c:v>1327.9169999999999</c:v>
                </c:pt>
                <c:pt idx="2">
                  <c:v>1373.383</c:v>
                </c:pt>
                <c:pt idx="3">
                  <c:v>1427.856</c:v>
                </c:pt>
                <c:pt idx="4">
                  <c:v>1516.8920000000001</c:v>
                </c:pt>
                <c:pt idx="5">
                  <c:v>1688.722</c:v>
                </c:pt>
                <c:pt idx="6">
                  <c:v>2198.3430000000003</c:v>
                </c:pt>
                <c:pt idx="7">
                  <c:v>3076.0089999999996</c:v>
                </c:pt>
                <c:pt idx="8">
                  <c:v>4117.0690000000004</c:v>
                </c:pt>
                <c:pt idx="9">
                  <c:v>5126.7990000000009</c:v>
                </c:pt>
                <c:pt idx="10">
                  <c:v>5986.0300000000016</c:v>
                </c:pt>
                <c:pt idx="11">
                  <c:v>6521.6390000000029</c:v>
                </c:pt>
                <c:pt idx="12">
                  <c:v>6752.0680000000011</c:v>
                </c:pt>
                <c:pt idx="13">
                  <c:v>6743.7759999999998</c:v>
                </c:pt>
                <c:pt idx="14">
                  <c:v>6527.8000000000011</c:v>
                </c:pt>
                <c:pt idx="15">
                  <c:v>5948.6869999999981</c:v>
                </c:pt>
                <c:pt idx="16">
                  <c:v>5055.7269999999999</c:v>
                </c:pt>
                <c:pt idx="17">
                  <c:v>3883.514000000001</c:v>
                </c:pt>
                <c:pt idx="18">
                  <c:v>2653.9110000000005</c:v>
                </c:pt>
                <c:pt idx="19">
                  <c:v>1956.8100000000004</c:v>
                </c:pt>
                <c:pt idx="20">
                  <c:v>1726.9379999999999</c:v>
                </c:pt>
                <c:pt idx="21">
                  <c:v>1629.2129999999995</c:v>
                </c:pt>
                <c:pt idx="22">
                  <c:v>1539.837</c:v>
                </c:pt>
                <c:pt idx="23">
                  <c:v>1464.1089999999999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A4-4331-9877-F62F65C025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16</c:v>
                </c:pt>
                <c:pt idx="2">
                  <c:v>18</c:v>
                </c:pt>
                <c:pt idx="3">
                  <c:v>20</c:v>
                </c:pt>
                <c:pt idx="4">
                  <c:v>21</c:v>
                </c:pt>
                <c:pt idx="5">
                  <c:v>20</c:v>
                </c:pt>
                <c:pt idx="6">
                  <c:v>23</c:v>
                </c:pt>
                <c:pt idx="7">
                  <c:v>35</c:v>
                </c:pt>
                <c:pt idx="8">
                  <c:v>51</c:v>
                </c:pt>
                <c:pt idx="9">
                  <c:v>69</c:v>
                </c:pt>
                <c:pt idx="10">
                  <c:v>86</c:v>
                </c:pt>
                <c:pt idx="11">
                  <c:v>93</c:v>
                </c:pt>
                <c:pt idx="12">
                  <c:v>96</c:v>
                </c:pt>
                <c:pt idx="13">
                  <c:v>94</c:v>
                </c:pt>
                <c:pt idx="14">
                  <c:v>92</c:v>
                </c:pt>
                <c:pt idx="15">
                  <c:v>87</c:v>
                </c:pt>
                <c:pt idx="16">
                  <c:v>77</c:v>
                </c:pt>
                <c:pt idx="17">
                  <c:v>66</c:v>
                </c:pt>
                <c:pt idx="18">
                  <c:v>53</c:v>
                </c:pt>
                <c:pt idx="19">
                  <c:v>46</c:v>
                </c:pt>
                <c:pt idx="20">
                  <c:v>48</c:v>
                </c:pt>
                <c:pt idx="21">
                  <c:v>55</c:v>
                </c:pt>
                <c:pt idx="22">
                  <c:v>66</c:v>
                </c:pt>
                <c:pt idx="2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2A4-4331-9877-F62F65C025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86</c:v>
                </c:pt>
                <c:pt idx="1">
                  <c:v>60</c:v>
                </c:pt>
                <c:pt idx="2">
                  <c:v>60</c:v>
                </c:pt>
                <c:pt idx="3">
                  <c:v>60</c:v>
                </c:pt>
                <c:pt idx="4">
                  <c:v>141</c:v>
                </c:pt>
                <c:pt idx="5">
                  <c:v>346</c:v>
                </c:pt>
                <c:pt idx="6">
                  <c:v>480</c:v>
                </c:pt>
                <c:pt idx="7">
                  <c:v>480</c:v>
                </c:pt>
                <c:pt idx="8">
                  <c:v>374</c:v>
                </c:pt>
                <c:pt idx="9">
                  <c:v>148</c:v>
                </c:pt>
                <c:pt idx="10">
                  <c:v>73</c:v>
                </c:pt>
                <c:pt idx="11">
                  <c:v>73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70</c:v>
                </c:pt>
                <c:pt idx="16">
                  <c:v>70</c:v>
                </c:pt>
                <c:pt idx="17">
                  <c:v>695</c:v>
                </c:pt>
                <c:pt idx="18">
                  <c:v>1170</c:v>
                </c:pt>
                <c:pt idx="19">
                  <c:v>1319</c:v>
                </c:pt>
                <c:pt idx="20">
                  <c:v>1379</c:v>
                </c:pt>
                <c:pt idx="21">
                  <c:v>1210</c:v>
                </c:pt>
                <c:pt idx="22">
                  <c:v>1075</c:v>
                </c:pt>
                <c:pt idx="23">
                  <c:v>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2A4-4331-9877-F62F65C02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</c:v>
                </c:pt>
                <c:pt idx="1">
                  <c:v>77.53</c:v>
                </c:pt>
                <c:pt idx="2">
                  <c:v>84.58</c:v>
                </c:pt>
                <c:pt idx="3">
                  <c:v>77.25</c:v>
                </c:pt>
                <c:pt idx="4">
                  <c:v>63.05</c:v>
                </c:pt>
                <c:pt idx="5">
                  <c:v>65.98</c:v>
                </c:pt>
                <c:pt idx="6">
                  <c:v>92</c:v>
                </c:pt>
                <c:pt idx="7">
                  <c:v>94.14</c:v>
                </c:pt>
                <c:pt idx="8">
                  <c:v>91.98</c:v>
                </c:pt>
                <c:pt idx="9">
                  <c:v>76.69</c:v>
                </c:pt>
                <c:pt idx="10">
                  <c:v>67.44</c:v>
                </c:pt>
                <c:pt idx="11">
                  <c:v>63.95</c:v>
                </c:pt>
                <c:pt idx="12">
                  <c:v>65.88</c:v>
                </c:pt>
                <c:pt idx="13">
                  <c:v>50.27</c:v>
                </c:pt>
                <c:pt idx="14">
                  <c:v>43.17</c:v>
                </c:pt>
                <c:pt idx="15">
                  <c:v>66.790000000000006</c:v>
                </c:pt>
                <c:pt idx="16">
                  <c:v>59.12</c:v>
                </c:pt>
                <c:pt idx="17">
                  <c:v>77.489999999999995</c:v>
                </c:pt>
                <c:pt idx="18">
                  <c:v>93.36</c:v>
                </c:pt>
                <c:pt idx="19">
                  <c:v>133.32</c:v>
                </c:pt>
                <c:pt idx="20">
                  <c:v>140.78</c:v>
                </c:pt>
                <c:pt idx="21">
                  <c:v>111.7</c:v>
                </c:pt>
                <c:pt idx="22">
                  <c:v>90.59</c:v>
                </c:pt>
                <c:pt idx="23">
                  <c:v>86.51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A4-4331-9877-F62F65C02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128.5</c:v>
                </c:pt>
                <c:pt idx="1">
                  <c:v>109</c:v>
                </c:pt>
                <c:pt idx="2">
                  <c:v>104.5</c:v>
                </c:pt>
                <c:pt idx="3">
                  <c:v>99.5</c:v>
                </c:pt>
                <c:pt idx="4">
                  <c:v>99.5</c:v>
                </c:pt>
                <c:pt idx="5">
                  <c:v>124.5</c:v>
                </c:pt>
                <c:pt idx="6">
                  <c:v>119.5</c:v>
                </c:pt>
                <c:pt idx="7">
                  <c:v>117.5</c:v>
                </c:pt>
                <c:pt idx="8">
                  <c:v>110</c:v>
                </c:pt>
                <c:pt idx="9">
                  <c:v>100.5</c:v>
                </c:pt>
                <c:pt idx="10">
                  <c:v>94.5</c:v>
                </c:pt>
                <c:pt idx="11">
                  <c:v>87</c:v>
                </c:pt>
                <c:pt idx="12">
                  <c:v>88.5</c:v>
                </c:pt>
                <c:pt idx="13">
                  <c:v>89</c:v>
                </c:pt>
                <c:pt idx="14">
                  <c:v>88</c:v>
                </c:pt>
                <c:pt idx="15">
                  <c:v>90.5</c:v>
                </c:pt>
                <c:pt idx="16">
                  <c:v>94.5</c:v>
                </c:pt>
                <c:pt idx="17">
                  <c:v>118.5</c:v>
                </c:pt>
                <c:pt idx="18">
                  <c:v>130</c:v>
                </c:pt>
                <c:pt idx="19">
                  <c:v>137.5</c:v>
                </c:pt>
                <c:pt idx="20">
                  <c:v>146.5</c:v>
                </c:pt>
                <c:pt idx="21">
                  <c:v>125</c:v>
                </c:pt>
                <c:pt idx="22">
                  <c:v>126</c:v>
                </c:pt>
                <c:pt idx="23">
                  <c:v>107.5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1A-4B5F-893E-FD2EA1A788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850.13300000000004</c:v>
                </c:pt>
                <c:pt idx="1">
                  <c:v>880.89599999999996</c:v>
                </c:pt>
                <c:pt idx="2">
                  <c:v>872.57399999999996</c:v>
                </c:pt>
                <c:pt idx="3">
                  <c:v>873.55100000000004</c:v>
                </c:pt>
                <c:pt idx="4">
                  <c:v>871.29700000000003</c:v>
                </c:pt>
                <c:pt idx="5">
                  <c:v>897.10399999999993</c:v>
                </c:pt>
                <c:pt idx="6">
                  <c:v>890.38800000000003</c:v>
                </c:pt>
                <c:pt idx="7">
                  <c:v>900.59500000000003</c:v>
                </c:pt>
                <c:pt idx="8">
                  <c:v>891.09399999999994</c:v>
                </c:pt>
                <c:pt idx="9">
                  <c:v>927.91499999999996</c:v>
                </c:pt>
                <c:pt idx="10">
                  <c:v>933.75</c:v>
                </c:pt>
                <c:pt idx="11">
                  <c:v>929.60200000000009</c:v>
                </c:pt>
                <c:pt idx="12">
                  <c:v>868.72900000000004</c:v>
                </c:pt>
                <c:pt idx="13">
                  <c:v>895.024</c:v>
                </c:pt>
                <c:pt idx="14">
                  <c:v>873.26600000000008</c:v>
                </c:pt>
                <c:pt idx="15">
                  <c:v>880.38499999999988</c:v>
                </c:pt>
                <c:pt idx="16">
                  <c:v>858.12800000000004</c:v>
                </c:pt>
                <c:pt idx="17">
                  <c:v>781.17599999999993</c:v>
                </c:pt>
                <c:pt idx="18">
                  <c:v>746.25799999999992</c:v>
                </c:pt>
                <c:pt idx="19">
                  <c:v>746.38700000000006</c:v>
                </c:pt>
                <c:pt idx="20">
                  <c:v>755.11500000000001</c:v>
                </c:pt>
                <c:pt idx="21">
                  <c:v>753.85900000000004</c:v>
                </c:pt>
                <c:pt idx="22">
                  <c:v>792.48400000000004</c:v>
                </c:pt>
                <c:pt idx="23">
                  <c:v>717.73700000000008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1A-4B5F-893E-FD2EA1A788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1310.7620000000002</c:v>
                </c:pt>
                <c:pt idx="1">
                  <c:v>1295.3350000000003</c:v>
                </c:pt>
                <c:pt idx="2">
                  <c:v>1287.479</c:v>
                </c:pt>
                <c:pt idx="3">
                  <c:v>1289.6360000000002</c:v>
                </c:pt>
                <c:pt idx="4">
                  <c:v>1330.941</c:v>
                </c:pt>
                <c:pt idx="5">
                  <c:v>1428.0549999999998</c:v>
                </c:pt>
                <c:pt idx="6">
                  <c:v>1639.174</c:v>
                </c:pt>
                <c:pt idx="7">
                  <c:v>1804.0719999999999</c:v>
                </c:pt>
                <c:pt idx="8">
                  <c:v>1889.6209999999996</c:v>
                </c:pt>
                <c:pt idx="9">
                  <c:v>1908.8930000000003</c:v>
                </c:pt>
                <c:pt idx="10">
                  <c:v>1947.7560000000003</c:v>
                </c:pt>
                <c:pt idx="11">
                  <c:v>1948.9360000000001</c:v>
                </c:pt>
                <c:pt idx="12">
                  <c:v>1944.645</c:v>
                </c:pt>
                <c:pt idx="13">
                  <c:v>1914.2070000000001</c:v>
                </c:pt>
                <c:pt idx="14">
                  <c:v>1867.8769999999997</c:v>
                </c:pt>
                <c:pt idx="15">
                  <c:v>1824.7490000000003</c:v>
                </c:pt>
                <c:pt idx="16">
                  <c:v>1806.6319999999998</c:v>
                </c:pt>
                <c:pt idx="17">
                  <c:v>1747.8779999999999</c:v>
                </c:pt>
                <c:pt idx="18">
                  <c:v>1704.6129999999998</c:v>
                </c:pt>
                <c:pt idx="19">
                  <c:v>1640.6370000000002</c:v>
                </c:pt>
                <c:pt idx="20">
                  <c:v>1538.0940000000001</c:v>
                </c:pt>
                <c:pt idx="21">
                  <c:v>1404.7429999999999</c:v>
                </c:pt>
                <c:pt idx="22">
                  <c:v>1331.5060000000001</c:v>
                </c:pt>
                <c:pt idx="23">
                  <c:v>1290.9660000000001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1A-4B5F-893E-FD2EA1A788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3880.8429999999994</c:v>
                </c:pt>
                <c:pt idx="1">
                  <c:v>3616.3779999999997</c:v>
                </c:pt>
                <c:pt idx="2">
                  <c:v>3442.7549999999992</c:v>
                </c:pt>
                <c:pt idx="3">
                  <c:v>3332.1219999999989</c:v>
                </c:pt>
                <c:pt idx="4">
                  <c:v>3302.8969999999995</c:v>
                </c:pt>
                <c:pt idx="5">
                  <c:v>3282.6990000000001</c:v>
                </c:pt>
                <c:pt idx="6">
                  <c:v>3630.8530000000001</c:v>
                </c:pt>
                <c:pt idx="7">
                  <c:v>4092.5769999999989</c:v>
                </c:pt>
                <c:pt idx="8">
                  <c:v>4547.5719999999992</c:v>
                </c:pt>
                <c:pt idx="9">
                  <c:v>4922.7520000000004</c:v>
                </c:pt>
                <c:pt idx="10">
                  <c:v>5279.7470000000012</c:v>
                </c:pt>
                <c:pt idx="11">
                  <c:v>5481.8480000000009</c:v>
                </c:pt>
                <c:pt idx="12">
                  <c:v>5611.6180000000004</c:v>
                </c:pt>
                <c:pt idx="13">
                  <c:v>5548.0770000000011</c:v>
                </c:pt>
                <c:pt idx="14">
                  <c:v>5353.0330000000013</c:v>
                </c:pt>
                <c:pt idx="15">
                  <c:v>5193.5070000000005</c:v>
                </c:pt>
                <c:pt idx="16">
                  <c:v>5179.3180000000002</c:v>
                </c:pt>
                <c:pt idx="17">
                  <c:v>5074.6950000000006</c:v>
                </c:pt>
                <c:pt idx="18">
                  <c:v>4953.4570000000003</c:v>
                </c:pt>
                <c:pt idx="19">
                  <c:v>4829.9800000000005</c:v>
                </c:pt>
                <c:pt idx="20">
                  <c:v>4794.2249999999995</c:v>
                </c:pt>
                <c:pt idx="21">
                  <c:v>4621.8240000000005</c:v>
                </c:pt>
                <c:pt idx="22">
                  <c:v>4321.8750000000009</c:v>
                </c:pt>
                <c:pt idx="23">
                  <c:v>3986.76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1A-4B5F-893E-FD2EA1A788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441</c:v>
                </c:pt>
                <c:pt idx="1">
                  <c:v>416</c:v>
                </c:pt>
                <c:pt idx="2">
                  <c:v>401.00000000000006</c:v>
                </c:pt>
                <c:pt idx="3">
                  <c:v>392</c:v>
                </c:pt>
                <c:pt idx="4">
                  <c:v>392</c:v>
                </c:pt>
                <c:pt idx="5">
                  <c:v>408</c:v>
                </c:pt>
                <c:pt idx="6">
                  <c:v>473.00000000000006</c:v>
                </c:pt>
                <c:pt idx="7">
                  <c:v>547.00000000000011</c:v>
                </c:pt>
                <c:pt idx="8">
                  <c:v>603.00000000000023</c:v>
                </c:pt>
                <c:pt idx="9">
                  <c:v>628</c:v>
                </c:pt>
                <c:pt idx="10">
                  <c:v>645</c:v>
                </c:pt>
                <c:pt idx="11">
                  <c:v>662</c:v>
                </c:pt>
                <c:pt idx="12">
                  <c:v>671</c:v>
                </c:pt>
                <c:pt idx="13">
                  <c:v>673</c:v>
                </c:pt>
                <c:pt idx="14">
                  <c:v>660</c:v>
                </c:pt>
                <c:pt idx="15">
                  <c:v>655.99999999999989</c:v>
                </c:pt>
                <c:pt idx="16">
                  <c:v>663</c:v>
                </c:pt>
                <c:pt idx="17">
                  <c:v>675</c:v>
                </c:pt>
                <c:pt idx="18">
                  <c:v>669</c:v>
                </c:pt>
                <c:pt idx="19">
                  <c:v>654</c:v>
                </c:pt>
                <c:pt idx="20">
                  <c:v>650.00000000000011</c:v>
                </c:pt>
                <c:pt idx="21">
                  <c:v>611</c:v>
                </c:pt>
                <c:pt idx="22">
                  <c:v>558.00000000000011</c:v>
                </c:pt>
                <c:pt idx="23">
                  <c:v>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1A-4B5F-893E-FD2EA1A788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1A-4B5F-893E-FD2EA1A788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3">
                  <c:v>235</c:v>
                </c:pt>
                <c:pt idx="14">
                  <c:v>235</c:v>
                </c:pt>
                <c:pt idx="15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1A-4B5F-893E-FD2EA1A788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1A-4B5F-893E-FD2EA1A788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1A-4B5F-893E-FD2EA1A788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01A-4B5F-893E-FD2EA1A788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117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125</c:v>
                </c:pt>
                <c:pt idx="5">
                  <c:v>150</c:v>
                </c:pt>
                <c:pt idx="6">
                  <c:v>485.3</c:v>
                </c:pt>
                <c:pt idx="7">
                  <c:v>914</c:v>
                </c:pt>
                <c:pt idx="8">
                  <c:v>878.7</c:v>
                </c:pt>
                <c:pt idx="9">
                  <c:v>480.4</c:v>
                </c:pt>
                <c:pt idx="10">
                  <c:v>377</c:v>
                </c:pt>
                <c:pt idx="11">
                  <c:v>461.33699999999999</c:v>
                </c:pt>
                <c:pt idx="12">
                  <c:v>515</c:v>
                </c:pt>
                <c:pt idx="13">
                  <c:v>582</c:v>
                </c:pt>
                <c:pt idx="14">
                  <c:v>596</c:v>
                </c:pt>
                <c:pt idx="15">
                  <c:v>542.73</c:v>
                </c:pt>
                <c:pt idx="16">
                  <c:v>462</c:v>
                </c:pt>
                <c:pt idx="17">
                  <c:v>223</c:v>
                </c:pt>
                <c:pt idx="18">
                  <c:v>298.7</c:v>
                </c:pt>
                <c:pt idx="19">
                  <c:v>286.8</c:v>
                </c:pt>
                <c:pt idx="20">
                  <c:v>306.60000000000002</c:v>
                </c:pt>
                <c:pt idx="21">
                  <c:v>132</c:v>
                </c:pt>
                <c:pt idx="22">
                  <c:v>127</c:v>
                </c:pt>
                <c:pt idx="23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1A-4B5F-893E-FD2EA1A788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501A-4B5F-893E-FD2EA1A788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1A-4B5F-893E-FD2EA1A788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1A-4B5F-893E-FD2EA1A78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91</c:v>
                </c:pt>
                <c:pt idx="1">
                  <c:v>77.53</c:v>
                </c:pt>
                <c:pt idx="2">
                  <c:v>84.58</c:v>
                </c:pt>
                <c:pt idx="3">
                  <c:v>77.25</c:v>
                </c:pt>
                <c:pt idx="4">
                  <c:v>63.05</c:v>
                </c:pt>
                <c:pt idx="5">
                  <c:v>65.98</c:v>
                </c:pt>
                <c:pt idx="6">
                  <c:v>92</c:v>
                </c:pt>
                <c:pt idx="7">
                  <c:v>94.14</c:v>
                </c:pt>
                <c:pt idx="8">
                  <c:v>91.98</c:v>
                </c:pt>
                <c:pt idx="9">
                  <c:v>76.69</c:v>
                </c:pt>
                <c:pt idx="10">
                  <c:v>67.44</c:v>
                </c:pt>
                <c:pt idx="11">
                  <c:v>63.95</c:v>
                </c:pt>
                <c:pt idx="12">
                  <c:v>65.88</c:v>
                </c:pt>
                <c:pt idx="13">
                  <c:v>50.27</c:v>
                </c:pt>
                <c:pt idx="14">
                  <c:v>43.17</c:v>
                </c:pt>
                <c:pt idx="15">
                  <c:v>66.790000000000006</c:v>
                </c:pt>
                <c:pt idx="16">
                  <c:v>59.12</c:v>
                </c:pt>
                <c:pt idx="17">
                  <c:v>77.489999999999995</c:v>
                </c:pt>
                <c:pt idx="18">
                  <c:v>93.36</c:v>
                </c:pt>
                <c:pt idx="19">
                  <c:v>133.32</c:v>
                </c:pt>
                <c:pt idx="20">
                  <c:v>140.78</c:v>
                </c:pt>
                <c:pt idx="21">
                  <c:v>111.7</c:v>
                </c:pt>
                <c:pt idx="22">
                  <c:v>90.59</c:v>
                </c:pt>
                <c:pt idx="23">
                  <c:v>86.51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1A-4B5F-893E-FD2EA1A78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6728.2379999999985</v>
      </c>
      <c r="C4" s="18">
        <v>6417.6089999999976</v>
      </c>
      <c r="D4" s="18">
        <v>6208.308</v>
      </c>
      <c r="E4" s="18">
        <v>6086.8090000000002</v>
      </c>
      <c r="F4" s="18">
        <v>6121.5920000000024</v>
      </c>
      <c r="G4" s="18">
        <v>6290.3219999999983</v>
      </c>
      <c r="H4" s="18">
        <v>7238.2449999999999</v>
      </c>
      <c r="I4" s="18">
        <v>8375.7439999999988</v>
      </c>
      <c r="J4" s="18">
        <v>8919.996000000001</v>
      </c>
      <c r="K4" s="18">
        <v>8968.4250000000011</v>
      </c>
      <c r="L4" s="18">
        <v>9277.7299999999977</v>
      </c>
      <c r="M4" s="18">
        <v>9680.7389999999996</v>
      </c>
      <c r="N4" s="18">
        <v>9699.4680000000026</v>
      </c>
      <c r="O4" s="18">
        <v>9936.2760000000017</v>
      </c>
      <c r="P4" s="18">
        <v>9673.1999999999971</v>
      </c>
      <c r="Q4" s="18">
        <v>9312.8869999999988</v>
      </c>
      <c r="R4" s="18">
        <v>9063.6270000000004</v>
      </c>
      <c r="S4" s="18">
        <v>8620.273000000001</v>
      </c>
      <c r="T4" s="18">
        <v>8502.0190000000002</v>
      </c>
      <c r="U4" s="18">
        <v>8295.2759999999998</v>
      </c>
      <c r="V4" s="18">
        <v>8190.5680000000011</v>
      </c>
      <c r="W4" s="18">
        <v>7648.4440000000013</v>
      </c>
      <c r="X4" s="18">
        <v>7256.8650000000007</v>
      </c>
      <c r="Y4" s="18">
        <v>6749.9629999999997</v>
      </c>
      <c r="Z4" s="19"/>
      <c r="AA4" s="20">
        <f>SUM(B4:Z4)</f>
        <v>193262.62299999999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77.53</v>
      </c>
      <c r="D7" s="28">
        <v>84.58</v>
      </c>
      <c r="E7" s="28">
        <v>77.25</v>
      </c>
      <c r="F7" s="28">
        <v>63.05</v>
      </c>
      <c r="G7" s="28">
        <v>65.98</v>
      </c>
      <c r="H7" s="28">
        <v>92</v>
      </c>
      <c r="I7" s="28">
        <v>94.14</v>
      </c>
      <c r="J7" s="28">
        <v>91.98</v>
      </c>
      <c r="K7" s="28">
        <v>76.69</v>
      </c>
      <c r="L7" s="28">
        <v>67.44</v>
      </c>
      <c r="M7" s="28">
        <v>63.95</v>
      </c>
      <c r="N7" s="28">
        <v>65.88</v>
      </c>
      <c r="O7" s="28">
        <v>50.27</v>
      </c>
      <c r="P7" s="28">
        <v>43.17</v>
      </c>
      <c r="Q7" s="28">
        <v>66.790000000000006</v>
      </c>
      <c r="R7" s="28">
        <v>59.12</v>
      </c>
      <c r="S7" s="28">
        <v>77.489999999999995</v>
      </c>
      <c r="T7" s="28">
        <v>93.36</v>
      </c>
      <c r="U7" s="28">
        <v>133.32</v>
      </c>
      <c r="V7" s="28">
        <v>140.78</v>
      </c>
      <c r="W7" s="28">
        <v>111.7</v>
      </c>
      <c r="X7" s="28">
        <v>90.59</v>
      </c>
      <c r="Y7" s="28">
        <v>86.51</v>
      </c>
      <c r="Z7" s="29"/>
      <c r="AA7" s="30">
        <f>IF(SUM(B7:Z7)&lt;&gt;0,AVERAGEIF(B7:Z7,"&lt;&gt;"""),"")</f>
        <v>81.857083333333335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616</v>
      </c>
      <c r="J10" s="42">
        <v>616</v>
      </c>
      <c r="K10" s="42">
        <v>616</v>
      </c>
      <c r="L10" s="42">
        <v>616</v>
      </c>
      <c r="M10" s="42">
        <v>384</v>
      </c>
      <c r="N10" s="42">
        <v>308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10468</v>
      </c>
    </row>
    <row r="11" spans="1:27" ht="24.95" customHeight="1" x14ac:dyDescent="0.2">
      <c r="A11" s="45" t="s">
        <v>7</v>
      </c>
      <c r="B11" s="46">
        <v>277</v>
      </c>
      <c r="C11" s="47">
        <v>250</v>
      </c>
      <c r="D11" s="47">
        <v>233</v>
      </c>
      <c r="E11" s="47">
        <v>222</v>
      </c>
      <c r="F11" s="47">
        <v>221</v>
      </c>
      <c r="G11" s="47">
        <v>238</v>
      </c>
      <c r="H11" s="47">
        <v>300</v>
      </c>
      <c r="I11" s="47">
        <v>362</v>
      </c>
      <c r="J11" s="47">
        <v>402</v>
      </c>
      <c r="K11" s="47">
        <v>409</v>
      </c>
      <c r="L11" s="47">
        <v>409</v>
      </c>
      <c r="M11" s="47">
        <v>419</v>
      </c>
      <c r="N11" s="47">
        <v>425</v>
      </c>
      <c r="O11" s="47">
        <v>429</v>
      </c>
      <c r="P11" s="47">
        <v>418</v>
      </c>
      <c r="Q11" s="47">
        <v>419</v>
      </c>
      <c r="R11" s="47">
        <v>436</v>
      </c>
      <c r="S11" s="47">
        <v>459</v>
      </c>
      <c r="T11" s="47">
        <v>466</v>
      </c>
      <c r="U11" s="47">
        <v>458</v>
      </c>
      <c r="V11" s="47">
        <v>452</v>
      </c>
      <c r="W11" s="47">
        <v>406</v>
      </c>
      <c r="X11" s="47">
        <v>342</v>
      </c>
      <c r="Y11" s="47">
        <v>268</v>
      </c>
      <c r="Z11" s="48"/>
      <c r="AA11" s="49">
        <f t="shared" si="0"/>
        <v>8720</v>
      </c>
    </row>
    <row r="12" spans="1:27" ht="24.95" customHeight="1" x14ac:dyDescent="0.2">
      <c r="A12" s="50" t="s">
        <v>8</v>
      </c>
      <c r="B12" s="51">
        <v>3468.7660000000001</v>
      </c>
      <c r="C12" s="52">
        <v>3198.692</v>
      </c>
      <c r="D12" s="52">
        <v>2917.9250000000002</v>
      </c>
      <c r="E12" s="52">
        <v>2749.9530000000004</v>
      </c>
      <c r="F12" s="52">
        <v>2652.9</v>
      </c>
      <c r="G12" s="52">
        <v>2662.9</v>
      </c>
      <c r="H12" s="52">
        <v>3311.902</v>
      </c>
      <c r="I12" s="52">
        <v>3356.7349999999997</v>
      </c>
      <c r="J12" s="52">
        <v>3099.9270000000001</v>
      </c>
      <c r="K12" s="52">
        <v>2456.6260000000002</v>
      </c>
      <c r="L12" s="52">
        <v>1887.9</v>
      </c>
      <c r="M12" s="52">
        <v>1640.9</v>
      </c>
      <c r="N12" s="52">
        <v>1640.9</v>
      </c>
      <c r="O12" s="52">
        <v>1640.9</v>
      </c>
      <c r="P12" s="52">
        <v>1640.9</v>
      </c>
      <c r="Q12" s="52">
        <v>1750.9</v>
      </c>
      <c r="R12" s="52">
        <v>2142.9</v>
      </c>
      <c r="S12" s="52">
        <v>2528.3589999999999</v>
      </c>
      <c r="T12" s="52">
        <v>3225.1079999999997</v>
      </c>
      <c r="U12" s="52">
        <v>3436.4660000000003</v>
      </c>
      <c r="V12" s="52">
        <v>3465.63</v>
      </c>
      <c r="W12" s="52">
        <v>3477.6310000000003</v>
      </c>
      <c r="X12" s="52">
        <v>3016.0279999999998</v>
      </c>
      <c r="Y12" s="52">
        <v>2835.8540000000003</v>
      </c>
      <c r="Z12" s="53"/>
      <c r="AA12" s="54">
        <f t="shared" si="0"/>
        <v>64206.702000000005</v>
      </c>
    </row>
    <row r="13" spans="1:27" ht="24.95" customHeight="1" x14ac:dyDescent="0.2">
      <c r="A13" s="50" t="s">
        <v>9</v>
      </c>
      <c r="B13" s="51">
        <v>86</v>
      </c>
      <c r="C13" s="52">
        <v>60</v>
      </c>
      <c r="D13" s="52">
        <v>60</v>
      </c>
      <c r="E13" s="52">
        <v>60</v>
      </c>
      <c r="F13" s="52">
        <v>141</v>
      </c>
      <c r="G13" s="52">
        <v>346</v>
      </c>
      <c r="H13" s="52">
        <v>480</v>
      </c>
      <c r="I13" s="52">
        <v>480</v>
      </c>
      <c r="J13" s="52">
        <v>374</v>
      </c>
      <c r="K13" s="52">
        <v>148</v>
      </c>
      <c r="L13" s="52">
        <v>73</v>
      </c>
      <c r="M13" s="52">
        <v>73</v>
      </c>
      <c r="N13" s="52">
        <v>60</v>
      </c>
      <c r="O13" s="52">
        <v>60</v>
      </c>
      <c r="P13" s="52">
        <v>60</v>
      </c>
      <c r="Q13" s="52">
        <v>70</v>
      </c>
      <c r="R13" s="52">
        <v>70</v>
      </c>
      <c r="S13" s="52">
        <v>695</v>
      </c>
      <c r="T13" s="52">
        <v>1170</v>
      </c>
      <c r="U13" s="52">
        <v>1319</v>
      </c>
      <c r="V13" s="52">
        <v>1379</v>
      </c>
      <c r="W13" s="52">
        <v>1210</v>
      </c>
      <c r="X13" s="52">
        <v>1075</v>
      </c>
      <c r="Y13" s="52">
        <v>895</v>
      </c>
      <c r="Z13" s="53"/>
      <c r="AA13" s="54">
        <f t="shared" si="0"/>
        <v>10444</v>
      </c>
    </row>
    <row r="14" spans="1:27" ht="24.95" customHeight="1" x14ac:dyDescent="0.2">
      <c r="A14" s="55" t="s">
        <v>10</v>
      </c>
      <c r="B14" s="56">
        <v>1296.4719999999998</v>
      </c>
      <c r="C14" s="57">
        <v>1327.9169999999999</v>
      </c>
      <c r="D14" s="57">
        <v>1373.383</v>
      </c>
      <c r="E14" s="57">
        <v>1427.856</v>
      </c>
      <c r="F14" s="57">
        <v>1516.8920000000001</v>
      </c>
      <c r="G14" s="57">
        <v>1688.722</v>
      </c>
      <c r="H14" s="57">
        <v>2198.3430000000003</v>
      </c>
      <c r="I14" s="57">
        <v>3076.0089999999996</v>
      </c>
      <c r="J14" s="57">
        <v>4117.0690000000004</v>
      </c>
      <c r="K14" s="57">
        <v>5126.7990000000009</v>
      </c>
      <c r="L14" s="57">
        <v>5986.0300000000016</v>
      </c>
      <c r="M14" s="57">
        <v>6521.6390000000029</v>
      </c>
      <c r="N14" s="57">
        <v>6752.0680000000011</v>
      </c>
      <c r="O14" s="57">
        <v>6743.7759999999998</v>
      </c>
      <c r="P14" s="57">
        <v>6527.8000000000011</v>
      </c>
      <c r="Q14" s="57">
        <v>5948.6869999999981</v>
      </c>
      <c r="R14" s="57">
        <v>5055.7269999999999</v>
      </c>
      <c r="S14" s="57">
        <v>3883.514000000001</v>
      </c>
      <c r="T14" s="57">
        <v>2653.9110000000005</v>
      </c>
      <c r="U14" s="57">
        <v>1956.8100000000004</v>
      </c>
      <c r="V14" s="57">
        <v>1726.9379999999999</v>
      </c>
      <c r="W14" s="57">
        <v>1629.2129999999995</v>
      </c>
      <c r="X14" s="57">
        <v>1539.837</v>
      </c>
      <c r="Y14" s="57">
        <v>1464.1089999999999</v>
      </c>
      <c r="Z14" s="58"/>
      <c r="AA14" s="59">
        <f t="shared" si="0"/>
        <v>81539.521000000008</v>
      </c>
    </row>
    <row r="15" spans="1:27" ht="24.95" customHeight="1" x14ac:dyDescent="0.2">
      <c r="A15" s="55" t="s">
        <v>11</v>
      </c>
      <c r="B15" s="56">
        <v>14</v>
      </c>
      <c r="C15" s="57">
        <v>16</v>
      </c>
      <c r="D15" s="57">
        <v>18</v>
      </c>
      <c r="E15" s="57">
        <v>20</v>
      </c>
      <c r="F15" s="57">
        <v>21</v>
      </c>
      <c r="G15" s="57">
        <v>20</v>
      </c>
      <c r="H15" s="57">
        <v>23</v>
      </c>
      <c r="I15" s="57">
        <v>35</v>
      </c>
      <c r="J15" s="57">
        <v>51</v>
      </c>
      <c r="K15" s="57">
        <v>69</v>
      </c>
      <c r="L15" s="57">
        <v>86</v>
      </c>
      <c r="M15" s="57">
        <v>93</v>
      </c>
      <c r="N15" s="57">
        <v>96</v>
      </c>
      <c r="O15" s="57">
        <v>94</v>
      </c>
      <c r="P15" s="57">
        <v>92</v>
      </c>
      <c r="Q15" s="57">
        <v>87</v>
      </c>
      <c r="R15" s="57">
        <v>77</v>
      </c>
      <c r="S15" s="57">
        <v>66</v>
      </c>
      <c r="T15" s="57">
        <v>53</v>
      </c>
      <c r="U15" s="57">
        <v>46</v>
      </c>
      <c r="V15" s="57">
        <v>48</v>
      </c>
      <c r="W15" s="57">
        <v>55</v>
      </c>
      <c r="X15" s="57">
        <v>66</v>
      </c>
      <c r="Y15" s="57">
        <v>77</v>
      </c>
      <c r="Z15" s="58"/>
      <c r="AA15" s="59">
        <f t="shared" si="0"/>
        <v>1323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5450.2379999999994</v>
      </c>
      <c r="C16" s="62">
        <f t="shared" si="1"/>
        <v>5160.6090000000004</v>
      </c>
      <c r="D16" s="62">
        <f t="shared" si="1"/>
        <v>4910.308</v>
      </c>
      <c r="E16" s="62">
        <f t="shared" si="1"/>
        <v>4787.8090000000002</v>
      </c>
      <c r="F16" s="62">
        <f t="shared" si="1"/>
        <v>4860.7920000000004</v>
      </c>
      <c r="G16" s="62">
        <f t="shared" si="1"/>
        <v>5263.6220000000003</v>
      </c>
      <c r="H16" s="62">
        <f t="shared" si="1"/>
        <v>6697.2450000000008</v>
      </c>
      <c r="I16" s="62">
        <f t="shared" si="1"/>
        <v>7925.7439999999988</v>
      </c>
      <c r="J16" s="62">
        <f t="shared" si="1"/>
        <v>8659.9959999999992</v>
      </c>
      <c r="K16" s="62">
        <f t="shared" si="1"/>
        <v>8825.4250000000011</v>
      </c>
      <c r="L16" s="62">
        <f t="shared" si="1"/>
        <v>9057.9300000000021</v>
      </c>
      <c r="M16" s="62">
        <f t="shared" si="1"/>
        <v>9131.5390000000025</v>
      </c>
      <c r="N16" s="62">
        <f t="shared" si="1"/>
        <v>9281.9680000000008</v>
      </c>
      <c r="O16" s="62">
        <f t="shared" si="1"/>
        <v>9275.6759999999995</v>
      </c>
      <c r="P16" s="62">
        <f t="shared" si="1"/>
        <v>9046.7000000000007</v>
      </c>
      <c r="Q16" s="62">
        <f t="shared" si="1"/>
        <v>8659.5869999999977</v>
      </c>
      <c r="R16" s="62">
        <f t="shared" si="1"/>
        <v>8397.6270000000004</v>
      </c>
      <c r="S16" s="62">
        <f t="shared" si="1"/>
        <v>8247.8730000000014</v>
      </c>
      <c r="T16" s="62">
        <f t="shared" si="1"/>
        <v>8184.0190000000002</v>
      </c>
      <c r="U16" s="62">
        <f t="shared" si="1"/>
        <v>7832.2760000000007</v>
      </c>
      <c r="V16" s="62">
        <f t="shared" si="1"/>
        <v>7687.5680000000002</v>
      </c>
      <c r="W16" s="62">
        <f t="shared" si="1"/>
        <v>7161.8440000000001</v>
      </c>
      <c r="X16" s="62">
        <f t="shared" si="1"/>
        <v>6346.8649999999998</v>
      </c>
      <c r="Y16" s="62">
        <f t="shared" si="1"/>
        <v>5847.9629999999997</v>
      </c>
      <c r="Z16" s="63" t="str">
        <f t="shared" si="1"/>
        <v/>
      </c>
      <c r="AA16" s="64">
        <f>SUM(AA10:AA15)</f>
        <v>176701.223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2460.9</v>
      </c>
      <c r="C29" s="72">
        <v>2427.9</v>
      </c>
      <c r="D29" s="72">
        <v>2440.9</v>
      </c>
      <c r="E29" s="72">
        <v>2456.9</v>
      </c>
      <c r="F29" s="72">
        <v>2568.9</v>
      </c>
      <c r="G29" s="72">
        <v>2866.9</v>
      </c>
      <c r="H29" s="72">
        <v>3356.9</v>
      </c>
      <c r="I29" s="72">
        <v>4005.9</v>
      </c>
      <c r="J29" s="72">
        <v>4323.8999999999996</v>
      </c>
      <c r="K29" s="72">
        <v>4482.8999999999996</v>
      </c>
      <c r="L29" s="72">
        <v>4697.8999999999996</v>
      </c>
      <c r="M29" s="72">
        <v>4653.8999999999996</v>
      </c>
      <c r="N29" s="72">
        <v>4662.8999999999996</v>
      </c>
      <c r="O29" s="72">
        <v>4676.8999999999996</v>
      </c>
      <c r="P29" s="72">
        <v>4595.8999999999996</v>
      </c>
      <c r="Q29" s="72">
        <v>4468.8999999999996</v>
      </c>
      <c r="R29" s="72">
        <v>4411.8999999999996</v>
      </c>
      <c r="S29" s="72">
        <v>4542.8999999999996</v>
      </c>
      <c r="T29" s="72">
        <v>4526.8999999999996</v>
      </c>
      <c r="U29" s="72">
        <v>4435.8999999999996</v>
      </c>
      <c r="V29" s="72">
        <v>4440.8999999999996</v>
      </c>
      <c r="W29" s="72">
        <v>4017.9</v>
      </c>
      <c r="X29" s="72">
        <v>3639.9</v>
      </c>
      <c r="Y29" s="72">
        <v>3368.9</v>
      </c>
      <c r="Z29" s="73"/>
      <c r="AA29" s="74">
        <f>SUM(B29:Z29)</f>
        <v>92533.599999999977</v>
      </c>
    </row>
    <row r="30" spans="1:27" ht="24.95" customHeight="1" x14ac:dyDescent="0.2">
      <c r="A30" s="75" t="s">
        <v>24</v>
      </c>
      <c r="B30" s="76">
        <v>1385.338</v>
      </c>
      <c r="C30" s="77">
        <v>1107.7090000000001</v>
      </c>
      <c r="D30" s="77">
        <v>1325.4079999999999</v>
      </c>
      <c r="E30" s="77">
        <v>1187.9090000000001</v>
      </c>
      <c r="F30" s="77">
        <v>1148.8920000000001</v>
      </c>
      <c r="G30" s="77">
        <v>1204.722</v>
      </c>
      <c r="H30" s="77">
        <v>1894.345</v>
      </c>
      <c r="I30" s="77">
        <v>2512.8440000000001</v>
      </c>
      <c r="J30" s="77">
        <v>2739.096</v>
      </c>
      <c r="K30" s="77">
        <v>2918.5250000000001</v>
      </c>
      <c r="L30" s="77">
        <v>3447.03</v>
      </c>
      <c r="M30" s="77">
        <v>3762.6390000000001</v>
      </c>
      <c r="N30" s="77">
        <v>3900.0680000000002</v>
      </c>
      <c r="O30" s="77">
        <v>3866.7759999999998</v>
      </c>
      <c r="P30" s="77">
        <v>3767.8</v>
      </c>
      <c r="Q30" s="77">
        <v>3396.6869999999999</v>
      </c>
      <c r="R30" s="77">
        <v>2890.7269999999999</v>
      </c>
      <c r="S30" s="77">
        <v>2265.973</v>
      </c>
      <c r="T30" s="77">
        <v>1918.1189999999999</v>
      </c>
      <c r="U30" s="77">
        <v>1802.376</v>
      </c>
      <c r="V30" s="77">
        <v>1692.6679999999999</v>
      </c>
      <c r="W30" s="77">
        <v>1540.944</v>
      </c>
      <c r="X30" s="77">
        <v>1024.9649999999999</v>
      </c>
      <c r="Y30" s="77">
        <v>969.06299999999999</v>
      </c>
      <c r="Z30" s="78"/>
      <c r="AA30" s="79">
        <f>SUM(B30:Z30)</f>
        <v>53670.622999999985</v>
      </c>
    </row>
    <row r="31" spans="1:27" ht="24.95" customHeight="1" x14ac:dyDescent="0.2">
      <c r="A31" s="82" t="s">
        <v>25</v>
      </c>
      <c r="B31" s="80">
        <v>2187</v>
      </c>
      <c r="C31" s="81">
        <v>2187</v>
      </c>
      <c r="D31" s="81">
        <v>1747</v>
      </c>
      <c r="E31" s="81">
        <v>1747</v>
      </c>
      <c r="F31" s="81">
        <v>1747</v>
      </c>
      <c r="G31" s="81">
        <v>1757</v>
      </c>
      <c r="H31" s="81">
        <v>1987</v>
      </c>
      <c r="I31" s="81">
        <v>1857</v>
      </c>
      <c r="J31" s="81">
        <v>1857</v>
      </c>
      <c r="K31" s="81">
        <v>1567</v>
      </c>
      <c r="L31" s="81">
        <v>1062</v>
      </c>
      <c r="M31" s="81">
        <v>865</v>
      </c>
      <c r="N31" s="81">
        <v>865</v>
      </c>
      <c r="O31" s="81">
        <v>865</v>
      </c>
      <c r="P31" s="81">
        <v>865</v>
      </c>
      <c r="Q31" s="81">
        <v>975</v>
      </c>
      <c r="R31" s="81">
        <v>1277</v>
      </c>
      <c r="S31" s="81">
        <v>1617</v>
      </c>
      <c r="T31" s="81">
        <v>2057</v>
      </c>
      <c r="U31" s="81">
        <v>2057</v>
      </c>
      <c r="V31" s="81">
        <v>2057</v>
      </c>
      <c r="W31" s="81">
        <v>2057</v>
      </c>
      <c r="X31" s="81">
        <v>1897</v>
      </c>
      <c r="Y31" s="81">
        <v>1717</v>
      </c>
      <c r="Z31" s="83"/>
      <c r="AA31" s="84">
        <f>SUM(B31:Z31)</f>
        <v>38873</v>
      </c>
    </row>
    <row r="32" spans="1:27" ht="30" customHeight="1" thickBot="1" x14ac:dyDescent="0.25">
      <c r="A32" s="60" t="s">
        <v>26</v>
      </c>
      <c r="B32" s="61">
        <f>IF(LEN(B$2)&gt;0,SUM(B29:B31),"")</f>
        <v>6033.2380000000003</v>
      </c>
      <c r="C32" s="62">
        <f t="shared" ref="C32:Z32" si="4">IF(LEN(C$2)&gt;0,SUM(C29:C31),"")</f>
        <v>5722.6090000000004</v>
      </c>
      <c r="D32" s="62">
        <f t="shared" si="4"/>
        <v>5513.308</v>
      </c>
      <c r="E32" s="62">
        <f t="shared" si="4"/>
        <v>5391.8090000000002</v>
      </c>
      <c r="F32" s="62">
        <f t="shared" si="4"/>
        <v>5464.7920000000004</v>
      </c>
      <c r="G32" s="62">
        <f t="shared" si="4"/>
        <v>5828.6220000000003</v>
      </c>
      <c r="H32" s="62">
        <f t="shared" si="4"/>
        <v>7238.2449999999999</v>
      </c>
      <c r="I32" s="62">
        <f t="shared" si="4"/>
        <v>8375.7440000000006</v>
      </c>
      <c r="J32" s="62">
        <f t="shared" si="4"/>
        <v>8919.9959999999992</v>
      </c>
      <c r="K32" s="62">
        <f t="shared" si="4"/>
        <v>8968.4249999999993</v>
      </c>
      <c r="L32" s="62">
        <f t="shared" si="4"/>
        <v>9206.93</v>
      </c>
      <c r="M32" s="62">
        <f t="shared" si="4"/>
        <v>9281.5390000000007</v>
      </c>
      <c r="N32" s="62">
        <f t="shared" si="4"/>
        <v>9427.9680000000008</v>
      </c>
      <c r="O32" s="62">
        <f t="shared" si="4"/>
        <v>9408.6759999999995</v>
      </c>
      <c r="P32" s="62">
        <f t="shared" si="4"/>
        <v>9228.7000000000007</v>
      </c>
      <c r="Q32" s="62">
        <f t="shared" si="4"/>
        <v>8840.5869999999995</v>
      </c>
      <c r="R32" s="62">
        <f t="shared" si="4"/>
        <v>8579.6270000000004</v>
      </c>
      <c r="S32" s="62">
        <f t="shared" si="4"/>
        <v>8425.8729999999996</v>
      </c>
      <c r="T32" s="62">
        <f t="shared" si="4"/>
        <v>8502.0190000000002</v>
      </c>
      <c r="U32" s="62">
        <f t="shared" si="4"/>
        <v>8295.2759999999998</v>
      </c>
      <c r="V32" s="62">
        <f t="shared" si="4"/>
        <v>8190.5679999999993</v>
      </c>
      <c r="W32" s="62">
        <f t="shared" si="4"/>
        <v>7615.8440000000001</v>
      </c>
      <c r="X32" s="62">
        <f t="shared" si="4"/>
        <v>6561.8649999999998</v>
      </c>
      <c r="Y32" s="62">
        <f t="shared" si="4"/>
        <v>6054.9629999999997</v>
      </c>
      <c r="Z32" s="63" t="str">
        <f t="shared" si="4"/>
        <v/>
      </c>
      <c r="AA32" s="64">
        <f>SUM(AA29:AA31)</f>
        <v>185077.22299999997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228</v>
      </c>
      <c r="C35" s="95">
        <v>231</v>
      </c>
      <c r="D35" s="95">
        <v>248</v>
      </c>
      <c r="E35" s="95">
        <v>268</v>
      </c>
      <c r="F35" s="95">
        <v>268</v>
      </c>
      <c r="G35" s="95">
        <v>229</v>
      </c>
      <c r="H35" s="95">
        <v>186</v>
      </c>
      <c r="I35" s="95">
        <v>125</v>
      </c>
      <c r="J35" s="95">
        <v>50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30</v>
      </c>
      <c r="R35" s="95">
        <v>30</v>
      </c>
      <c r="S35" s="95">
        <v>30</v>
      </c>
      <c r="T35" s="95">
        <v>50</v>
      </c>
      <c r="U35" s="95">
        <v>192</v>
      </c>
      <c r="V35" s="95">
        <v>189</v>
      </c>
      <c r="W35" s="95">
        <v>172</v>
      </c>
      <c r="X35" s="95">
        <v>40</v>
      </c>
      <c r="Y35" s="95">
        <v>40</v>
      </c>
      <c r="Z35" s="96"/>
      <c r="AA35" s="74">
        <f t="shared" ref="AA35:AA40" si="5">SUM(B35:Z35)</f>
        <v>2726</v>
      </c>
    </row>
    <row r="36" spans="1:27" ht="24.95" customHeight="1" x14ac:dyDescent="0.2">
      <c r="A36" s="97" t="s">
        <v>29</v>
      </c>
      <c r="B36" s="98">
        <v>300</v>
      </c>
      <c r="C36" s="99">
        <v>300</v>
      </c>
      <c r="D36" s="99">
        <v>300</v>
      </c>
      <c r="E36" s="99">
        <v>300</v>
      </c>
      <c r="F36" s="99">
        <v>300</v>
      </c>
      <c r="G36" s="99">
        <v>300</v>
      </c>
      <c r="H36" s="99">
        <v>300</v>
      </c>
      <c r="I36" s="99">
        <v>270</v>
      </c>
      <c r="J36" s="99">
        <v>155</v>
      </c>
      <c r="K36" s="99">
        <v>77</v>
      </c>
      <c r="L36" s="99">
        <v>109</v>
      </c>
      <c r="M36" s="99">
        <v>110</v>
      </c>
      <c r="N36" s="99">
        <v>116</v>
      </c>
      <c r="O36" s="99">
        <v>103</v>
      </c>
      <c r="P36" s="99">
        <v>137</v>
      </c>
      <c r="Q36" s="99">
        <v>122</v>
      </c>
      <c r="R36" s="99">
        <v>121</v>
      </c>
      <c r="S36" s="99">
        <v>112</v>
      </c>
      <c r="T36" s="99">
        <v>213</v>
      </c>
      <c r="U36" s="99">
        <v>216</v>
      </c>
      <c r="V36" s="99">
        <v>259</v>
      </c>
      <c r="W36" s="99">
        <v>227</v>
      </c>
      <c r="X36" s="99">
        <v>120</v>
      </c>
      <c r="Y36" s="99">
        <v>112</v>
      </c>
      <c r="Z36" s="100"/>
      <c r="AA36" s="79">
        <f t="shared" si="5"/>
        <v>4679</v>
      </c>
    </row>
    <row r="37" spans="1:27" ht="24.95" customHeight="1" x14ac:dyDescent="0.2">
      <c r="A37" s="97" t="s">
        <v>30</v>
      </c>
      <c r="B37" s="98">
        <v>700</v>
      </c>
      <c r="C37" s="99">
        <v>700</v>
      </c>
      <c r="D37" s="99">
        <v>700</v>
      </c>
      <c r="E37" s="99">
        <v>700</v>
      </c>
      <c r="F37" s="99">
        <v>661.8</v>
      </c>
      <c r="G37" s="99">
        <v>466.7</v>
      </c>
      <c r="H37" s="99">
        <v>5</v>
      </c>
      <c r="I37" s="99">
        <v>5</v>
      </c>
      <c r="J37" s="99">
        <v>5</v>
      </c>
      <c r="K37" s="99">
        <v>5</v>
      </c>
      <c r="L37" s="99">
        <v>75.8</v>
      </c>
      <c r="M37" s="99">
        <v>404.2</v>
      </c>
      <c r="N37" s="99">
        <v>276.5</v>
      </c>
      <c r="O37" s="99">
        <v>532.6</v>
      </c>
      <c r="P37" s="99">
        <v>449.5</v>
      </c>
      <c r="Q37" s="99">
        <v>477.3</v>
      </c>
      <c r="R37" s="99">
        <v>489</v>
      </c>
      <c r="S37" s="99">
        <v>199.4</v>
      </c>
      <c r="T37" s="99">
        <v>5</v>
      </c>
      <c r="U37" s="99">
        <v>5</v>
      </c>
      <c r="V37" s="99">
        <v>5</v>
      </c>
      <c r="W37" s="99">
        <v>37.6</v>
      </c>
      <c r="X37" s="99">
        <v>700</v>
      </c>
      <c r="Y37" s="99">
        <v>700</v>
      </c>
      <c r="Z37" s="100"/>
      <c r="AA37" s="79">
        <f t="shared" si="5"/>
        <v>8305.4000000000015</v>
      </c>
    </row>
    <row r="38" spans="1:27" ht="24.95" customHeight="1" x14ac:dyDescent="0.2">
      <c r="A38" s="97" t="s">
        <v>31</v>
      </c>
      <c r="B38" s="98">
        <v>50</v>
      </c>
      <c r="C38" s="99">
        <v>26</v>
      </c>
      <c r="D38" s="99">
        <v>50</v>
      </c>
      <c r="E38" s="99">
        <v>31</v>
      </c>
      <c r="F38" s="99">
        <v>31</v>
      </c>
      <c r="G38" s="99">
        <v>31</v>
      </c>
      <c r="H38" s="99">
        <v>50</v>
      </c>
      <c r="I38" s="99">
        <v>50</v>
      </c>
      <c r="J38" s="99">
        <v>50</v>
      </c>
      <c r="K38" s="99">
        <v>41</v>
      </c>
      <c r="L38" s="99">
        <v>15</v>
      </c>
      <c r="M38" s="99">
        <v>15</v>
      </c>
      <c r="N38" s="99">
        <v>5</v>
      </c>
      <c r="O38" s="99">
        <v>5</v>
      </c>
      <c r="P38" s="99">
        <v>20</v>
      </c>
      <c r="Q38" s="99">
        <v>24</v>
      </c>
      <c r="R38" s="99">
        <v>26</v>
      </c>
      <c r="S38" s="99">
        <v>31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851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1278</v>
      </c>
      <c r="C40" s="88">
        <f t="shared" si="6"/>
        <v>1257</v>
      </c>
      <c r="D40" s="88">
        <f t="shared" si="6"/>
        <v>1298</v>
      </c>
      <c r="E40" s="88">
        <f t="shared" si="6"/>
        <v>1299</v>
      </c>
      <c r="F40" s="88">
        <f t="shared" si="6"/>
        <v>1260.8</v>
      </c>
      <c r="G40" s="88">
        <f t="shared" si="6"/>
        <v>1026.7</v>
      </c>
      <c r="H40" s="88">
        <f t="shared" si="6"/>
        <v>541</v>
      </c>
      <c r="I40" s="88">
        <f t="shared" si="6"/>
        <v>450</v>
      </c>
      <c r="J40" s="88">
        <f t="shared" si="6"/>
        <v>260</v>
      </c>
      <c r="K40" s="88">
        <f t="shared" si="6"/>
        <v>143</v>
      </c>
      <c r="L40" s="88">
        <f t="shared" si="6"/>
        <v>219.8</v>
      </c>
      <c r="M40" s="88">
        <f t="shared" si="6"/>
        <v>549.20000000000005</v>
      </c>
      <c r="N40" s="88">
        <f t="shared" si="6"/>
        <v>417.5</v>
      </c>
      <c r="O40" s="88">
        <f t="shared" si="6"/>
        <v>660.6</v>
      </c>
      <c r="P40" s="88">
        <f t="shared" si="6"/>
        <v>626.5</v>
      </c>
      <c r="Q40" s="88">
        <f t="shared" si="6"/>
        <v>653.29999999999995</v>
      </c>
      <c r="R40" s="88">
        <f t="shared" si="6"/>
        <v>666</v>
      </c>
      <c r="S40" s="88">
        <f t="shared" si="6"/>
        <v>372.4</v>
      </c>
      <c r="T40" s="88">
        <f t="shared" si="6"/>
        <v>318</v>
      </c>
      <c r="U40" s="88">
        <f t="shared" si="6"/>
        <v>463</v>
      </c>
      <c r="V40" s="88">
        <f t="shared" si="6"/>
        <v>503</v>
      </c>
      <c r="W40" s="88">
        <f t="shared" si="6"/>
        <v>486.6</v>
      </c>
      <c r="X40" s="88">
        <f t="shared" si="6"/>
        <v>910</v>
      </c>
      <c r="Y40" s="88">
        <f t="shared" si="6"/>
        <v>902</v>
      </c>
      <c r="Z40" s="89" t="str">
        <f t="shared" si="6"/>
        <v/>
      </c>
      <c r="AA40" s="90">
        <f t="shared" si="5"/>
        <v>16561.400000000001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695</v>
      </c>
      <c r="C45" s="99">
        <v>695</v>
      </c>
      <c r="D45" s="99">
        <v>695</v>
      </c>
      <c r="E45" s="99">
        <v>695</v>
      </c>
      <c r="F45" s="99">
        <v>656.8</v>
      </c>
      <c r="G45" s="99">
        <v>461.7</v>
      </c>
      <c r="H45" s="99"/>
      <c r="I45" s="99"/>
      <c r="J45" s="99"/>
      <c r="K45" s="99"/>
      <c r="L45" s="99">
        <v>70.8</v>
      </c>
      <c r="M45" s="99">
        <v>399.2</v>
      </c>
      <c r="N45" s="99">
        <v>271.5</v>
      </c>
      <c r="O45" s="99">
        <v>527.6</v>
      </c>
      <c r="P45" s="99">
        <v>444.5</v>
      </c>
      <c r="Q45" s="99">
        <v>472.3</v>
      </c>
      <c r="R45" s="99">
        <v>484</v>
      </c>
      <c r="S45" s="99">
        <v>194.4</v>
      </c>
      <c r="T45" s="99"/>
      <c r="U45" s="99"/>
      <c r="V45" s="99"/>
      <c r="W45" s="99">
        <v>32.6</v>
      </c>
      <c r="X45" s="99">
        <v>695</v>
      </c>
      <c r="Y45" s="99">
        <v>695</v>
      </c>
      <c r="Z45" s="100"/>
      <c r="AA45" s="79">
        <f t="shared" si="7"/>
        <v>8185.4000000000005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695</v>
      </c>
      <c r="C49" s="88">
        <f t="shared" ref="C49:Z49" si="8">IF(LEN(C$2)&gt;0,SUM(C43:C48),"")</f>
        <v>695</v>
      </c>
      <c r="D49" s="88">
        <f t="shared" si="8"/>
        <v>695</v>
      </c>
      <c r="E49" s="88">
        <f t="shared" si="8"/>
        <v>695</v>
      </c>
      <c r="F49" s="88">
        <f t="shared" si="8"/>
        <v>656.8</v>
      </c>
      <c r="G49" s="88">
        <f t="shared" si="8"/>
        <v>461.7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70.8</v>
      </c>
      <c r="M49" s="88">
        <f t="shared" si="8"/>
        <v>399.2</v>
      </c>
      <c r="N49" s="88">
        <f t="shared" si="8"/>
        <v>271.5</v>
      </c>
      <c r="O49" s="88">
        <f t="shared" si="8"/>
        <v>527.6</v>
      </c>
      <c r="P49" s="88">
        <f t="shared" si="8"/>
        <v>444.5</v>
      </c>
      <c r="Q49" s="88">
        <f t="shared" si="8"/>
        <v>472.3</v>
      </c>
      <c r="R49" s="88">
        <f t="shared" si="8"/>
        <v>484</v>
      </c>
      <c r="S49" s="88">
        <f t="shared" si="8"/>
        <v>194.4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32.6</v>
      </c>
      <c r="X49" s="88">
        <f t="shared" si="8"/>
        <v>695</v>
      </c>
      <c r="Y49" s="88">
        <f t="shared" si="8"/>
        <v>695</v>
      </c>
      <c r="Z49" s="89" t="str">
        <f t="shared" si="8"/>
        <v/>
      </c>
      <c r="AA49" s="90">
        <f t="shared" si="7"/>
        <v>8185.4000000000005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6728.2379999999994</v>
      </c>
      <c r="C52" s="88">
        <f t="shared" si="10"/>
        <v>6417.6090000000004</v>
      </c>
      <c r="D52" s="88">
        <f t="shared" si="10"/>
        <v>6208.308</v>
      </c>
      <c r="E52" s="88">
        <f t="shared" si="10"/>
        <v>6086.8090000000002</v>
      </c>
      <c r="F52" s="88">
        <f t="shared" si="10"/>
        <v>6121.5920000000006</v>
      </c>
      <c r="G52" s="88">
        <f t="shared" si="10"/>
        <v>6290.3220000000001</v>
      </c>
      <c r="H52" s="88">
        <f t="shared" si="10"/>
        <v>7238.2450000000008</v>
      </c>
      <c r="I52" s="88">
        <f t="shared" si="10"/>
        <v>8375.7439999999988</v>
      </c>
      <c r="J52" s="88">
        <f t="shared" si="10"/>
        <v>8919.9959999999992</v>
      </c>
      <c r="K52" s="88">
        <f t="shared" si="10"/>
        <v>8968.4250000000011</v>
      </c>
      <c r="L52" s="88">
        <f t="shared" si="10"/>
        <v>9277.7300000000014</v>
      </c>
      <c r="M52" s="88">
        <f t="shared" si="10"/>
        <v>9680.7390000000032</v>
      </c>
      <c r="N52" s="88">
        <f t="shared" si="10"/>
        <v>9699.4680000000008</v>
      </c>
      <c r="O52" s="88">
        <f t="shared" si="10"/>
        <v>9936.2759999999998</v>
      </c>
      <c r="P52" s="88">
        <f t="shared" si="10"/>
        <v>9673.2000000000007</v>
      </c>
      <c r="Q52" s="88">
        <f t="shared" si="10"/>
        <v>9312.886999999997</v>
      </c>
      <c r="R52" s="88">
        <f t="shared" si="10"/>
        <v>9063.6270000000004</v>
      </c>
      <c r="S52" s="88">
        <f t="shared" si="10"/>
        <v>8620.273000000001</v>
      </c>
      <c r="T52" s="88">
        <f t="shared" si="10"/>
        <v>8502.0190000000002</v>
      </c>
      <c r="U52" s="88">
        <f t="shared" si="10"/>
        <v>8295.2760000000017</v>
      </c>
      <c r="V52" s="88">
        <f t="shared" si="10"/>
        <v>8190.5680000000002</v>
      </c>
      <c r="W52" s="88">
        <f t="shared" si="10"/>
        <v>7648.4440000000004</v>
      </c>
      <c r="X52" s="88">
        <f t="shared" si="10"/>
        <v>7256.8649999999998</v>
      </c>
      <c r="Y52" s="88">
        <f t="shared" si="10"/>
        <v>6749.9629999999997</v>
      </c>
      <c r="Z52" s="89" t="str">
        <f t="shared" si="10"/>
        <v/>
      </c>
      <c r="AA52" s="104">
        <f>SUM(B52:Z52)</f>
        <v>193262.62299999999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6728.2379999999985</v>
      </c>
      <c r="C4" s="18">
        <v>6417.6090000000004</v>
      </c>
      <c r="D4" s="18">
        <v>6208.3079999999991</v>
      </c>
      <c r="E4" s="18">
        <v>6086.8090000000002</v>
      </c>
      <c r="F4" s="18">
        <v>6121.6350000000011</v>
      </c>
      <c r="G4" s="18">
        <v>6290.3580000000011</v>
      </c>
      <c r="H4" s="18">
        <v>7238.2150000000001</v>
      </c>
      <c r="I4" s="18">
        <v>8375.7440000000006</v>
      </c>
      <c r="J4" s="18">
        <v>8919.9870000000028</v>
      </c>
      <c r="K4" s="18">
        <v>8968.4600000000009</v>
      </c>
      <c r="L4" s="18">
        <v>9277.7529999999988</v>
      </c>
      <c r="M4" s="18">
        <v>9680.7230000000018</v>
      </c>
      <c r="N4" s="18">
        <v>9699.4919999999984</v>
      </c>
      <c r="O4" s="18">
        <v>9936.3079999999991</v>
      </c>
      <c r="P4" s="18">
        <v>9673.1759999999977</v>
      </c>
      <c r="Q4" s="18">
        <v>9312.8710000000028</v>
      </c>
      <c r="R4" s="18">
        <v>9063.5779999999995</v>
      </c>
      <c r="S4" s="18">
        <v>8620.2490000000016</v>
      </c>
      <c r="T4" s="18">
        <v>8502.0280000000039</v>
      </c>
      <c r="U4" s="18">
        <v>8295.3040000000001</v>
      </c>
      <c r="V4" s="18">
        <v>8190.5340000000006</v>
      </c>
      <c r="W4" s="18">
        <v>7648.4260000000004</v>
      </c>
      <c r="X4" s="18">
        <v>7256.8650000000007</v>
      </c>
      <c r="Y4" s="18">
        <v>6749.9629999999988</v>
      </c>
      <c r="Z4" s="19"/>
      <c r="AA4" s="20">
        <f>SUM(B4:Z4)</f>
        <v>193262.633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</v>
      </c>
      <c r="C7" s="28">
        <v>77.53</v>
      </c>
      <c r="D7" s="28">
        <v>84.58</v>
      </c>
      <c r="E7" s="28">
        <v>77.25</v>
      </c>
      <c r="F7" s="28">
        <v>63.05</v>
      </c>
      <c r="G7" s="28">
        <v>65.98</v>
      </c>
      <c r="H7" s="28">
        <v>92</v>
      </c>
      <c r="I7" s="28">
        <v>94.14</v>
      </c>
      <c r="J7" s="28">
        <v>91.98</v>
      </c>
      <c r="K7" s="28">
        <v>76.69</v>
      </c>
      <c r="L7" s="28">
        <v>67.44</v>
      </c>
      <c r="M7" s="28">
        <v>63.95</v>
      </c>
      <c r="N7" s="28">
        <v>65.88</v>
      </c>
      <c r="O7" s="28">
        <v>50.27</v>
      </c>
      <c r="P7" s="28">
        <v>43.17</v>
      </c>
      <c r="Q7" s="28">
        <v>66.790000000000006</v>
      </c>
      <c r="R7" s="28">
        <v>59.12</v>
      </c>
      <c r="S7" s="28">
        <v>77.489999999999995</v>
      </c>
      <c r="T7" s="28">
        <v>93.36</v>
      </c>
      <c r="U7" s="28">
        <v>133.32</v>
      </c>
      <c r="V7" s="28">
        <v>140.78</v>
      </c>
      <c r="W7" s="28">
        <v>111.7</v>
      </c>
      <c r="X7" s="28">
        <v>90.59</v>
      </c>
      <c r="Y7" s="28">
        <v>86.51</v>
      </c>
      <c r="Z7" s="29"/>
      <c r="AA7" s="30">
        <f>IF(SUM(B7:Z7)&lt;&gt;0,AVERAGEIF(B7:Z7,"&lt;&gt;"""),"")</f>
        <v>81.857083333333335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850.13300000000004</v>
      </c>
      <c r="C19" s="72">
        <v>880.89599999999996</v>
      </c>
      <c r="D19" s="72">
        <v>872.57399999999996</v>
      </c>
      <c r="E19" s="72">
        <v>873.55100000000004</v>
      </c>
      <c r="F19" s="72">
        <v>871.29700000000003</v>
      </c>
      <c r="G19" s="72">
        <v>897.10399999999993</v>
      </c>
      <c r="H19" s="72">
        <v>890.38800000000003</v>
      </c>
      <c r="I19" s="72">
        <v>900.59500000000003</v>
      </c>
      <c r="J19" s="72">
        <v>891.09399999999994</v>
      </c>
      <c r="K19" s="72">
        <v>927.91499999999996</v>
      </c>
      <c r="L19" s="72">
        <v>933.75</v>
      </c>
      <c r="M19" s="72">
        <v>929.60200000000009</v>
      </c>
      <c r="N19" s="72">
        <v>868.72900000000004</v>
      </c>
      <c r="O19" s="72">
        <v>895.024</v>
      </c>
      <c r="P19" s="72">
        <v>873.26600000000008</v>
      </c>
      <c r="Q19" s="72">
        <v>880.38499999999988</v>
      </c>
      <c r="R19" s="72">
        <v>858.12800000000004</v>
      </c>
      <c r="S19" s="72">
        <v>781.17599999999993</v>
      </c>
      <c r="T19" s="72">
        <v>746.25799999999992</v>
      </c>
      <c r="U19" s="72">
        <v>746.38700000000006</v>
      </c>
      <c r="V19" s="72">
        <v>755.11500000000001</v>
      </c>
      <c r="W19" s="72">
        <v>753.85900000000004</v>
      </c>
      <c r="X19" s="72">
        <v>792.48400000000004</v>
      </c>
      <c r="Y19" s="72">
        <v>717.73700000000008</v>
      </c>
      <c r="Z19" s="73"/>
      <c r="AA19" s="74">
        <f t="shared" ref="AA19:AA25" si="2">SUM(B19:Z19)</f>
        <v>20387.447000000004</v>
      </c>
    </row>
    <row r="20" spans="1:27" ht="24.95" customHeight="1" x14ac:dyDescent="0.2">
      <c r="A20" s="75" t="s">
        <v>15</v>
      </c>
      <c r="B20" s="76">
        <v>1310.7620000000002</v>
      </c>
      <c r="C20" s="77">
        <v>1295.3350000000003</v>
      </c>
      <c r="D20" s="77">
        <v>1287.479</v>
      </c>
      <c r="E20" s="77">
        <v>1289.6360000000002</v>
      </c>
      <c r="F20" s="77">
        <v>1330.941</v>
      </c>
      <c r="G20" s="77">
        <v>1428.0549999999998</v>
      </c>
      <c r="H20" s="77">
        <v>1639.174</v>
      </c>
      <c r="I20" s="77">
        <v>1804.0719999999999</v>
      </c>
      <c r="J20" s="77">
        <v>1889.6209999999996</v>
      </c>
      <c r="K20" s="77">
        <v>1908.8930000000003</v>
      </c>
      <c r="L20" s="77">
        <v>1947.7560000000003</v>
      </c>
      <c r="M20" s="77">
        <v>1948.9360000000001</v>
      </c>
      <c r="N20" s="77">
        <v>1944.645</v>
      </c>
      <c r="O20" s="77">
        <v>1914.2070000000001</v>
      </c>
      <c r="P20" s="77">
        <v>1867.8769999999997</v>
      </c>
      <c r="Q20" s="77">
        <v>1824.7490000000003</v>
      </c>
      <c r="R20" s="77">
        <v>1806.6319999999998</v>
      </c>
      <c r="S20" s="77">
        <v>1747.8779999999999</v>
      </c>
      <c r="T20" s="77">
        <v>1704.6129999999998</v>
      </c>
      <c r="U20" s="77">
        <v>1640.6370000000002</v>
      </c>
      <c r="V20" s="77">
        <v>1538.0940000000001</v>
      </c>
      <c r="W20" s="77">
        <v>1404.7429999999999</v>
      </c>
      <c r="X20" s="77">
        <v>1331.5060000000001</v>
      </c>
      <c r="Y20" s="77">
        <v>1290.9660000000001</v>
      </c>
      <c r="Z20" s="78"/>
      <c r="AA20" s="79">
        <f t="shared" si="2"/>
        <v>39097.207000000009</v>
      </c>
    </row>
    <row r="21" spans="1:27" ht="24.95" customHeight="1" x14ac:dyDescent="0.2">
      <c r="A21" s="75" t="s">
        <v>16</v>
      </c>
      <c r="B21" s="80">
        <v>3880.8429999999994</v>
      </c>
      <c r="C21" s="81">
        <v>3616.3779999999997</v>
      </c>
      <c r="D21" s="81">
        <v>3442.7549999999992</v>
      </c>
      <c r="E21" s="81">
        <v>3332.1219999999989</v>
      </c>
      <c r="F21" s="81">
        <v>3302.8969999999995</v>
      </c>
      <c r="G21" s="81">
        <v>3282.6990000000001</v>
      </c>
      <c r="H21" s="81">
        <v>3630.8530000000001</v>
      </c>
      <c r="I21" s="81">
        <v>4092.5769999999989</v>
      </c>
      <c r="J21" s="81">
        <v>4547.5719999999992</v>
      </c>
      <c r="K21" s="81">
        <v>4922.7520000000004</v>
      </c>
      <c r="L21" s="81">
        <v>5279.7470000000012</v>
      </c>
      <c r="M21" s="81">
        <v>5481.8480000000009</v>
      </c>
      <c r="N21" s="81">
        <v>5611.6180000000004</v>
      </c>
      <c r="O21" s="81">
        <v>5548.0770000000011</v>
      </c>
      <c r="P21" s="81">
        <v>5353.0330000000013</v>
      </c>
      <c r="Q21" s="81">
        <v>5193.5070000000005</v>
      </c>
      <c r="R21" s="81">
        <v>5179.3180000000002</v>
      </c>
      <c r="S21" s="81">
        <v>5074.6950000000006</v>
      </c>
      <c r="T21" s="81">
        <v>4953.4570000000003</v>
      </c>
      <c r="U21" s="81">
        <v>4829.9800000000005</v>
      </c>
      <c r="V21" s="81">
        <v>4794.2249999999995</v>
      </c>
      <c r="W21" s="81">
        <v>4621.8240000000005</v>
      </c>
      <c r="X21" s="81">
        <v>4321.8750000000009</v>
      </c>
      <c r="Y21" s="81">
        <v>3986.76</v>
      </c>
      <c r="Z21" s="78"/>
      <c r="AA21" s="79">
        <f t="shared" si="2"/>
        <v>108281.412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/>
      <c r="O22" s="81">
        <v>235</v>
      </c>
      <c r="P22" s="81">
        <v>235</v>
      </c>
      <c r="Q22" s="81">
        <v>125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705</v>
      </c>
    </row>
    <row r="23" spans="1:27" ht="24.95" customHeight="1" x14ac:dyDescent="0.2">
      <c r="A23" s="85" t="s">
        <v>18</v>
      </c>
      <c r="B23" s="77">
        <v>128.5</v>
      </c>
      <c r="C23" s="77">
        <v>109</v>
      </c>
      <c r="D23" s="77">
        <v>104.5</v>
      </c>
      <c r="E23" s="77">
        <v>99.5</v>
      </c>
      <c r="F23" s="77">
        <v>99.5</v>
      </c>
      <c r="G23" s="77">
        <v>124.5</v>
      </c>
      <c r="H23" s="77">
        <v>119.5</v>
      </c>
      <c r="I23" s="77">
        <v>117.5</v>
      </c>
      <c r="J23" s="77">
        <v>110</v>
      </c>
      <c r="K23" s="77">
        <v>100.5</v>
      </c>
      <c r="L23" s="77">
        <v>94.5</v>
      </c>
      <c r="M23" s="77">
        <v>87</v>
      </c>
      <c r="N23" s="77">
        <v>88.5</v>
      </c>
      <c r="O23" s="77">
        <v>89</v>
      </c>
      <c r="P23" s="77">
        <v>88</v>
      </c>
      <c r="Q23" s="77">
        <v>90.5</v>
      </c>
      <c r="R23" s="77">
        <v>94.5</v>
      </c>
      <c r="S23" s="77">
        <v>118.5</v>
      </c>
      <c r="T23" s="77">
        <v>130</v>
      </c>
      <c r="U23" s="77">
        <v>137.5</v>
      </c>
      <c r="V23" s="77">
        <v>146.5</v>
      </c>
      <c r="W23" s="77">
        <v>125</v>
      </c>
      <c r="X23" s="77">
        <v>126</v>
      </c>
      <c r="Y23" s="77">
        <v>107.5</v>
      </c>
      <c r="Z23" s="77"/>
      <c r="AA23" s="79">
        <f t="shared" si="2"/>
        <v>2636</v>
      </c>
    </row>
    <row r="24" spans="1:27" ht="24.95" customHeight="1" x14ac:dyDescent="0.2">
      <c r="A24" s="85" t="s">
        <v>19</v>
      </c>
      <c r="B24" s="77">
        <v>441</v>
      </c>
      <c r="C24" s="77">
        <v>416</v>
      </c>
      <c r="D24" s="77">
        <v>401.00000000000006</v>
      </c>
      <c r="E24" s="77">
        <v>392</v>
      </c>
      <c r="F24" s="77">
        <v>392</v>
      </c>
      <c r="G24" s="77">
        <v>408</v>
      </c>
      <c r="H24" s="77">
        <v>473.00000000000006</v>
      </c>
      <c r="I24" s="77">
        <v>547.00000000000011</v>
      </c>
      <c r="J24" s="77">
        <v>603.00000000000023</v>
      </c>
      <c r="K24" s="77">
        <v>628</v>
      </c>
      <c r="L24" s="77">
        <v>645</v>
      </c>
      <c r="M24" s="77">
        <v>662</v>
      </c>
      <c r="N24" s="77">
        <v>671</v>
      </c>
      <c r="O24" s="77">
        <v>673</v>
      </c>
      <c r="P24" s="77">
        <v>660</v>
      </c>
      <c r="Q24" s="77">
        <v>655.99999999999989</v>
      </c>
      <c r="R24" s="77">
        <v>663</v>
      </c>
      <c r="S24" s="77">
        <v>675</v>
      </c>
      <c r="T24" s="77">
        <v>669</v>
      </c>
      <c r="U24" s="77">
        <v>654</v>
      </c>
      <c r="V24" s="77">
        <v>650.00000000000011</v>
      </c>
      <c r="W24" s="77">
        <v>611</v>
      </c>
      <c r="X24" s="77">
        <v>558.00000000000011</v>
      </c>
      <c r="Y24" s="77">
        <v>495</v>
      </c>
      <c r="Z24" s="77"/>
      <c r="AA24" s="79">
        <f t="shared" si="2"/>
        <v>13643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6611.2379999999994</v>
      </c>
      <c r="C26" s="88">
        <f t="shared" ref="C26:Z26" si="3">IF(LEN(C$2)&gt;0,SUM(C19:C25),"")</f>
        <v>6317.6090000000004</v>
      </c>
      <c r="D26" s="88">
        <f t="shared" si="3"/>
        <v>6108.3079999999991</v>
      </c>
      <c r="E26" s="88">
        <f t="shared" si="3"/>
        <v>5986.8089999999993</v>
      </c>
      <c r="F26" s="88">
        <f t="shared" si="3"/>
        <v>5996.6350000000002</v>
      </c>
      <c r="G26" s="88">
        <f t="shared" si="3"/>
        <v>6140.3580000000002</v>
      </c>
      <c r="H26" s="88">
        <f t="shared" si="3"/>
        <v>6752.915</v>
      </c>
      <c r="I26" s="88">
        <f t="shared" si="3"/>
        <v>7461.7439999999988</v>
      </c>
      <c r="J26" s="88">
        <f t="shared" si="3"/>
        <v>8041.2869999999984</v>
      </c>
      <c r="K26" s="88">
        <f t="shared" si="3"/>
        <v>8488.0600000000013</v>
      </c>
      <c r="L26" s="88">
        <f t="shared" si="3"/>
        <v>8900.7530000000006</v>
      </c>
      <c r="M26" s="88">
        <f t="shared" si="3"/>
        <v>9219.3860000000022</v>
      </c>
      <c r="N26" s="88">
        <f t="shared" si="3"/>
        <v>9184.4920000000002</v>
      </c>
      <c r="O26" s="88">
        <f t="shared" si="3"/>
        <v>9354.3080000000009</v>
      </c>
      <c r="P26" s="88">
        <f t="shared" si="3"/>
        <v>9077.1760000000013</v>
      </c>
      <c r="Q26" s="88">
        <f t="shared" si="3"/>
        <v>8770.1409999999996</v>
      </c>
      <c r="R26" s="88">
        <f t="shared" si="3"/>
        <v>8601.5779999999995</v>
      </c>
      <c r="S26" s="88">
        <f t="shared" si="3"/>
        <v>8397.2489999999998</v>
      </c>
      <c r="T26" s="88">
        <f t="shared" si="3"/>
        <v>8203.3279999999995</v>
      </c>
      <c r="U26" s="88">
        <f t="shared" si="3"/>
        <v>8008.5040000000008</v>
      </c>
      <c r="V26" s="88">
        <f t="shared" si="3"/>
        <v>7883.9339999999993</v>
      </c>
      <c r="W26" s="88">
        <f t="shared" si="3"/>
        <v>7516.4260000000004</v>
      </c>
      <c r="X26" s="88">
        <f t="shared" si="3"/>
        <v>7129.8650000000016</v>
      </c>
      <c r="Y26" s="88">
        <f t="shared" si="3"/>
        <v>6597.9630000000006</v>
      </c>
      <c r="Z26" s="89" t="str">
        <f t="shared" si="3"/>
        <v/>
      </c>
      <c r="AA26" s="90">
        <f>SUM(AA19:AA25)</f>
        <v>184750.06599999999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667.5</v>
      </c>
      <c r="C29" s="72">
        <v>623</v>
      </c>
      <c r="D29" s="72">
        <v>603.5</v>
      </c>
      <c r="E29" s="72">
        <v>589.5</v>
      </c>
      <c r="F29" s="72">
        <v>589.5</v>
      </c>
      <c r="G29" s="72">
        <v>630.5</v>
      </c>
      <c r="H29" s="72">
        <v>645.5</v>
      </c>
      <c r="I29" s="72">
        <v>717.5</v>
      </c>
      <c r="J29" s="72">
        <v>766</v>
      </c>
      <c r="K29" s="72">
        <v>835.5</v>
      </c>
      <c r="L29" s="72">
        <v>880.5</v>
      </c>
      <c r="M29" s="72">
        <v>890</v>
      </c>
      <c r="N29" s="72">
        <v>909.5</v>
      </c>
      <c r="O29" s="72">
        <v>912</v>
      </c>
      <c r="P29" s="72">
        <v>887</v>
      </c>
      <c r="Q29" s="72">
        <v>872.5</v>
      </c>
      <c r="R29" s="72">
        <v>851.5</v>
      </c>
      <c r="S29" s="72">
        <v>891.5</v>
      </c>
      <c r="T29" s="72">
        <v>904</v>
      </c>
      <c r="U29" s="72">
        <v>851.5</v>
      </c>
      <c r="V29" s="72">
        <v>856.5</v>
      </c>
      <c r="W29" s="72">
        <v>796</v>
      </c>
      <c r="X29" s="72">
        <v>744</v>
      </c>
      <c r="Y29" s="72">
        <v>709.5</v>
      </c>
      <c r="Z29" s="73"/>
      <c r="AA29" s="74">
        <f>SUM(B29:Z29)</f>
        <v>18624</v>
      </c>
    </row>
    <row r="30" spans="1:27" ht="24.95" customHeight="1" x14ac:dyDescent="0.2">
      <c r="A30" s="75" t="s">
        <v>24</v>
      </c>
      <c r="B30" s="76">
        <v>6060.7380000000003</v>
      </c>
      <c r="C30" s="77">
        <v>5794.6090000000004</v>
      </c>
      <c r="D30" s="77">
        <v>5604.808</v>
      </c>
      <c r="E30" s="77">
        <v>5497.3090000000002</v>
      </c>
      <c r="F30" s="77">
        <v>5532.1350000000002</v>
      </c>
      <c r="G30" s="77">
        <v>5659.8580000000002</v>
      </c>
      <c r="H30" s="77">
        <v>6164.415</v>
      </c>
      <c r="I30" s="77">
        <v>6953.2439999999997</v>
      </c>
      <c r="J30" s="77">
        <v>7495.2870000000003</v>
      </c>
      <c r="K30" s="77">
        <v>8007.56</v>
      </c>
      <c r="L30" s="77">
        <v>8397.2530000000006</v>
      </c>
      <c r="M30" s="77">
        <v>8790.723</v>
      </c>
      <c r="N30" s="77">
        <v>8789.9920000000002</v>
      </c>
      <c r="O30" s="77">
        <v>9024.3080000000009</v>
      </c>
      <c r="P30" s="77">
        <v>8786.1759999999995</v>
      </c>
      <c r="Q30" s="77">
        <v>8440.3709999999992</v>
      </c>
      <c r="R30" s="77">
        <v>8212.0779999999995</v>
      </c>
      <c r="S30" s="77">
        <v>7728.7489999999998</v>
      </c>
      <c r="T30" s="77">
        <v>7410.3280000000004</v>
      </c>
      <c r="U30" s="77">
        <v>7219.0039999999999</v>
      </c>
      <c r="V30" s="77">
        <v>7089.4340000000002</v>
      </c>
      <c r="W30" s="77">
        <v>6852.4260000000004</v>
      </c>
      <c r="X30" s="77">
        <v>6512.8649999999998</v>
      </c>
      <c r="Y30" s="77">
        <v>6040.4629999999997</v>
      </c>
      <c r="Z30" s="78"/>
      <c r="AA30" s="79">
        <f>SUM(B30:Z30)</f>
        <v>172064.13299999997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6728.2380000000003</v>
      </c>
      <c r="C32" s="62">
        <f t="shared" ref="C32:Z32" si="4">IF(LEN(C$2)&gt;0,SUM(C29:C31),"")</f>
        <v>6417.6090000000004</v>
      </c>
      <c r="D32" s="62">
        <f t="shared" si="4"/>
        <v>6208.308</v>
      </c>
      <c r="E32" s="62">
        <f t="shared" si="4"/>
        <v>6086.8090000000002</v>
      </c>
      <c r="F32" s="62">
        <f t="shared" si="4"/>
        <v>6121.6350000000002</v>
      </c>
      <c r="G32" s="62">
        <f t="shared" si="4"/>
        <v>6290.3580000000002</v>
      </c>
      <c r="H32" s="62">
        <f t="shared" si="4"/>
        <v>6809.915</v>
      </c>
      <c r="I32" s="62">
        <f t="shared" si="4"/>
        <v>7670.7439999999997</v>
      </c>
      <c r="J32" s="62">
        <f t="shared" si="4"/>
        <v>8261.2870000000003</v>
      </c>
      <c r="K32" s="62">
        <f t="shared" si="4"/>
        <v>8843.0600000000013</v>
      </c>
      <c r="L32" s="62">
        <f t="shared" si="4"/>
        <v>9277.7530000000006</v>
      </c>
      <c r="M32" s="62">
        <f t="shared" si="4"/>
        <v>9680.723</v>
      </c>
      <c r="N32" s="62">
        <f t="shared" si="4"/>
        <v>9699.4920000000002</v>
      </c>
      <c r="O32" s="62">
        <f t="shared" si="4"/>
        <v>9936.3080000000009</v>
      </c>
      <c r="P32" s="62">
        <f t="shared" si="4"/>
        <v>9673.1759999999995</v>
      </c>
      <c r="Q32" s="62">
        <f t="shared" si="4"/>
        <v>9312.8709999999992</v>
      </c>
      <c r="R32" s="62">
        <f t="shared" si="4"/>
        <v>9063.5779999999995</v>
      </c>
      <c r="S32" s="62">
        <f t="shared" si="4"/>
        <v>8620.2489999999998</v>
      </c>
      <c r="T32" s="62">
        <f t="shared" si="4"/>
        <v>8314.3280000000013</v>
      </c>
      <c r="U32" s="62">
        <f t="shared" si="4"/>
        <v>8070.5039999999999</v>
      </c>
      <c r="V32" s="62">
        <f t="shared" si="4"/>
        <v>7945.9340000000002</v>
      </c>
      <c r="W32" s="62">
        <f t="shared" si="4"/>
        <v>7648.4260000000004</v>
      </c>
      <c r="X32" s="62">
        <f t="shared" si="4"/>
        <v>7256.8649999999998</v>
      </c>
      <c r="Y32" s="62">
        <f t="shared" si="4"/>
        <v>6749.9629999999997</v>
      </c>
      <c r="Z32" s="63" t="str">
        <f t="shared" si="4"/>
        <v/>
      </c>
      <c r="AA32" s="64">
        <f>SUM(AA29:AA31)</f>
        <v>190688.13299999997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117</v>
      </c>
      <c r="C35" s="95">
        <v>100</v>
      </c>
      <c r="D35" s="95">
        <v>100</v>
      </c>
      <c r="E35" s="95">
        <v>100</v>
      </c>
      <c r="F35" s="95">
        <v>100</v>
      </c>
      <c r="G35" s="95">
        <v>150</v>
      </c>
      <c r="H35" s="95">
        <v>57</v>
      </c>
      <c r="I35" s="95">
        <v>157</v>
      </c>
      <c r="J35" s="95">
        <v>135</v>
      </c>
      <c r="K35" s="95">
        <v>236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280</v>
      </c>
      <c r="R35" s="95">
        <v>232</v>
      </c>
      <c r="S35" s="95">
        <v>168</v>
      </c>
      <c r="T35" s="95">
        <v>102</v>
      </c>
      <c r="U35" s="95">
        <v>35</v>
      </c>
      <c r="V35" s="95">
        <v>35</v>
      </c>
      <c r="W35" s="95">
        <v>65</v>
      </c>
      <c r="X35" s="95">
        <v>90</v>
      </c>
      <c r="Y35" s="95">
        <v>150</v>
      </c>
      <c r="Z35" s="96"/>
      <c r="AA35" s="74">
        <f t="shared" ref="AA35:AA40" si="5">SUM(B35:Z35)</f>
        <v>3759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52</v>
      </c>
      <c r="J36" s="99">
        <v>85</v>
      </c>
      <c r="K36" s="99">
        <v>119</v>
      </c>
      <c r="L36" s="99">
        <v>107</v>
      </c>
      <c r="M36" s="99">
        <v>142</v>
      </c>
      <c r="N36" s="99">
        <v>136</v>
      </c>
      <c r="O36" s="99">
        <v>156</v>
      </c>
      <c r="P36" s="99">
        <v>157</v>
      </c>
      <c r="Q36" s="99">
        <v>127</v>
      </c>
      <c r="R36" s="99">
        <v>85</v>
      </c>
      <c r="S36" s="99">
        <v>55</v>
      </c>
      <c r="T36" s="99">
        <v>9</v>
      </c>
      <c r="U36" s="99">
        <v>27</v>
      </c>
      <c r="V36" s="99">
        <v>27</v>
      </c>
      <c r="W36" s="99">
        <v>67</v>
      </c>
      <c r="X36" s="99">
        <v>37</v>
      </c>
      <c r="Y36" s="99">
        <v>2</v>
      </c>
      <c r="Z36" s="100"/>
      <c r="AA36" s="79">
        <f t="shared" si="5"/>
        <v>1390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428.3</v>
      </c>
      <c r="I37" s="99">
        <v>705</v>
      </c>
      <c r="J37" s="99">
        <v>658.7</v>
      </c>
      <c r="K37" s="99">
        <v>125.4</v>
      </c>
      <c r="L37" s="99"/>
      <c r="M37" s="99"/>
      <c r="N37" s="99"/>
      <c r="O37" s="99"/>
      <c r="P37" s="99"/>
      <c r="Q37" s="99"/>
      <c r="R37" s="99"/>
      <c r="S37" s="99"/>
      <c r="T37" s="99">
        <v>187.7</v>
      </c>
      <c r="U37" s="99">
        <v>224.8</v>
      </c>
      <c r="V37" s="99">
        <v>244.6</v>
      </c>
      <c r="W37" s="99"/>
      <c r="X37" s="99"/>
      <c r="Y37" s="99"/>
      <c r="Z37" s="100"/>
      <c r="AA37" s="79">
        <f t="shared" si="5"/>
        <v>2574.5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25</v>
      </c>
      <c r="G38" s="99"/>
      <c r="H38" s="99"/>
      <c r="I38" s="99"/>
      <c r="J38" s="99"/>
      <c r="K38" s="99"/>
      <c r="L38" s="99"/>
      <c r="M38" s="99">
        <v>49.337000000000003</v>
      </c>
      <c r="N38" s="99">
        <v>109</v>
      </c>
      <c r="O38" s="99">
        <v>156</v>
      </c>
      <c r="P38" s="99">
        <v>169</v>
      </c>
      <c r="Q38" s="99">
        <v>135.72999999999999</v>
      </c>
      <c r="R38" s="99">
        <v>145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789.06700000000001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117</v>
      </c>
      <c r="C40" s="88">
        <f t="shared" ref="C40:Z40" si="6">IF(LEN(C$2)&gt;0,SUM(C35:C39),"")</f>
        <v>100</v>
      </c>
      <c r="D40" s="88">
        <f t="shared" si="6"/>
        <v>100</v>
      </c>
      <c r="E40" s="88">
        <f t="shared" si="6"/>
        <v>100</v>
      </c>
      <c r="F40" s="88">
        <f t="shared" si="6"/>
        <v>125</v>
      </c>
      <c r="G40" s="88">
        <f t="shared" si="6"/>
        <v>150</v>
      </c>
      <c r="H40" s="88">
        <f t="shared" si="6"/>
        <v>485.3</v>
      </c>
      <c r="I40" s="88">
        <f t="shared" si="6"/>
        <v>914</v>
      </c>
      <c r="J40" s="88">
        <f t="shared" si="6"/>
        <v>878.7</v>
      </c>
      <c r="K40" s="88">
        <f t="shared" si="6"/>
        <v>480.4</v>
      </c>
      <c r="L40" s="88">
        <f t="shared" si="6"/>
        <v>377</v>
      </c>
      <c r="M40" s="88">
        <f t="shared" si="6"/>
        <v>461.33699999999999</v>
      </c>
      <c r="N40" s="88">
        <f t="shared" si="6"/>
        <v>515</v>
      </c>
      <c r="O40" s="88">
        <f t="shared" si="6"/>
        <v>582</v>
      </c>
      <c r="P40" s="88">
        <f t="shared" si="6"/>
        <v>596</v>
      </c>
      <c r="Q40" s="88">
        <f t="shared" si="6"/>
        <v>542.73</v>
      </c>
      <c r="R40" s="88">
        <f t="shared" si="6"/>
        <v>462</v>
      </c>
      <c r="S40" s="88">
        <f t="shared" si="6"/>
        <v>223</v>
      </c>
      <c r="T40" s="88">
        <f t="shared" si="6"/>
        <v>298.7</v>
      </c>
      <c r="U40" s="88">
        <f t="shared" si="6"/>
        <v>286.8</v>
      </c>
      <c r="V40" s="88">
        <f t="shared" si="6"/>
        <v>306.60000000000002</v>
      </c>
      <c r="W40" s="88">
        <f t="shared" si="6"/>
        <v>132</v>
      </c>
      <c r="X40" s="88">
        <f t="shared" si="6"/>
        <v>127</v>
      </c>
      <c r="Y40" s="88">
        <f t="shared" si="6"/>
        <v>152</v>
      </c>
      <c r="Z40" s="89" t="str">
        <f t="shared" si="6"/>
        <v/>
      </c>
      <c r="AA40" s="90">
        <f t="shared" si="5"/>
        <v>8512.5670000000009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428.3</v>
      </c>
      <c r="I45" s="99">
        <v>705</v>
      </c>
      <c r="J45" s="99">
        <v>658.7</v>
      </c>
      <c r="K45" s="99">
        <v>125.4</v>
      </c>
      <c r="L45" s="99"/>
      <c r="M45" s="99"/>
      <c r="N45" s="99"/>
      <c r="O45" s="99"/>
      <c r="P45" s="99"/>
      <c r="Q45" s="99"/>
      <c r="R45" s="99"/>
      <c r="S45" s="99"/>
      <c r="T45" s="99">
        <v>187.7</v>
      </c>
      <c r="U45" s="99">
        <v>224.8</v>
      </c>
      <c r="V45" s="99">
        <v>244.6</v>
      </c>
      <c r="W45" s="99"/>
      <c r="X45" s="99"/>
      <c r="Y45" s="99"/>
      <c r="Z45" s="100"/>
      <c r="AA45" s="79">
        <f t="shared" si="7"/>
        <v>2574.5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150</v>
      </c>
      <c r="D49" s="88">
        <f t="shared" si="8"/>
        <v>150</v>
      </c>
      <c r="E49" s="88">
        <f t="shared" si="8"/>
        <v>150</v>
      </c>
      <c r="F49" s="88">
        <f t="shared" si="8"/>
        <v>150</v>
      </c>
      <c r="G49" s="88">
        <f t="shared" si="8"/>
        <v>150</v>
      </c>
      <c r="H49" s="88">
        <f t="shared" si="8"/>
        <v>578.29999999999995</v>
      </c>
      <c r="I49" s="88">
        <f t="shared" si="8"/>
        <v>855</v>
      </c>
      <c r="J49" s="88">
        <f t="shared" si="8"/>
        <v>808.7</v>
      </c>
      <c r="K49" s="88">
        <f t="shared" si="8"/>
        <v>275.39999999999998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337.7</v>
      </c>
      <c r="U49" s="88">
        <f t="shared" si="8"/>
        <v>374.8</v>
      </c>
      <c r="V49" s="88">
        <f t="shared" si="8"/>
        <v>394.6</v>
      </c>
      <c r="W49" s="88">
        <f t="shared" si="8"/>
        <v>150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6174.5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6728.2379999999994</v>
      </c>
      <c r="C52" s="88">
        <f t="shared" ref="C52:Z52" si="10">IF(LEN(C$2)&gt;0,SUM(C10:C15)+C26+C40,"")</f>
        <v>6417.6090000000004</v>
      </c>
      <c r="D52" s="88">
        <f t="shared" si="10"/>
        <v>6208.3079999999991</v>
      </c>
      <c r="E52" s="88">
        <f t="shared" si="10"/>
        <v>6086.8089999999993</v>
      </c>
      <c r="F52" s="88">
        <f t="shared" si="10"/>
        <v>6121.6350000000002</v>
      </c>
      <c r="G52" s="88">
        <f t="shared" si="10"/>
        <v>6290.3580000000002</v>
      </c>
      <c r="H52" s="88">
        <f t="shared" si="10"/>
        <v>7238.2150000000001</v>
      </c>
      <c r="I52" s="88">
        <f t="shared" si="10"/>
        <v>8375.7439999999988</v>
      </c>
      <c r="J52" s="88">
        <f t="shared" si="10"/>
        <v>8919.9869999999992</v>
      </c>
      <c r="K52" s="88">
        <f t="shared" si="10"/>
        <v>8968.4600000000009</v>
      </c>
      <c r="L52" s="88">
        <f t="shared" si="10"/>
        <v>9277.7530000000006</v>
      </c>
      <c r="M52" s="88">
        <f t="shared" si="10"/>
        <v>9680.7230000000018</v>
      </c>
      <c r="N52" s="88">
        <f t="shared" si="10"/>
        <v>9699.4920000000002</v>
      </c>
      <c r="O52" s="88">
        <f t="shared" si="10"/>
        <v>9936.3080000000009</v>
      </c>
      <c r="P52" s="88">
        <f t="shared" si="10"/>
        <v>9673.1760000000013</v>
      </c>
      <c r="Q52" s="88">
        <f t="shared" si="10"/>
        <v>9312.8709999999992</v>
      </c>
      <c r="R52" s="88">
        <f t="shared" si="10"/>
        <v>9063.5779999999995</v>
      </c>
      <c r="S52" s="88">
        <f t="shared" si="10"/>
        <v>8620.2489999999998</v>
      </c>
      <c r="T52" s="88">
        <f t="shared" si="10"/>
        <v>8502.0280000000002</v>
      </c>
      <c r="U52" s="88">
        <f t="shared" si="10"/>
        <v>8295.3040000000001</v>
      </c>
      <c r="V52" s="88">
        <f t="shared" si="10"/>
        <v>8190.5339999999997</v>
      </c>
      <c r="W52" s="88">
        <f t="shared" si="10"/>
        <v>7648.4260000000004</v>
      </c>
      <c r="X52" s="88">
        <f t="shared" si="10"/>
        <v>7256.8650000000016</v>
      </c>
      <c r="Y52" s="88">
        <f t="shared" si="10"/>
        <v>6749.9630000000006</v>
      </c>
      <c r="Z52" s="89" t="str">
        <f t="shared" si="10"/>
        <v/>
      </c>
      <c r="AA52" s="104">
        <f>SUM(B52:Z52)</f>
        <v>193262.633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-695</v>
      </c>
      <c r="C4" s="18">
        <v>-695</v>
      </c>
      <c r="D4" s="18">
        <v>-695</v>
      </c>
      <c r="E4" s="18">
        <v>-695</v>
      </c>
      <c r="F4" s="18">
        <v>-656.8</v>
      </c>
      <c r="G4" s="18">
        <v>-461.7</v>
      </c>
      <c r="H4" s="18">
        <v>428.3</v>
      </c>
      <c r="I4" s="18">
        <v>705</v>
      </c>
      <c r="J4" s="18">
        <v>658.7</v>
      </c>
      <c r="K4" s="18">
        <v>125.4</v>
      </c>
      <c r="L4" s="18">
        <v>-70.8</v>
      </c>
      <c r="M4" s="18">
        <v>-399.2</v>
      </c>
      <c r="N4" s="18">
        <v>-271.5</v>
      </c>
      <c r="O4" s="18">
        <v>-527.6</v>
      </c>
      <c r="P4" s="18">
        <v>-444.5</v>
      </c>
      <c r="Q4" s="18">
        <v>-472.3</v>
      </c>
      <c r="R4" s="18">
        <v>-484</v>
      </c>
      <c r="S4" s="18">
        <v>-194.4</v>
      </c>
      <c r="T4" s="18">
        <v>187.7</v>
      </c>
      <c r="U4" s="18">
        <v>224.8</v>
      </c>
      <c r="V4" s="18">
        <v>244.6</v>
      </c>
      <c r="W4" s="18">
        <v>-32.6</v>
      </c>
      <c r="X4" s="18">
        <v>-695</v>
      </c>
      <c r="Y4" s="18">
        <v>-695</v>
      </c>
      <c r="Z4" s="19"/>
      <c r="AA4" s="111">
        <f>SUM(B4:Z4)</f>
        <v>-5610.9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</v>
      </c>
      <c r="C7" s="117">
        <v>77.53</v>
      </c>
      <c r="D7" s="117">
        <v>84.58</v>
      </c>
      <c r="E7" s="117">
        <v>77.25</v>
      </c>
      <c r="F7" s="117">
        <v>63.05</v>
      </c>
      <c r="G7" s="117">
        <v>65.98</v>
      </c>
      <c r="H7" s="117">
        <v>92</v>
      </c>
      <c r="I7" s="117">
        <v>94.14</v>
      </c>
      <c r="J7" s="117">
        <v>91.98</v>
      </c>
      <c r="K7" s="117">
        <v>76.69</v>
      </c>
      <c r="L7" s="117">
        <v>67.44</v>
      </c>
      <c r="M7" s="117">
        <v>63.95</v>
      </c>
      <c r="N7" s="117">
        <v>65.88</v>
      </c>
      <c r="O7" s="117">
        <v>50.27</v>
      </c>
      <c r="P7" s="117">
        <v>43.17</v>
      </c>
      <c r="Q7" s="117">
        <v>66.790000000000006</v>
      </c>
      <c r="R7" s="117">
        <v>59.12</v>
      </c>
      <c r="S7" s="117">
        <v>77.489999999999995</v>
      </c>
      <c r="T7" s="117">
        <v>93.36</v>
      </c>
      <c r="U7" s="117">
        <v>133.32</v>
      </c>
      <c r="V7" s="117">
        <v>140.78</v>
      </c>
      <c r="W7" s="117">
        <v>111.7</v>
      </c>
      <c r="X7" s="117">
        <v>90.59</v>
      </c>
      <c r="Y7" s="117">
        <v>86.51</v>
      </c>
      <c r="Z7" s="118"/>
      <c r="AA7" s="119">
        <f>IF(SUM(B7:Z7)&lt;&gt;0,AVERAGEIF(B7:Z7,"&lt;&gt;"""),"")</f>
        <v>81.857083333333335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695</v>
      </c>
      <c r="C13" s="129">
        <v>695</v>
      </c>
      <c r="D13" s="129">
        <v>695</v>
      </c>
      <c r="E13" s="129">
        <v>695</v>
      </c>
      <c r="F13" s="129">
        <v>656.8</v>
      </c>
      <c r="G13" s="129">
        <v>461.7</v>
      </c>
      <c r="H13" s="129"/>
      <c r="I13" s="129"/>
      <c r="J13" s="129"/>
      <c r="K13" s="129"/>
      <c r="L13" s="129">
        <v>70.8</v>
      </c>
      <c r="M13" s="129">
        <v>399.2</v>
      </c>
      <c r="N13" s="129">
        <v>271.5</v>
      </c>
      <c r="O13" s="129">
        <v>527.6</v>
      </c>
      <c r="P13" s="129">
        <v>444.5</v>
      </c>
      <c r="Q13" s="129">
        <v>472.3</v>
      </c>
      <c r="R13" s="129">
        <v>484</v>
      </c>
      <c r="S13" s="129">
        <v>194.4</v>
      </c>
      <c r="T13" s="129"/>
      <c r="U13" s="129"/>
      <c r="V13" s="129"/>
      <c r="W13" s="129">
        <v>32.6</v>
      </c>
      <c r="X13" s="129">
        <v>695</v>
      </c>
      <c r="Y13" s="130">
        <v>695</v>
      </c>
      <c r="Z13" s="131"/>
      <c r="AA13" s="132">
        <f t="shared" si="0"/>
        <v>8185.4000000000005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695</v>
      </c>
      <c r="C16" s="135">
        <f t="shared" si="1"/>
        <v>695</v>
      </c>
      <c r="D16" s="135">
        <f t="shared" si="1"/>
        <v>695</v>
      </c>
      <c r="E16" s="135">
        <f t="shared" si="1"/>
        <v>695</v>
      </c>
      <c r="F16" s="135">
        <f t="shared" si="1"/>
        <v>656.8</v>
      </c>
      <c r="G16" s="135">
        <f t="shared" si="1"/>
        <v>461.7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70.8</v>
      </c>
      <c r="M16" s="135">
        <f t="shared" si="1"/>
        <v>399.2</v>
      </c>
      <c r="N16" s="135">
        <f t="shared" si="1"/>
        <v>271.5</v>
      </c>
      <c r="O16" s="135">
        <f t="shared" si="1"/>
        <v>527.6</v>
      </c>
      <c r="P16" s="135">
        <f t="shared" si="1"/>
        <v>444.5</v>
      </c>
      <c r="Q16" s="135">
        <f t="shared" si="1"/>
        <v>472.3</v>
      </c>
      <c r="R16" s="135">
        <f t="shared" si="1"/>
        <v>484</v>
      </c>
      <c r="S16" s="135">
        <f t="shared" si="1"/>
        <v>194.4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32.6</v>
      </c>
      <c r="X16" s="135">
        <f t="shared" si="1"/>
        <v>695</v>
      </c>
      <c r="Y16" s="135">
        <f t="shared" si="1"/>
        <v>695</v>
      </c>
      <c r="Z16" s="136" t="str">
        <f t="shared" si="1"/>
        <v/>
      </c>
      <c r="AA16" s="90">
        <f t="shared" si="0"/>
        <v>8185.4000000000005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428.3</v>
      </c>
      <c r="I21" s="129">
        <v>705</v>
      </c>
      <c r="J21" s="129">
        <v>658.7</v>
      </c>
      <c r="K21" s="129">
        <v>125.4</v>
      </c>
      <c r="L21" s="129"/>
      <c r="M21" s="129"/>
      <c r="N21" s="129"/>
      <c r="O21" s="129"/>
      <c r="P21" s="129"/>
      <c r="Q21" s="129"/>
      <c r="R21" s="129"/>
      <c r="S21" s="129"/>
      <c r="T21" s="129">
        <v>187.7</v>
      </c>
      <c r="U21" s="129">
        <v>224.8</v>
      </c>
      <c r="V21" s="129">
        <v>244.6</v>
      </c>
      <c r="W21" s="129"/>
      <c r="X21" s="129"/>
      <c r="Y21" s="130"/>
      <c r="Z21" s="131"/>
      <c r="AA21" s="132">
        <f t="shared" si="2"/>
        <v>2574.5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428.3</v>
      </c>
      <c r="I24" s="135">
        <f t="shared" si="3"/>
        <v>705</v>
      </c>
      <c r="J24" s="135">
        <f t="shared" si="3"/>
        <v>658.7</v>
      </c>
      <c r="K24" s="135">
        <f t="shared" si="3"/>
        <v>125.4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187.7</v>
      </c>
      <c r="U24" s="135">
        <f t="shared" si="3"/>
        <v>224.8</v>
      </c>
      <c r="V24" s="135">
        <f t="shared" si="3"/>
        <v>244.6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2574.5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2024-06-13T11:56:40Z</dcterms:created>
  <dcterms:modified xsi:type="dcterms:W3CDTF">2024-06-13T11:56:42Z</dcterms:modified>
</cp:coreProperties>
</file>