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<sst xmlns="http://schemas.openxmlformats.org/spreadsheetml/2006/main" count="119" uniqueCount="54">
  <si>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12/06/2024 14:16:40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</si>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</sst>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F3-4DB2-BB75-F303BFCB2F3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F3-4DB2-BB75-F303BFCB2F3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AF3-4DB2-BB75-F303BFCB2F3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AF3-4DB2-BB75-F303BFCB2F3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F3-4DB2-BB75-F303BFCB2F3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F3-4DB2-BB75-F303BFCB2F3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F3-4DB2-BB75-F303BFCB2F3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F3-4DB2-BB75-F303BFCB2F3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246</c:v>
                </c:pt>
                <c:pt idx="1">
                  <c:v>225</c:v>
                </c:pt>
                <c:pt idx="2">
                  <c:v>213</c:v>
                </c:pt>
                <c:pt idx="3">
                  <c:v>205</c:v>
                </c:pt>
                <c:pt idx="4">
                  <c:v>209</c:v>
                </c:pt>
                <c:pt idx="5">
                  <c:v>226</c:v>
                </c:pt>
                <c:pt idx="6">
                  <c:v>286</c:v>
                </c:pt>
                <c:pt idx="7">
                  <c:v>341</c:v>
                </c:pt>
                <c:pt idx="8">
                  <c:v>382</c:v>
                </c:pt>
                <c:pt idx="9">
                  <c:v>391</c:v>
                </c:pt>
                <c:pt idx="10">
                  <c:v>387</c:v>
                </c:pt>
                <c:pt idx="11">
                  <c:v>390</c:v>
                </c:pt>
                <c:pt idx="12">
                  <c:v>394</c:v>
                </c:pt>
                <c:pt idx="13">
                  <c:v>391</c:v>
                </c:pt>
                <c:pt idx="14">
                  <c:v>385</c:v>
                </c:pt>
                <c:pt idx="15">
                  <c:v>393</c:v>
                </c:pt>
                <c:pt idx="16">
                  <c:v>420</c:v>
                </c:pt>
                <c:pt idx="17">
                  <c:v>451</c:v>
                </c:pt>
                <c:pt idx="18">
                  <c:v>460</c:v>
                </c:pt>
                <c:pt idx="19">
                  <c:v>453</c:v>
                </c:pt>
                <c:pt idx="20">
                  <c:v>441</c:v>
                </c:pt>
                <c:pt idx="21">
                  <c:v>396</c:v>
                </c:pt>
                <c:pt idx="22">
                  <c:v>348</c:v>
                </c:pt>
                <c:pt idx="23">
                  <c:v>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F3-4DB2-BB75-F303BFCB2F3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3858.732</c:v>
                </c:pt>
                <c:pt idx="1">
                  <c:v>3154.6589999999997</c:v>
                </c:pt>
                <c:pt idx="2">
                  <c:v>2954.2560000000003</c:v>
                </c:pt>
                <c:pt idx="3">
                  <c:v>2802.9960000000001</c:v>
                </c:pt>
                <c:pt idx="4">
                  <c:v>2702.2849999999999</c:v>
                </c:pt>
                <c:pt idx="5">
                  <c:v>3110.9690000000001</c:v>
                </c:pt>
                <c:pt idx="6">
                  <c:v>3191.1060000000002</c:v>
                </c:pt>
                <c:pt idx="7">
                  <c:v>3172.877</c:v>
                </c:pt>
                <c:pt idx="8">
                  <c:v>3065.0650000000001</c:v>
                </c:pt>
                <c:pt idx="9">
                  <c:v>2598.4679999999998</c:v>
                </c:pt>
                <c:pt idx="10">
                  <c:v>2316.855</c:v>
                </c:pt>
                <c:pt idx="11">
                  <c:v>2105.8190000000004</c:v>
                </c:pt>
                <c:pt idx="12">
                  <c:v>2111.511</c:v>
                </c:pt>
                <c:pt idx="13">
                  <c:v>2211.25</c:v>
                </c:pt>
                <c:pt idx="14">
                  <c:v>2417.9429999999998</c:v>
                </c:pt>
                <c:pt idx="15">
                  <c:v>2788.4940000000001</c:v>
                </c:pt>
                <c:pt idx="16">
                  <c:v>3363.4780000000005</c:v>
                </c:pt>
                <c:pt idx="17">
                  <c:v>3895.4870000000001</c:v>
                </c:pt>
                <c:pt idx="18">
                  <c:v>3789.5260000000003</c:v>
                </c:pt>
                <c:pt idx="19">
                  <c:v>3812.1000000000004</c:v>
                </c:pt>
                <c:pt idx="20">
                  <c:v>3889.48</c:v>
                </c:pt>
                <c:pt idx="21">
                  <c:v>3846.7260000000001</c:v>
                </c:pt>
                <c:pt idx="22">
                  <c:v>4005.846</c:v>
                </c:pt>
                <c:pt idx="23">
                  <c:v>3398.2660000000001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F3-4DB2-BB75-F303BFCB2F3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849.5</c:v>
                </c:pt>
                <c:pt idx="1">
                  <c:v>1324</c:v>
                </c:pt>
                <c:pt idx="2">
                  <c:v>1324</c:v>
                </c:pt>
                <c:pt idx="3">
                  <c:v>1324</c:v>
                </c:pt>
                <c:pt idx="4">
                  <c:v>1324</c:v>
                </c:pt>
                <c:pt idx="5">
                  <c:v>829.1</c:v>
                </c:pt>
                <c:pt idx="6">
                  <c:v>705.5</c:v>
                </c:pt>
                <c:pt idx="7">
                  <c:v>579</c:v>
                </c:pt>
                <c:pt idx="8">
                  <c:v>543</c:v>
                </c:pt>
                <c:pt idx="9">
                  <c:v>526.20000000000005</c:v>
                </c:pt>
                <c:pt idx="10">
                  <c:v>699.1</c:v>
                </c:pt>
                <c:pt idx="11">
                  <c:v>1058.7</c:v>
                </c:pt>
                <c:pt idx="12">
                  <c:v>1116</c:v>
                </c:pt>
                <c:pt idx="13">
                  <c:v>1088</c:v>
                </c:pt>
                <c:pt idx="14">
                  <c:v>1100</c:v>
                </c:pt>
                <c:pt idx="15">
                  <c:v>1118</c:v>
                </c:pt>
                <c:pt idx="16">
                  <c:v>986.5</c:v>
                </c:pt>
                <c:pt idx="17">
                  <c:v>696.9</c:v>
                </c:pt>
                <c:pt idx="18">
                  <c:v>1011.6</c:v>
                </c:pt>
                <c:pt idx="19">
                  <c:v>1093.0999999999999</c:v>
                </c:pt>
                <c:pt idx="20">
                  <c:v>783.6</c:v>
                </c:pt>
                <c:pt idx="21">
                  <c:v>1187</c:v>
                </c:pt>
                <c:pt idx="22">
                  <c:v>910.7</c:v>
                </c:pt>
                <c:pt idx="23">
                  <c:v>1197.7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F3-4DB2-BB75-F303BFCB2F3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1134.8069999999998</c:v>
                </c:pt>
                <c:pt idx="1">
                  <c:v>1125.2849999999996</c:v>
                </c:pt>
                <c:pt idx="2">
                  <c:v>1170.123</c:v>
                </c:pt>
                <c:pt idx="3">
                  <c:v>1213.2259999999999</c:v>
                </c:pt>
                <c:pt idx="4">
                  <c:v>1229.829</c:v>
                </c:pt>
                <c:pt idx="5">
                  <c:v>1266.4939999999999</c:v>
                </c:pt>
                <c:pt idx="6">
                  <c:v>1635.4139999999998</c:v>
                </c:pt>
                <c:pt idx="7">
                  <c:v>2435.5020000000004</c:v>
                </c:pt>
                <c:pt idx="8">
                  <c:v>3400.3139999999999</c:v>
                </c:pt>
                <c:pt idx="9">
                  <c:v>4362.3330000000005</c:v>
                </c:pt>
                <c:pt idx="10">
                  <c:v>5086.8280000000004</c:v>
                </c:pt>
                <c:pt idx="11">
                  <c:v>5496.049</c:v>
                </c:pt>
                <c:pt idx="12">
                  <c:v>5550.2189999999991</c:v>
                </c:pt>
                <c:pt idx="13">
                  <c:v>5310.7249999999995</c:v>
                </c:pt>
                <c:pt idx="14">
                  <c:v>4822.6049999999996</c:v>
                </c:pt>
                <c:pt idx="15">
                  <c:v>4161.3070000000007</c:v>
                </c:pt>
                <c:pt idx="16">
                  <c:v>3340.7339999999999</c:v>
                </c:pt>
                <c:pt idx="17">
                  <c:v>2448.4659999999994</c:v>
                </c:pt>
                <c:pt idx="18">
                  <c:v>1605.4800000000005</c:v>
                </c:pt>
                <c:pt idx="19">
                  <c:v>1112.9839999999999</c:v>
                </c:pt>
                <c:pt idx="20">
                  <c:v>984.45100000000002</c:v>
                </c:pt>
                <c:pt idx="21">
                  <c:v>951.64999999999986</c:v>
                </c:pt>
                <c:pt idx="22">
                  <c:v>939.12800000000027</c:v>
                </c:pt>
                <c:pt idx="23">
                  <c:v>998.18900000000008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F3-4DB2-BB75-F303BFCB2F3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17</c:v>
                </c:pt>
                <c:pt idx="1">
                  <c:v>16</c:v>
                </c:pt>
                <c:pt idx="2">
                  <c:v>14</c:v>
                </c:pt>
                <c:pt idx="3">
                  <c:v>13</c:v>
                </c:pt>
                <c:pt idx="4">
                  <c:v>11</c:v>
                </c:pt>
                <c:pt idx="5">
                  <c:v>10</c:v>
                </c:pt>
                <c:pt idx="6">
                  <c:v>14</c:v>
                </c:pt>
                <c:pt idx="7">
                  <c:v>26</c:v>
                </c:pt>
                <c:pt idx="8">
                  <c:v>40</c:v>
                </c:pt>
                <c:pt idx="9">
                  <c:v>57</c:v>
                </c:pt>
                <c:pt idx="10">
                  <c:v>70</c:v>
                </c:pt>
                <c:pt idx="11">
                  <c:v>80</c:v>
                </c:pt>
                <c:pt idx="12">
                  <c:v>83</c:v>
                </c:pt>
                <c:pt idx="13">
                  <c:v>81</c:v>
                </c:pt>
                <c:pt idx="14">
                  <c:v>75</c:v>
                </c:pt>
                <c:pt idx="15">
                  <c:v>63</c:v>
                </c:pt>
                <c:pt idx="16">
                  <c:v>45</c:v>
                </c:pt>
                <c:pt idx="17">
                  <c:v>26</c:v>
                </c:pt>
                <c:pt idx="18">
                  <c:v>12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AF3-4DB2-BB75-F303BFCB2F3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141</c:v>
                </c:pt>
                <c:pt idx="5">
                  <c:v>346</c:v>
                </c:pt>
                <c:pt idx="6">
                  <c:v>480</c:v>
                </c:pt>
                <c:pt idx="7">
                  <c:v>480</c:v>
                </c:pt>
                <c:pt idx="8">
                  <c:v>374</c:v>
                </c:pt>
                <c:pt idx="9">
                  <c:v>148</c:v>
                </c:pt>
                <c:pt idx="10">
                  <c:v>73</c:v>
                </c:pt>
                <c:pt idx="11">
                  <c:v>73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70</c:v>
                </c:pt>
                <c:pt idx="16">
                  <c:v>70</c:v>
                </c:pt>
                <c:pt idx="17">
                  <c:v>695</c:v>
                </c:pt>
                <c:pt idx="18">
                  <c:v>1170</c:v>
                </c:pt>
                <c:pt idx="19">
                  <c:v>1404</c:v>
                </c:pt>
                <c:pt idx="20">
                  <c:v>1688</c:v>
                </c:pt>
                <c:pt idx="21">
                  <c:v>1240</c:v>
                </c:pt>
                <c:pt idx="22">
                  <c:v>1075</c:v>
                </c:pt>
                <c:pt idx="23">
                  <c:v>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AF3-4DB2-BB75-F303BFCB2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97.85</c:v>
                </c:pt>
                <c:pt idx="1">
                  <c:v>95.16</c:v>
                </c:pt>
                <c:pt idx="2">
                  <c:v>93.56</c:v>
                </c:pt>
                <c:pt idx="3">
                  <c:v>91.32</c:v>
                </c:pt>
                <c:pt idx="4">
                  <c:v>87.63</c:v>
                </c:pt>
                <c:pt idx="5">
                  <c:v>94.73</c:v>
                </c:pt>
                <c:pt idx="6">
                  <c:v>115.54</c:v>
                </c:pt>
                <c:pt idx="7">
                  <c:v>126.24</c:v>
                </c:pt>
                <c:pt idx="8">
                  <c:v>98.63</c:v>
                </c:pt>
                <c:pt idx="9">
                  <c:v>87.21</c:v>
                </c:pt>
                <c:pt idx="10">
                  <c:v>79.39</c:v>
                </c:pt>
                <c:pt idx="11">
                  <c:v>72.069999999999993</c:v>
                </c:pt>
                <c:pt idx="12">
                  <c:v>72.989999999999995</c:v>
                </c:pt>
                <c:pt idx="13">
                  <c:v>75.09</c:v>
                </c:pt>
                <c:pt idx="14">
                  <c:v>84.12</c:v>
                </c:pt>
                <c:pt idx="15">
                  <c:v>86.14</c:v>
                </c:pt>
                <c:pt idx="16">
                  <c:v>94.62</c:v>
                </c:pt>
                <c:pt idx="17">
                  <c:v>98.93</c:v>
                </c:pt>
                <c:pt idx="18">
                  <c:v>135.81</c:v>
                </c:pt>
                <c:pt idx="19">
                  <c:v>173.43</c:v>
                </c:pt>
                <c:pt idx="20">
                  <c:v>209.52</c:v>
                </c:pt>
                <c:pt idx="21">
                  <c:v>171.78</c:v>
                </c:pt>
                <c:pt idx="22">
                  <c:v>107.1</c:v>
                </c:pt>
                <c:pt idx="23">
                  <c:v>89.99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F3-4DB2-BB75-F303BFCB2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104.5</c:v>
                </c:pt>
                <c:pt idx="1">
                  <c:v>97.5</c:v>
                </c:pt>
                <c:pt idx="2">
                  <c:v>93</c:v>
                </c:pt>
                <c:pt idx="3">
                  <c:v>93.5</c:v>
                </c:pt>
                <c:pt idx="4">
                  <c:v>91</c:v>
                </c:pt>
                <c:pt idx="5">
                  <c:v>109.5</c:v>
                </c:pt>
                <c:pt idx="6">
                  <c:v>116.5</c:v>
                </c:pt>
                <c:pt idx="7">
                  <c:v>125</c:v>
                </c:pt>
                <c:pt idx="8">
                  <c:v>143.5</c:v>
                </c:pt>
                <c:pt idx="9">
                  <c:v>107.5</c:v>
                </c:pt>
                <c:pt idx="10">
                  <c:v>103</c:v>
                </c:pt>
                <c:pt idx="11">
                  <c:v>116</c:v>
                </c:pt>
                <c:pt idx="12">
                  <c:v>124</c:v>
                </c:pt>
                <c:pt idx="13">
                  <c:v>121.5</c:v>
                </c:pt>
                <c:pt idx="14">
                  <c:v>144.5</c:v>
                </c:pt>
                <c:pt idx="15">
                  <c:v>146</c:v>
                </c:pt>
                <c:pt idx="16">
                  <c:v>179</c:v>
                </c:pt>
                <c:pt idx="17">
                  <c:v>192</c:v>
                </c:pt>
                <c:pt idx="18">
                  <c:v>193</c:v>
                </c:pt>
                <c:pt idx="19">
                  <c:v>199.5</c:v>
                </c:pt>
                <c:pt idx="20">
                  <c:v>201.5</c:v>
                </c:pt>
                <c:pt idx="21">
                  <c:v>173.5</c:v>
                </c:pt>
                <c:pt idx="22">
                  <c:v>166.5</c:v>
                </c:pt>
                <c:pt idx="23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F-4A35-A934-4700F94EC8E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840.56600000000003</c:v>
                </c:pt>
                <c:pt idx="1">
                  <c:v>869.18299999999988</c:v>
                </c:pt>
                <c:pt idx="2">
                  <c:v>884.76299999999992</c:v>
                </c:pt>
                <c:pt idx="3">
                  <c:v>888.61300000000006</c:v>
                </c:pt>
                <c:pt idx="4">
                  <c:v>888.14899999999989</c:v>
                </c:pt>
                <c:pt idx="5">
                  <c:v>936.94599999999991</c:v>
                </c:pt>
                <c:pt idx="6">
                  <c:v>921.53099999999995</c:v>
                </c:pt>
                <c:pt idx="7">
                  <c:v>922.20799999999997</c:v>
                </c:pt>
                <c:pt idx="8">
                  <c:v>942.29100000000005</c:v>
                </c:pt>
                <c:pt idx="9">
                  <c:v>940.51899999999989</c:v>
                </c:pt>
                <c:pt idx="10">
                  <c:v>942.21599999999989</c:v>
                </c:pt>
                <c:pt idx="11">
                  <c:v>941.27300000000002</c:v>
                </c:pt>
                <c:pt idx="12">
                  <c:v>856.73500000000001</c:v>
                </c:pt>
                <c:pt idx="13">
                  <c:v>868.12199999999996</c:v>
                </c:pt>
                <c:pt idx="14">
                  <c:v>849.779</c:v>
                </c:pt>
                <c:pt idx="15">
                  <c:v>855.2349999999999</c:v>
                </c:pt>
                <c:pt idx="16">
                  <c:v>834.16600000000005</c:v>
                </c:pt>
                <c:pt idx="17">
                  <c:v>790.48899999999992</c:v>
                </c:pt>
                <c:pt idx="18">
                  <c:v>748.84699999999987</c:v>
                </c:pt>
                <c:pt idx="19">
                  <c:v>742.43299999999999</c:v>
                </c:pt>
                <c:pt idx="20">
                  <c:v>742.75799999999992</c:v>
                </c:pt>
                <c:pt idx="21">
                  <c:v>752.39199999999994</c:v>
                </c:pt>
                <c:pt idx="22">
                  <c:v>760.48199999999997</c:v>
                </c:pt>
                <c:pt idx="23">
                  <c:v>771.65300000000002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F-4A35-A934-4700F94EC8E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1334.4240000000002</c:v>
                </c:pt>
                <c:pt idx="1">
                  <c:v>1288.6959999999999</c:v>
                </c:pt>
                <c:pt idx="2">
                  <c:v>1291.8770000000002</c:v>
                </c:pt>
                <c:pt idx="3">
                  <c:v>1287.7619999999999</c:v>
                </c:pt>
                <c:pt idx="4">
                  <c:v>1327.2049999999999</c:v>
                </c:pt>
                <c:pt idx="5">
                  <c:v>1422.6679999999999</c:v>
                </c:pt>
                <c:pt idx="6">
                  <c:v>1643.7469999999998</c:v>
                </c:pt>
                <c:pt idx="7">
                  <c:v>1820.0359999999998</c:v>
                </c:pt>
                <c:pt idx="8">
                  <c:v>1916.34</c:v>
                </c:pt>
                <c:pt idx="9">
                  <c:v>1965.9319999999998</c:v>
                </c:pt>
                <c:pt idx="10">
                  <c:v>1987.5</c:v>
                </c:pt>
                <c:pt idx="11">
                  <c:v>2004.2930000000001</c:v>
                </c:pt>
                <c:pt idx="12">
                  <c:v>2002.479</c:v>
                </c:pt>
                <c:pt idx="13">
                  <c:v>1958.6009999999999</c:v>
                </c:pt>
                <c:pt idx="14">
                  <c:v>1921.106</c:v>
                </c:pt>
                <c:pt idx="15">
                  <c:v>1860.1079999999999</c:v>
                </c:pt>
                <c:pt idx="16">
                  <c:v>1846.3490000000002</c:v>
                </c:pt>
                <c:pt idx="17">
                  <c:v>1816.6280000000002</c:v>
                </c:pt>
                <c:pt idx="18">
                  <c:v>1767.8960000000002</c:v>
                </c:pt>
                <c:pt idx="19">
                  <c:v>1700.8350000000003</c:v>
                </c:pt>
                <c:pt idx="20">
                  <c:v>1608.2510000000004</c:v>
                </c:pt>
                <c:pt idx="21">
                  <c:v>1460.7440000000001</c:v>
                </c:pt>
                <c:pt idx="22">
                  <c:v>1411.1859999999999</c:v>
                </c:pt>
                <c:pt idx="23">
                  <c:v>1363.2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AF-4A35-A934-4700F94EC8E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3739.5749999999998</c:v>
                </c:pt>
                <c:pt idx="1">
                  <c:v>3501.5649999999996</c:v>
                </c:pt>
                <c:pt idx="2">
                  <c:v>3331.739</c:v>
                </c:pt>
                <c:pt idx="3">
                  <c:v>3223.3470000000002</c:v>
                </c:pt>
                <c:pt idx="4">
                  <c:v>3183.7599999999993</c:v>
                </c:pt>
                <c:pt idx="5">
                  <c:v>3176.4049999999997</c:v>
                </c:pt>
                <c:pt idx="6">
                  <c:v>3524.2710000000002</c:v>
                </c:pt>
                <c:pt idx="7">
                  <c:v>4034.03</c:v>
                </c:pt>
                <c:pt idx="8">
                  <c:v>4574.5219999999999</c:v>
                </c:pt>
                <c:pt idx="9">
                  <c:v>5002.0460000000003</c:v>
                </c:pt>
                <c:pt idx="10">
                  <c:v>5359.0560000000014</c:v>
                </c:pt>
                <c:pt idx="11">
                  <c:v>5581.9840000000013</c:v>
                </c:pt>
                <c:pt idx="12">
                  <c:v>5719.5160000000005</c:v>
                </c:pt>
                <c:pt idx="13">
                  <c:v>5659.7520000000004</c:v>
                </c:pt>
                <c:pt idx="14">
                  <c:v>5485.1630000000005</c:v>
                </c:pt>
                <c:pt idx="15">
                  <c:v>5364.4580000000005</c:v>
                </c:pt>
                <c:pt idx="16">
                  <c:v>5347.2389999999996</c:v>
                </c:pt>
                <c:pt idx="17">
                  <c:v>5382.7440000000006</c:v>
                </c:pt>
                <c:pt idx="18">
                  <c:v>5312.8740000000007</c:v>
                </c:pt>
                <c:pt idx="19">
                  <c:v>5225.3820000000005</c:v>
                </c:pt>
                <c:pt idx="20">
                  <c:v>5239.0130000000008</c:v>
                </c:pt>
                <c:pt idx="21">
                  <c:v>5052.7219999999998</c:v>
                </c:pt>
                <c:pt idx="22">
                  <c:v>4730.4730000000009</c:v>
                </c:pt>
                <c:pt idx="23">
                  <c:v>4317.3300000000008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AF-4A35-A934-4700F94EC8E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413</c:v>
                </c:pt>
                <c:pt idx="1">
                  <c:v>390.99999999999994</c:v>
                </c:pt>
                <c:pt idx="2">
                  <c:v>377</c:v>
                </c:pt>
                <c:pt idx="3">
                  <c:v>368.00000000000006</c:v>
                </c:pt>
                <c:pt idx="4">
                  <c:v>370</c:v>
                </c:pt>
                <c:pt idx="5">
                  <c:v>386</c:v>
                </c:pt>
                <c:pt idx="6">
                  <c:v>450</c:v>
                </c:pt>
                <c:pt idx="7">
                  <c:v>517</c:v>
                </c:pt>
                <c:pt idx="8">
                  <c:v>572.00000000000011</c:v>
                </c:pt>
                <c:pt idx="9">
                  <c:v>598</c:v>
                </c:pt>
                <c:pt idx="10">
                  <c:v>606.99999999999989</c:v>
                </c:pt>
                <c:pt idx="11">
                  <c:v>620</c:v>
                </c:pt>
                <c:pt idx="12">
                  <c:v>627</c:v>
                </c:pt>
                <c:pt idx="13">
                  <c:v>622.00000000000011</c:v>
                </c:pt>
                <c:pt idx="14">
                  <c:v>610</c:v>
                </c:pt>
                <c:pt idx="15">
                  <c:v>606</c:v>
                </c:pt>
                <c:pt idx="16">
                  <c:v>615</c:v>
                </c:pt>
                <c:pt idx="17">
                  <c:v>627</c:v>
                </c:pt>
                <c:pt idx="18">
                  <c:v>622.00000000000011</c:v>
                </c:pt>
                <c:pt idx="19">
                  <c:v>610</c:v>
                </c:pt>
                <c:pt idx="20">
                  <c:v>598</c:v>
                </c:pt>
                <c:pt idx="21">
                  <c:v>553</c:v>
                </c:pt>
                <c:pt idx="22">
                  <c:v>505</c:v>
                </c:pt>
                <c:pt idx="23">
                  <c:v>447.99999999999994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AF-4A35-A934-4700F94EC8E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AF-4A35-A934-4700F94EC8E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AF-4A35-A934-4700F94EC8E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8AF-4A35-A934-4700F94EC8E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8AF-4A35-A934-4700F94EC8E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8AF-4A35-A934-4700F94EC8E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68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40</c:v>
                </c:pt>
                <c:pt idx="7">
                  <c:v>232.1</c:v>
                </c:pt>
                <c:pt idx="8">
                  <c:v>271.726</c:v>
                </c:pt>
                <c:pt idx="9">
                  <c:v>85</c:v>
                </c:pt>
                <c:pt idx="10">
                  <c:v>250</c:v>
                </c:pt>
                <c:pt idx="11">
                  <c:v>214</c:v>
                </c:pt>
                <c:pt idx="12">
                  <c:v>183</c:v>
                </c:pt>
                <c:pt idx="13">
                  <c:v>220</c:v>
                </c:pt>
                <c:pt idx="14">
                  <c:v>158</c:v>
                </c:pt>
                <c:pt idx="15">
                  <c:v>146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AF-4A35-A934-4700F94EC8E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58AF-4A35-A934-4700F94EC8E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8AF-4A35-A934-4700F94EC8E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8AF-4A35-A934-4700F94EC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97.85</c:v>
                </c:pt>
                <c:pt idx="1">
                  <c:v>95.16</c:v>
                </c:pt>
                <c:pt idx="2">
                  <c:v>93.56</c:v>
                </c:pt>
                <c:pt idx="3">
                  <c:v>91.32</c:v>
                </c:pt>
                <c:pt idx="4">
                  <c:v>87.63</c:v>
                </c:pt>
                <c:pt idx="5">
                  <c:v>94.73</c:v>
                </c:pt>
                <c:pt idx="6">
                  <c:v>115.54</c:v>
                </c:pt>
                <c:pt idx="7">
                  <c:v>126.24</c:v>
                </c:pt>
                <c:pt idx="8">
                  <c:v>98.63</c:v>
                </c:pt>
                <c:pt idx="9">
                  <c:v>87.21</c:v>
                </c:pt>
                <c:pt idx="10">
                  <c:v>79.39</c:v>
                </c:pt>
                <c:pt idx="11">
                  <c:v>72.069999999999993</c:v>
                </c:pt>
                <c:pt idx="12">
                  <c:v>72.989999999999995</c:v>
                </c:pt>
                <c:pt idx="13">
                  <c:v>75.09</c:v>
                </c:pt>
                <c:pt idx="14">
                  <c:v>84.12</c:v>
                </c:pt>
                <c:pt idx="15">
                  <c:v>86.14</c:v>
                </c:pt>
                <c:pt idx="16">
                  <c:v>94.62</c:v>
                </c:pt>
                <c:pt idx="17">
                  <c:v>98.93</c:v>
                </c:pt>
                <c:pt idx="18">
                  <c:v>135.81</c:v>
                </c:pt>
                <c:pt idx="19">
                  <c:v>173.43</c:v>
                </c:pt>
                <c:pt idx="20">
                  <c:v>209.52</c:v>
                </c:pt>
                <c:pt idx="21">
                  <c:v>171.78</c:v>
                </c:pt>
                <c:pt idx="22">
                  <c:v>107.1</c:v>
                </c:pt>
                <c:pt idx="23">
                  <c:v>89.99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AF-4A35-A934-4700F94EC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6500.0389999999998</v>
      </c>
      <c r="C4" s="18">
        <v>6212.9439999999995</v>
      </c>
      <c r="D4" s="18">
        <v>6043.3789999999999</v>
      </c>
      <c r="E4" s="18">
        <v>5926.2219999999988</v>
      </c>
      <c r="F4" s="18">
        <v>5925.1139999999987</v>
      </c>
      <c r="G4" s="18">
        <v>6096.5629999999983</v>
      </c>
      <c r="H4" s="18">
        <v>6696.02</v>
      </c>
      <c r="I4" s="18">
        <v>7650.3789999999981</v>
      </c>
      <c r="J4" s="18">
        <v>8420.3790000000026</v>
      </c>
      <c r="K4" s="18">
        <v>8699.0010000000057</v>
      </c>
      <c r="L4" s="18">
        <v>9248.7829999999994</v>
      </c>
      <c r="M4" s="18">
        <v>9587.5680000000011</v>
      </c>
      <c r="N4" s="18">
        <v>9622.7300000000014</v>
      </c>
      <c r="O4" s="18">
        <v>9449.9750000000004</v>
      </c>
      <c r="P4" s="18">
        <v>9168.5480000000007</v>
      </c>
      <c r="Q4" s="18">
        <v>8977.8009999999995</v>
      </c>
      <c r="R4" s="18">
        <v>8841.7120000000014</v>
      </c>
      <c r="S4" s="18">
        <v>8828.8530000000028</v>
      </c>
      <c r="T4" s="18">
        <v>8664.6059999999998</v>
      </c>
      <c r="U4" s="18">
        <v>8498.1839999999993</v>
      </c>
      <c r="V4" s="18">
        <v>8409.5310000000009</v>
      </c>
      <c r="W4" s="18">
        <v>8012.3760000000002</v>
      </c>
      <c r="X4" s="18">
        <v>7593.674</v>
      </c>
      <c r="Y4" s="18">
        <v>7095.1549999999997</v>
      </c>
      <c r="Z4" s="19"/>
      <c r="AA4" s="20">
        <f>SUM(B4:Z4)</f>
        <v>190169.53599999999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97.85</v>
      </c>
      <c r="C7" s="28">
        <v>95.16</v>
      </c>
      <c r="D7" s="28">
        <v>93.56</v>
      </c>
      <c r="E7" s="28">
        <v>91.32</v>
      </c>
      <c r="F7" s="28">
        <v>87.63</v>
      </c>
      <c r="G7" s="28">
        <v>94.73</v>
      </c>
      <c r="H7" s="28">
        <v>115.54</v>
      </c>
      <c r="I7" s="28">
        <v>126.24</v>
      </c>
      <c r="J7" s="28">
        <v>98.63</v>
      </c>
      <c r="K7" s="28">
        <v>87.21</v>
      </c>
      <c r="L7" s="28">
        <v>79.39</v>
      </c>
      <c r="M7" s="28">
        <v>72.069999999999993</v>
      </c>
      <c r="N7" s="28">
        <v>72.989999999999995</v>
      </c>
      <c r="O7" s="28">
        <v>75.09</v>
      </c>
      <c r="P7" s="28">
        <v>84.12</v>
      </c>
      <c r="Q7" s="28">
        <v>86.14</v>
      </c>
      <c r="R7" s="28">
        <v>94.62</v>
      </c>
      <c r="S7" s="28">
        <v>98.93</v>
      </c>
      <c r="T7" s="28">
        <v>135.81</v>
      </c>
      <c r="U7" s="28">
        <v>173.43</v>
      </c>
      <c r="V7" s="28">
        <v>209.52</v>
      </c>
      <c r="W7" s="28">
        <v>171.78</v>
      </c>
      <c r="X7" s="28">
        <v>107.1</v>
      </c>
      <c r="Y7" s="28">
        <v>89.99</v>
      </c>
      <c r="Z7" s="29"/>
      <c r="AA7" s="30">
        <f>IF(SUM(B7:Z7)&lt;&gt;0,AVERAGEIF(B7:Z7,"&lt;&gt;"""),"")</f>
        <v>105.78541666666666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10468</v>
      </c>
    </row>
    <row r="11" spans="1:27" ht="24.95" customHeight="1" x14ac:dyDescent="0.2">
      <c r="A11" s="45" t="s">
        <v>7</v>
      </c>
      <c r="B11" s="46">
        <v>246</v>
      </c>
      <c r="C11" s="47">
        <v>225</v>
      </c>
      <c r="D11" s="47">
        <v>213</v>
      </c>
      <c r="E11" s="47">
        <v>205</v>
      </c>
      <c r="F11" s="47">
        <v>209</v>
      </c>
      <c r="G11" s="47">
        <v>226</v>
      </c>
      <c r="H11" s="47">
        <v>286</v>
      </c>
      <c r="I11" s="47">
        <v>341</v>
      </c>
      <c r="J11" s="47">
        <v>382</v>
      </c>
      <c r="K11" s="47">
        <v>391</v>
      </c>
      <c r="L11" s="47">
        <v>387</v>
      </c>
      <c r="M11" s="47">
        <v>390</v>
      </c>
      <c r="N11" s="47">
        <v>394</v>
      </c>
      <c r="O11" s="47">
        <v>391</v>
      </c>
      <c r="P11" s="47">
        <v>385</v>
      </c>
      <c r="Q11" s="47">
        <v>393</v>
      </c>
      <c r="R11" s="47">
        <v>420</v>
      </c>
      <c r="S11" s="47">
        <v>451</v>
      </c>
      <c r="T11" s="47">
        <v>460</v>
      </c>
      <c r="U11" s="47">
        <v>453</v>
      </c>
      <c r="V11" s="47">
        <v>441</v>
      </c>
      <c r="W11" s="47">
        <v>396</v>
      </c>
      <c r="X11" s="47">
        <v>348</v>
      </c>
      <c r="Y11" s="47">
        <v>291</v>
      </c>
      <c r="Z11" s="48"/>
      <c r="AA11" s="49">
        <f t="shared" si="0"/>
        <v>8324</v>
      </c>
    </row>
    <row r="12" spans="1:27" ht="24.95" customHeight="1" x14ac:dyDescent="0.2">
      <c r="A12" s="50" t="s">
        <v>8</v>
      </c>
      <c r="B12" s="51">
        <v>3858.732</v>
      </c>
      <c r="C12" s="52">
        <v>3154.6589999999997</v>
      </c>
      <c r="D12" s="52">
        <v>2954.2560000000003</v>
      </c>
      <c r="E12" s="52">
        <v>2802.9960000000001</v>
      </c>
      <c r="F12" s="52">
        <v>2702.2849999999999</v>
      </c>
      <c r="G12" s="52">
        <v>3110.9690000000001</v>
      </c>
      <c r="H12" s="52">
        <v>3191.1060000000002</v>
      </c>
      <c r="I12" s="52">
        <v>3172.877</v>
      </c>
      <c r="J12" s="52">
        <v>3065.0650000000001</v>
      </c>
      <c r="K12" s="52">
        <v>2598.4679999999998</v>
      </c>
      <c r="L12" s="52">
        <v>2316.855</v>
      </c>
      <c r="M12" s="52">
        <v>2105.8190000000004</v>
      </c>
      <c r="N12" s="52">
        <v>2111.511</v>
      </c>
      <c r="O12" s="52">
        <v>2211.25</v>
      </c>
      <c r="P12" s="52">
        <v>2417.9429999999998</v>
      </c>
      <c r="Q12" s="52">
        <v>2788.4940000000001</v>
      </c>
      <c r="R12" s="52">
        <v>3363.4780000000005</v>
      </c>
      <c r="S12" s="52">
        <v>3895.4870000000001</v>
      </c>
      <c r="T12" s="52">
        <v>3789.5260000000003</v>
      </c>
      <c r="U12" s="52">
        <v>3812.1000000000004</v>
      </c>
      <c r="V12" s="52">
        <v>3889.48</v>
      </c>
      <c r="W12" s="52">
        <v>3846.7260000000001</v>
      </c>
      <c r="X12" s="52">
        <v>4005.846</v>
      </c>
      <c r="Y12" s="52">
        <v>3398.2660000000001</v>
      </c>
      <c r="Z12" s="53"/>
      <c r="AA12" s="54">
        <f t="shared" si="0"/>
        <v>74564.194000000018</v>
      </c>
    </row>
    <row r="13" spans="1:27" ht="24.95" customHeight="1" x14ac:dyDescent="0.2">
      <c r="A13" s="50" t="s">
        <v>9</v>
      </c>
      <c r="B13" s="51">
        <v>86</v>
      </c>
      <c r="C13" s="52">
        <v>60</v>
      </c>
      <c r="D13" s="52">
        <v>60</v>
      </c>
      <c r="E13" s="52">
        <v>60</v>
      </c>
      <c r="F13" s="52">
        <v>141</v>
      </c>
      <c r="G13" s="52">
        <v>346</v>
      </c>
      <c r="H13" s="52">
        <v>480</v>
      </c>
      <c r="I13" s="52">
        <v>480</v>
      </c>
      <c r="J13" s="52">
        <v>374</v>
      </c>
      <c r="K13" s="52">
        <v>148</v>
      </c>
      <c r="L13" s="52">
        <v>73</v>
      </c>
      <c r="M13" s="52">
        <v>73</v>
      </c>
      <c r="N13" s="52">
        <v>60</v>
      </c>
      <c r="O13" s="52">
        <v>60</v>
      </c>
      <c r="P13" s="52">
        <v>60</v>
      </c>
      <c r="Q13" s="52">
        <v>70</v>
      </c>
      <c r="R13" s="52">
        <v>70</v>
      </c>
      <c r="S13" s="52">
        <v>695</v>
      </c>
      <c r="T13" s="52">
        <v>1170</v>
      </c>
      <c r="U13" s="52">
        <v>1404</v>
      </c>
      <c r="V13" s="52">
        <v>1688</v>
      </c>
      <c r="W13" s="52">
        <v>1240</v>
      </c>
      <c r="X13" s="52">
        <v>1075</v>
      </c>
      <c r="Y13" s="52">
        <v>895</v>
      </c>
      <c r="Z13" s="53"/>
      <c r="AA13" s="54">
        <f t="shared" si="0"/>
        <v>10868</v>
      </c>
    </row>
    <row r="14" spans="1:27" ht="24.95" customHeight="1" x14ac:dyDescent="0.2">
      <c r="A14" s="55" t="s">
        <v>10</v>
      </c>
      <c r="B14" s="56">
        <v>1134.8069999999998</v>
      </c>
      <c r="C14" s="57">
        <v>1125.2849999999996</v>
      </c>
      <c r="D14" s="57">
        <v>1170.123</v>
      </c>
      <c r="E14" s="57">
        <v>1213.2259999999999</v>
      </c>
      <c r="F14" s="57">
        <v>1229.829</v>
      </c>
      <c r="G14" s="57">
        <v>1266.4939999999999</v>
      </c>
      <c r="H14" s="57">
        <v>1635.4139999999998</v>
      </c>
      <c r="I14" s="57">
        <v>2435.5020000000004</v>
      </c>
      <c r="J14" s="57">
        <v>3400.3139999999999</v>
      </c>
      <c r="K14" s="57">
        <v>4362.3330000000005</v>
      </c>
      <c r="L14" s="57">
        <v>5086.8280000000004</v>
      </c>
      <c r="M14" s="57">
        <v>5496.049</v>
      </c>
      <c r="N14" s="57">
        <v>5550.2189999999991</v>
      </c>
      <c r="O14" s="57">
        <v>5310.7249999999995</v>
      </c>
      <c r="P14" s="57">
        <v>4822.6049999999996</v>
      </c>
      <c r="Q14" s="57">
        <v>4161.3070000000007</v>
      </c>
      <c r="R14" s="57">
        <v>3340.7339999999999</v>
      </c>
      <c r="S14" s="57">
        <v>2448.4659999999994</v>
      </c>
      <c r="T14" s="57">
        <v>1605.4800000000005</v>
      </c>
      <c r="U14" s="57">
        <v>1112.9839999999999</v>
      </c>
      <c r="V14" s="57">
        <v>984.45100000000002</v>
      </c>
      <c r="W14" s="57">
        <v>951.64999999999986</v>
      </c>
      <c r="X14" s="57">
        <v>939.12800000000027</v>
      </c>
      <c r="Y14" s="57">
        <v>998.18900000000008</v>
      </c>
      <c r="Z14" s="58"/>
      <c r="AA14" s="59">
        <f t="shared" si="0"/>
        <v>61782.141999999993</v>
      </c>
    </row>
    <row r="15" spans="1:27" ht="24.95" customHeight="1" x14ac:dyDescent="0.2">
      <c r="A15" s="55" t="s">
        <v>11</v>
      </c>
      <c r="B15" s="56">
        <v>17</v>
      </c>
      <c r="C15" s="57">
        <v>16</v>
      </c>
      <c r="D15" s="57">
        <v>14</v>
      </c>
      <c r="E15" s="57">
        <v>13</v>
      </c>
      <c r="F15" s="57">
        <v>11</v>
      </c>
      <c r="G15" s="57">
        <v>10</v>
      </c>
      <c r="H15" s="57">
        <v>14</v>
      </c>
      <c r="I15" s="57">
        <v>26</v>
      </c>
      <c r="J15" s="57">
        <v>40</v>
      </c>
      <c r="K15" s="57">
        <v>57</v>
      </c>
      <c r="L15" s="57">
        <v>70</v>
      </c>
      <c r="M15" s="57">
        <v>80</v>
      </c>
      <c r="N15" s="57">
        <v>83</v>
      </c>
      <c r="O15" s="57">
        <v>81</v>
      </c>
      <c r="P15" s="57">
        <v>75</v>
      </c>
      <c r="Q15" s="57">
        <v>63</v>
      </c>
      <c r="R15" s="57">
        <v>45</v>
      </c>
      <c r="S15" s="57">
        <v>26</v>
      </c>
      <c r="T15" s="57">
        <v>12</v>
      </c>
      <c r="U15" s="57">
        <v>7</v>
      </c>
      <c r="V15" s="57">
        <v>7</v>
      </c>
      <c r="W15" s="57">
        <v>7</v>
      </c>
      <c r="X15" s="57">
        <v>7</v>
      </c>
      <c r="Y15" s="57">
        <v>7</v>
      </c>
      <c r="Z15" s="58"/>
      <c r="AA15" s="59">
        <f t="shared" si="0"/>
        <v>788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5650.5389999999998</v>
      </c>
      <c r="C16" s="62">
        <f t="shared" si="1"/>
        <v>4888.9439999999995</v>
      </c>
      <c r="D16" s="62">
        <f t="shared" si="1"/>
        <v>4719.3790000000008</v>
      </c>
      <c r="E16" s="62">
        <f t="shared" si="1"/>
        <v>4602.2219999999998</v>
      </c>
      <c r="F16" s="62">
        <f t="shared" si="1"/>
        <v>4601.1139999999996</v>
      </c>
      <c r="G16" s="62">
        <f t="shared" si="1"/>
        <v>5267.4629999999997</v>
      </c>
      <c r="H16" s="62">
        <f t="shared" si="1"/>
        <v>5990.5199999999995</v>
      </c>
      <c r="I16" s="62">
        <f t="shared" si="1"/>
        <v>7071.3790000000008</v>
      </c>
      <c r="J16" s="62">
        <f t="shared" si="1"/>
        <v>7877.3790000000008</v>
      </c>
      <c r="K16" s="62">
        <f t="shared" si="1"/>
        <v>8172.8010000000004</v>
      </c>
      <c r="L16" s="62">
        <f t="shared" si="1"/>
        <v>8549.6830000000009</v>
      </c>
      <c r="M16" s="62">
        <f t="shared" si="1"/>
        <v>8528.8680000000004</v>
      </c>
      <c r="N16" s="62">
        <f t="shared" si="1"/>
        <v>8506.73</v>
      </c>
      <c r="O16" s="62">
        <f t="shared" si="1"/>
        <v>8361.9749999999985</v>
      </c>
      <c r="P16" s="62">
        <f t="shared" si="1"/>
        <v>8068.5479999999989</v>
      </c>
      <c r="Q16" s="62">
        <f t="shared" si="1"/>
        <v>7859.8010000000013</v>
      </c>
      <c r="R16" s="62">
        <f t="shared" si="1"/>
        <v>7855.2120000000014</v>
      </c>
      <c r="S16" s="62">
        <f t="shared" si="1"/>
        <v>8131.9529999999995</v>
      </c>
      <c r="T16" s="62">
        <f t="shared" si="1"/>
        <v>7653.0060000000003</v>
      </c>
      <c r="U16" s="62">
        <f t="shared" si="1"/>
        <v>7405.0840000000007</v>
      </c>
      <c r="V16" s="62">
        <f t="shared" si="1"/>
        <v>7625.9309999999996</v>
      </c>
      <c r="W16" s="62">
        <f t="shared" si="1"/>
        <v>6825.3760000000002</v>
      </c>
      <c r="X16" s="62">
        <f t="shared" si="1"/>
        <v>6682.9740000000002</v>
      </c>
      <c r="Y16" s="62">
        <f t="shared" si="1"/>
        <v>5897.4549999999999</v>
      </c>
      <c r="Z16" s="63" t="str">
        <f t="shared" si="1"/>
        <v/>
      </c>
      <c r="AA16" s="64">
        <f>SUM(AA10:AA15)</f>
        <v>166794.33600000001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2438.9</v>
      </c>
      <c r="C29" s="72">
        <v>2373.9</v>
      </c>
      <c r="D29" s="72">
        <v>2372.9</v>
      </c>
      <c r="E29" s="72">
        <v>2370.9</v>
      </c>
      <c r="F29" s="72">
        <v>2445.9</v>
      </c>
      <c r="G29" s="72">
        <v>2657.9</v>
      </c>
      <c r="H29" s="72">
        <v>3065.9</v>
      </c>
      <c r="I29" s="72">
        <v>3656.9</v>
      </c>
      <c r="J29" s="72">
        <v>3999.9</v>
      </c>
      <c r="K29" s="72">
        <v>4158.8999999999996</v>
      </c>
      <c r="L29" s="72">
        <v>4373.8999999999996</v>
      </c>
      <c r="M29" s="72">
        <v>4329.8999999999996</v>
      </c>
      <c r="N29" s="72">
        <v>4273.8999999999996</v>
      </c>
      <c r="O29" s="72">
        <v>4188.8999999999996</v>
      </c>
      <c r="P29" s="72">
        <v>4009.9</v>
      </c>
      <c r="Q29" s="72">
        <v>3837.9</v>
      </c>
      <c r="R29" s="72">
        <v>3755.9</v>
      </c>
      <c r="S29" s="72">
        <v>4016.9</v>
      </c>
      <c r="T29" s="72">
        <v>4186.8999999999996</v>
      </c>
      <c r="U29" s="72">
        <v>4104.8999999999996</v>
      </c>
      <c r="V29" s="72">
        <v>4043.9</v>
      </c>
      <c r="W29" s="72">
        <v>3708.9</v>
      </c>
      <c r="X29" s="72">
        <v>3426.9</v>
      </c>
      <c r="Y29" s="72">
        <v>3134.9</v>
      </c>
      <c r="Z29" s="73"/>
      <c r="AA29" s="74">
        <f>SUM(B29:Z29)</f>
        <v>84935.599999999977</v>
      </c>
    </row>
    <row r="30" spans="1:27" ht="24.95" customHeight="1" x14ac:dyDescent="0.2">
      <c r="A30" s="75" t="s">
        <v>24</v>
      </c>
      <c r="B30" s="76">
        <v>1793.6389999999999</v>
      </c>
      <c r="C30" s="77">
        <v>1647.0440000000001</v>
      </c>
      <c r="D30" s="77">
        <v>1578.479</v>
      </c>
      <c r="E30" s="77">
        <v>1463.3219999999999</v>
      </c>
      <c r="F30" s="77">
        <v>1387.2139999999999</v>
      </c>
      <c r="G30" s="77">
        <v>1692.5630000000001</v>
      </c>
      <c r="H30" s="77">
        <v>1871.62</v>
      </c>
      <c r="I30" s="77">
        <v>2366.4789999999998</v>
      </c>
      <c r="J30" s="77">
        <v>2793.4789999999998</v>
      </c>
      <c r="K30" s="77">
        <v>3061.9009999999998</v>
      </c>
      <c r="L30" s="77">
        <v>3343.7829999999999</v>
      </c>
      <c r="M30" s="77">
        <v>3381.9679999999998</v>
      </c>
      <c r="N30" s="77">
        <v>3425.83</v>
      </c>
      <c r="O30" s="77">
        <v>3338.0749999999998</v>
      </c>
      <c r="P30" s="77">
        <v>3163.6480000000001</v>
      </c>
      <c r="Q30" s="77">
        <v>2797.9009999999998</v>
      </c>
      <c r="R30" s="77">
        <v>2527.3119999999999</v>
      </c>
      <c r="S30" s="77">
        <v>2419.0529999999999</v>
      </c>
      <c r="T30" s="77">
        <v>1591.106</v>
      </c>
      <c r="U30" s="77">
        <v>1449.184</v>
      </c>
      <c r="V30" s="77">
        <v>1731.0309999999999</v>
      </c>
      <c r="W30" s="77">
        <v>1270.4760000000001</v>
      </c>
      <c r="X30" s="77">
        <v>1481.0740000000001</v>
      </c>
      <c r="Y30" s="77">
        <v>972.55499999999995</v>
      </c>
      <c r="Z30" s="78"/>
      <c r="AA30" s="79">
        <f>SUM(B30:Z30)</f>
        <v>52548.735999999997</v>
      </c>
    </row>
    <row r="31" spans="1:27" ht="24.95" customHeight="1" x14ac:dyDescent="0.2">
      <c r="A31" s="82" t="s">
        <v>25</v>
      </c>
      <c r="B31" s="80">
        <v>1976</v>
      </c>
      <c r="C31" s="81">
        <v>1497</v>
      </c>
      <c r="D31" s="81">
        <v>1397</v>
      </c>
      <c r="E31" s="81">
        <v>1397</v>
      </c>
      <c r="F31" s="81">
        <v>1397</v>
      </c>
      <c r="G31" s="81">
        <v>1497</v>
      </c>
      <c r="H31" s="81">
        <v>1627</v>
      </c>
      <c r="I31" s="81">
        <v>1627</v>
      </c>
      <c r="J31" s="81">
        <v>1627</v>
      </c>
      <c r="K31" s="81">
        <v>1397</v>
      </c>
      <c r="L31" s="81">
        <v>1228</v>
      </c>
      <c r="M31" s="81">
        <v>1228</v>
      </c>
      <c r="N31" s="81">
        <v>1228</v>
      </c>
      <c r="O31" s="81">
        <v>1228</v>
      </c>
      <c r="P31" s="81">
        <v>1300</v>
      </c>
      <c r="Q31" s="81">
        <v>1647</v>
      </c>
      <c r="R31" s="81">
        <v>2082</v>
      </c>
      <c r="S31" s="81">
        <v>2257</v>
      </c>
      <c r="T31" s="81">
        <v>2456</v>
      </c>
      <c r="U31" s="81">
        <v>2456</v>
      </c>
      <c r="V31" s="81">
        <v>2456</v>
      </c>
      <c r="W31" s="81">
        <v>2456</v>
      </c>
      <c r="X31" s="81">
        <v>2356</v>
      </c>
      <c r="Y31" s="81">
        <v>2306</v>
      </c>
      <c r="Z31" s="83"/>
      <c r="AA31" s="84">
        <f>SUM(B31:Z31)</f>
        <v>42123</v>
      </c>
    </row>
    <row r="32" spans="1:27" ht="30" customHeight="1" thickBot="1" x14ac:dyDescent="0.25">
      <c r="A32" s="60" t="s">
        <v>26</v>
      </c>
      <c r="B32" s="61">
        <f>IF(LEN(B$2)&gt;0,SUM(B29:B31),"")</f>
        <v>6208.5389999999998</v>
      </c>
      <c r="C32" s="62">
        <f t="shared" ref="C32:Z32" si="4">IF(LEN(C$2)&gt;0,SUM(C29:C31),"")</f>
        <v>5517.9440000000004</v>
      </c>
      <c r="D32" s="62">
        <f t="shared" si="4"/>
        <v>5348.3789999999999</v>
      </c>
      <c r="E32" s="62">
        <f t="shared" si="4"/>
        <v>5231.2219999999998</v>
      </c>
      <c r="F32" s="62">
        <f t="shared" si="4"/>
        <v>5230.1139999999996</v>
      </c>
      <c r="G32" s="62">
        <f t="shared" si="4"/>
        <v>5847.4629999999997</v>
      </c>
      <c r="H32" s="62">
        <f t="shared" si="4"/>
        <v>6564.52</v>
      </c>
      <c r="I32" s="62">
        <f t="shared" si="4"/>
        <v>7650.3789999999999</v>
      </c>
      <c r="J32" s="62">
        <f t="shared" si="4"/>
        <v>8420.3790000000008</v>
      </c>
      <c r="K32" s="62">
        <f t="shared" si="4"/>
        <v>8617.8009999999995</v>
      </c>
      <c r="L32" s="62">
        <f t="shared" si="4"/>
        <v>8945.6829999999991</v>
      </c>
      <c r="M32" s="62">
        <f t="shared" si="4"/>
        <v>8939.8679999999986</v>
      </c>
      <c r="N32" s="62">
        <f t="shared" si="4"/>
        <v>8927.73</v>
      </c>
      <c r="O32" s="62">
        <f t="shared" si="4"/>
        <v>8754.9749999999985</v>
      </c>
      <c r="P32" s="62">
        <f t="shared" si="4"/>
        <v>8473.5480000000007</v>
      </c>
      <c r="Q32" s="62">
        <f t="shared" si="4"/>
        <v>8282.8009999999995</v>
      </c>
      <c r="R32" s="62">
        <f t="shared" si="4"/>
        <v>8365.2119999999995</v>
      </c>
      <c r="S32" s="62">
        <f t="shared" si="4"/>
        <v>8692.9529999999995</v>
      </c>
      <c r="T32" s="62">
        <f t="shared" si="4"/>
        <v>8234.0059999999994</v>
      </c>
      <c r="U32" s="62">
        <f t="shared" si="4"/>
        <v>8010.0839999999998</v>
      </c>
      <c r="V32" s="62">
        <f t="shared" si="4"/>
        <v>8230.9310000000005</v>
      </c>
      <c r="W32" s="62">
        <f t="shared" si="4"/>
        <v>7435.3760000000002</v>
      </c>
      <c r="X32" s="62">
        <f t="shared" si="4"/>
        <v>7263.9740000000002</v>
      </c>
      <c r="Y32" s="62">
        <f t="shared" si="4"/>
        <v>6413.4549999999999</v>
      </c>
      <c r="Z32" s="63" t="str">
        <f t="shared" si="4"/>
        <v/>
      </c>
      <c r="AA32" s="64">
        <f>SUM(AA29:AA31)</f>
        <v>179607.33599999998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221</v>
      </c>
      <c r="C35" s="95">
        <v>274</v>
      </c>
      <c r="D35" s="95">
        <v>274</v>
      </c>
      <c r="E35" s="95">
        <v>274</v>
      </c>
      <c r="F35" s="95">
        <v>274</v>
      </c>
      <c r="G35" s="95">
        <v>245</v>
      </c>
      <c r="H35" s="95">
        <v>239</v>
      </c>
      <c r="I35" s="95">
        <v>244</v>
      </c>
      <c r="J35" s="95">
        <v>223</v>
      </c>
      <c r="K35" s="95">
        <v>111</v>
      </c>
      <c r="L35" s="95">
        <v>80</v>
      </c>
      <c r="M35" s="95">
        <v>96</v>
      </c>
      <c r="N35" s="95">
        <v>96</v>
      </c>
      <c r="O35" s="95">
        <v>60</v>
      </c>
      <c r="P35" s="95">
        <v>66</v>
      </c>
      <c r="Q35" s="95">
        <v>68</v>
      </c>
      <c r="R35" s="95">
        <v>161</v>
      </c>
      <c r="S35" s="95">
        <v>206</v>
      </c>
      <c r="T35" s="95">
        <v>226</v>
      </c>
      <c r="U35" s="95">
        <v>250</v>
      </c>
      <c r="V35" s="95">
        <v>250</v>
      </c>
      <c r="W35" s="95">
        <v>255</v>
      </c>
      <c r="X35" s="95">
        <v>226</v>
      </c>
      <c r="Y35" s="95">
        <v>161</v>
      </c>
      <c r="Z35" s="96"/>
      <c r="AA35" s="74">
        <f t="shared" ref="AA35:AA40" si="5">SUM(B35:Z35)</f>
        <v>4580</v>
      </c>
    </row>
    <row r="36" spans="1:27" ht="24.95" customHeight="1" x14ac:dyDescent="0.2">
      <c r="A36" s="97" t="s">
        <v>29</v>
      </c>
      <c r="B36" s="98">
        <v>282</v>
      </c>
      <c r="C36" s="99">
        <v>300</v>
      </c>
      <c r="D36" s="99">
        <v>300</v>
      </c>
      <c r="E36" s="99">
        <v>300</v>
      </c>
      <c r="F36" s="99">
        <v>300</v>
      </c>
      <c r="G36" s="99">
        <v>280</v>
      </c>
      <c r="H36" s="99">
        <v>280</v>
      </c>
      <c r="I36" s="99">
        <v>280</v>
      </c>
      <c r="J36" s="99">
        <v>265</v>
      </c>
      <c r="K36" s="99">
        <v>279</v>
      </c>
      <c r="L36" s="99">
        <v>281</v>
      </c>
      <c r="M36" s="99">
        <v>290</v>
      </c>
      <c r="N36" s="99">
        <v>300</v>
      </c>
      <c r="O36" s="99">
        <v>300</v>
      </c>
      <c r="P36" s="99">
        <v>300</v>
      </c>
      <c r="Q36" s="99">
        <v>300</v>
      </c>
      <c r="R36" s="99">
        <v>300</v>
      </c>
      <c r="S36" s="99">
        <v>300</v>
      </c>
      <c r="T36" s="99">
        <v>300</v>
      </c>
      <c r="U36" s="99">
        <v>300</v>
      </c>
      <c r="V36" s="99">
        <v>300</v>
      </c>
      <c r="W36" s="99">
        <v>300</v>
      </c>
      <c r="X36" s="99">
        <v>300</v>
      </c>
      <c r="Y36" s="99">
        <v>300</v>
      </c>
      <c r="Z36" s="100"/>
      <c r="AA36" s="79">
        <f t="shared" si="5"/>
        <v>7037</v>
      </c>
    </row>
    <row r="37" spans="1:27" ht="24.95" customHeight="1" x14ac:dyDescent="0.2">
      <c r="A37" s="97" t="s">
        <v>30</v>
      </c>
      <c r="B37" s="98">
        <v>296.5</v>
      </c>
      <c r="C37" s="99">
        <v>700</v>
      </c>
      <c r="D37" s="99">
        <v>700</v>
      </c>
      <c r="E37" s="99">
        <v>700</v>
      </c>
      <c r="F37" s="99">
        <v>700</v>
      </c>
      <c r="G37" s="99">
        <v>254.1</v>
      </c>
      <c r="H37" s="99">
        <v>136.5</v>
      </c>
      <c r="I37" s="99">
        <v>5</v>
      </c>
      <c r="J37" s="99">
        <v>5</v>
      </c>
      <c r="K37" s="99">
        <v>86.2</v>
      </c>
      <c r="L37" s="99">
        <v>308.10000000000002</v>
      </c>
      <c r="M37" s="99">
        <v>652.70000000000005</v>
      </c>
      <c r="N37" s="99">
        <v>700</v>
      </c>
      <c r="O37" s="99">
        <v>700</v>
      </c>
      <c r="P37" s="99">
        <v>700</v>
      </c>
      <c r="Q37" s="99">
        <v>700</v>
      </c>
      <c r="R37" s="99">
        <v>481.5</v>
      </c>
      <c r="S37" s="99">
        <v>140.9</v>
      </c>
      <c r="T37" s="99">
        <v>435.6</v>
      </c>
      <c r="U37" s="99">
        <v>493.1</v>
      </c>
      <c r="V37" s="99">
        <v>183.6</v>
      </c>
      <c r="W37" s="99">
        <v>582</v>
      </c>
      <c r="X37" s="99">
        <v>334.7</v>
      </c>
      <c r="Y37" s="99">
        <v>686.7</v>
      </c>
      <c r="Z37" s="100"/>
      <c r="AA37" s="79">
        <f t="shared" si="5"/>
        <v>10682.2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30</v>
      </c>
      <c r="M38" s="99">
        <v>20</v>
      </c>
      <c r="N38" s="99">
        <v>20</v>
      </c>
      <c r="O38" s="99">
        <v>28</v>
      </c>
      <c r="P38" s="99">
        <v>34</v>
      </c>
      <c r="Q38" s="99">
        <v>50</v>
      </c>
      <c r="R38" s="99">
        <v>44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1076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849.5</v>
      </c>
      <c r="C40" s="88">
        <f t="shared" si="6"/>
        <v>1324</v>
      </c>
      <c r="D40" s="88">
        <f t="shared" si="6"/>
        <v>1324</v>
      </c>
      <c r="E40" s="88">
        <f t="shared" si="6"/>
        <v>1324</v>
      </c>
      <c r="F40" s="88">
        <f t="shared" si="6"/>
        <v>1324</v>
      </c>
      <c r="G40" s="88">
        <f t="shared" si="6"/>
        <v>829.1</v>
      </c>
      <c r="H40" s="88">
        <f t="shared" si="6"/>
        <v>705.5</v>
      </c>
      <c r="I40" s="88">
        <f t="shared" si="6"/>
        <v>579</v>
      </c>
      <c r="J40" s="88">
        <f t="shared" si="6"/>
        <v>543</v>
      </c>
      <c r="K40" s="88">
        <f t="shared" si="6"/>
        <v>526.20000000000005</v>
      </c>
      <c r="L40" s="88">
        <f t="shared" si="6"/>
        <v>699.1</v>
      </c>
      <c r="M40" s="88">
        <f t="shared" si="6"/>
        <v>1058.7</v>
      </c>
      <c r="N40" s="88">
        <f t="shared" si="6"/>
        <v>1116</v>
      </c>
      <c r="O40" s="88">
        <f t="shared" si="6"/>
        <v>1088</v>
      </c>
      <c r="P40" s="88">
        <f t="shared" si="6"/>
        <v>1100</v>
      </c>
      <c r="Q40" s="88">
        <f t="shared" si="6"/>
        <v>1118</v>
      </c>
      <c r="R40" s="88">
        <f t="shared" si="6"/>
        <v>986.5</v>
      </c>
      <c r="S40" s="88">
        <f t="shared" si="6"/>
        <v>696.9</v>
      </c>
      <c r="T40" s="88">
        <f t="shared" si="6"/>
        <v>1011.6</v>
      </c>
      <c r="U40" s="88">
        <f t="shared" si="6"/>
        <v>1093.0999999999999</v>
      </c>
      <c r="V40" s="88">
        <f t="shared" si="6"/>
        <v>783.6</v>
      </c>
      <c r="W40" s="88">
        <f t="shared" si="6"/>
        <v>1187</v>
      </c>
      <c r="X40" s="88">
        <f t="shared" si="6"/>
        <v>910.7</v>
      </c>
      <c r="Y40" s="88">
        <f t="shared" si="6"/>
        <v>1197.7</v>
      </c>
      <c r="Z40" s="89" t="str">
        <f t="shared" si="6"/>
        <v/>
      </c>
      <c r="AA40" s="90">
        <f t="shared" si="5"/>
        <v>23375.200000000001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291.5</v>
      </c>
      <c r="C45" s="99">
        <v>695</v>
      </c>
      <c r="D45" s="99">
        <v>695</v>
      </c>
      <c r="E45" s="99">
        <v>695</v>
      </c>
      <c r="F45" s="99">
        <v>695</v>
      </c>
      <c r="G45" s="99">
        <v>249.1</v>
      </c>
      <c r="H45" s="99">
        <v>131.5</v>
      </c>
      <c r="I45" s="99"/>
      <c r="J45" s="99"/>
      <c r="K45" s="99">
        <v>81.2</v>
      </c>
      <c r="L45" s="99">
        <v>303.10000000000002</v>
      </c>
      <c r="M45" s="99">
        <v>647.70000000000005</v>
      </c>
      <c r="N45" s="99">
        <v>695</v>
      </c>
      <c r="O45" s="99">
        <v>695</v>
      </c>
      <c r="P45" s="99">
        <v>695</v>
      </c>
      <c r="Q45" s="99">
        <v>695</v>
      </c>
      <c r="R45" s="99">
        <v>476.5</v>
      </c>
      <c r="S45" s="99">
        <v>135.9</v>
      </c>
      <c r="T45" s="99">
        <v>430.6</v>
      </c>
      <c r="U45" s="99">
        <v>488.1</v>
      </c>
      <c r="V45" s="99">
        <v>178.6</v>
      </c>
      <c r="W45" s="99">
        <v>577</v>
      </c>
      <c r="X45" s="99">
        <v>329.7</v>
      </c>
      <c r="Y45" s="99">
        <v>681.7</v>
      </c>
      <c r="Z45" s="100"/>
      <c r="AA45" s="79">
        <f t="shared" si="7"/>
        <v>10562.2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291.5</v>
      </c>
      <c r="C49" s="88">
        <f t="shared" ref="C49:Z49" si="8">IF(LEN(C$2)&gt;0,SUM(C43:C48),"")</f>
        <v>695</v>
      </c>
      <c r="D49" s="88">
        <f t="shared" si="8"/>
        <v>695</v>
      </c>
      <c r="E49" s="88">
        <f t="shared" si="8"/>
        <v>695</v>
      </c>
      <c r="F49" s="88">
        <f t="shared" si="8"/>
        <v>695</v>
      </c>
      <c r="G49" s="88">
        <f t="shared" si="8"/>
        <v>249.1</v>
      </c>
      <c r="H49" s="88">
        <f t="shared" si="8"/>
        <v>131.5</v>
      </c>
      <c r="I49" s="88">
        <f t="shared" si="8"/>
        <v>0</v>
      </c>
      <c r="J49" s="88">
        <f t="shared" si="8"/>
        <v>0</v>
      </c>
      <c r="K49" s="88">
        <f t="shared" si="8"/>
        <v>81.2</v>
      </c>
      <c r="L49" s="88">
        <f t="shared" si="8"/>
        <v>303.10000000000002</v>
      </c>
      <c r="M49" s="88">
        <f t="shared" si="8"/>
        <v>647.70000000000005</v>
      </c>
      <c r="N49" s="88">
        <f t="shared" si="8"/>
        <v>695</v>
      </c>
      <c r="O49" s="88">
        <f t="shared" si="8"/>
        <v>695</v>
      </c>
      <c r="P49" s="88">
        <f t="shared" si="8"/>
        <v>695</v>
      </c>
      <c r="Q49" s="88">
        <f t="shared" si="8"/>
        <v>695</v>
      </c>
      <c r="R49" s="88">
        <f t="shared" si="8"/>
        <v>476.5</v>
      </c>
      <c r="S49" s="88">
        <f t="shared" si="8"/>
        <v>135.9</v>
      </c>
      <c r="T49" s="88">
        <f t="shared" si="8"/>
        <v>430.6</v>
      </c>
      <c r="U49" s="88">
        <f t="shared" si="8"/>
        <v>488.1</v>
      </c>
      <c r="V49" s="88">
        <f t="shared" si="8"/>
        <v>178.6</v>
      </c>
      <c r="W49" s="88">
        <f t="shared" si="8"/>
        <v>577</v>
      </c>
      <c r="X49" s="88">
        <f t="shared" si="8"/>
        <v>329.7</v>
      </c>
      <c r="Y49" s="88">
        <f t="shared" si="8"/>
        <v>681.7</v>
      </c>
      <c r="Z49" s="89" t="str">
        <f t="shared" si="8"/>
        <v/>
      </c>
      <c r="AA49" s="90">
        <f t="shared" si="7"/>
        <v>10562.2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6500.0389999999998</v>
      </c>
      <c r="C52" s="88">
        <f t="shared" si="10"/>
        <v>6212.9439999999995</v>
      </c>
      <c r="D52" s="88">
        <f t="shared" si="10"/>
        <v>6043.3790000000008</v>
      </c>
      <c r="E52" s="88">
        <f t="shared" si="10"/>
        <v>5926.2219999999998</v>
      </c>
      <c r="F52" s="88">
        <f t="shared" si="10"/>
        <v>5925.1139999999996</v>
      </c>
      <c r="G52" s="88">
        <f t="shared" si="10"/>
        <v>6096.5630000000001</v>
      </c>
      <c r="H52" s="88">
        <f t="shared" si="10"/>
        <v>6696.0199999999995</v>
      </c>
      <c r="I52" s="88">
        <f t="shared" si="10"/>
        <v>7650.3790000000008</v>
      </c>
      <c r="J52" s="88">
        <f t="shared" si="10"/>
        <v>8420.3790000000008</v>
      </c>
      <c r="K52" s="88">
        <f t="shared" si="10"/>
        <v>8699.0010000000002</v>
      </c>
      <c r="L52" s="88">
        <f t="shared" si="10"/>
        <v>9248.7830000000013</v>
      </c>
      <c r="M52" s="88">
        <f t="shared" si="10"/>
        <v>9587.5680000000011</v>
      </c>
      <c r="N52" s="88">
        <f t="shared" si="10"/>
        <v>9622.73</v>
      </c>
      <c r="O52" s="88">
        <f t="shared" si="10"/>
        <v>9449.9749999999985</v>
      </c>
      <c r="P52" s="88">
        <f t="shared" si="10"/>
        <v>9168.5479999999989</v>
      </c>
      <c r="Q52" s="88">
        <f t="shared" si="10"/>
        <v>8977.8010000000013</v>
      </c>
      <c r="R52" s="88">
        <f t="shared" si="10"/>
        <v>8841.7120000000014</v>
      </c>
      <c r="S52" s="88">
        <f t="shared" si="10"/>
        <v>8828.8529999999992</v>
      </c>
      <c r="T52" s="88">
        <f t="shared" si="10"/>
        <v>8664.6059999999998</v>
      </c>
      <c r="U52" s="88">
        <f t="shared" si="10"/>
        <v>8498.1840000000011</v>
      </c>
      <c r="V52" s="88">
        <f t="shared" si="10"/>
        <v>8409.530999999999</v>
      </c>
      <c r="W52" s="88">
        <f t="shared" si="10"/>
        <v>8012.3760000000002</v>
      </c>
      <c r="X52" s="88">
        <f t="shared" si="10"/>
        <v>7593.674</v>
      </c>
      <c r="Y52" s="88">
        <f t="shared" si="10"/>
        <v>7095.1549999999997</v>
      </c>
      <c r="Z52" s="89" t="str">
        <f t="shared" si="10"/>
        <v/>
      </c>
      <c r="AA52" s="104">
        <f>SUM(B52:Z52)</f>
        <v>190169.53599999999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6500.0650000000005</v>
      </c>
      <c r="C4" s="18">
        <v>6212.9440000000022</v>
      </c>
      <c r="D4" s="18">
        <v>6043.3789999999981</v>
      </c>
      <c r="E4" s="18">
        <v>5926.2220000000007</v>
      </c>
      <c r="F4" s="18">
        <v>5925.1140000000014</v>
      </c>
      <c r="G4" s="18">
        <v>6096.5190000000002</v>
      </c>
      <c r="H4" s="18">
        <v>6696.0490000000018</v>
      </c>
      <c r="I4" s="18">
        <v>7650.3740000000025</v>
      </c>
      <c r="J4" s="18">
        <v>8420.3790000000008</v>
      </c>
      <c r="K4" s="18">
        <v>8698.997000000003</v>
      </c>
      <c r="L4" s="18">
        <v>9248.7720000000008</v>
      </c>
      <c r="M4" s="18">
        <v>9587.5499999999975</v>
      </c>
      <c r="N4" s="18">
        <v>9622.73</v>
      </c>
      <c r="O4" s="18">
        <v>9449.9750000000004</v>
      </c>
      <c r="P4" s="18">
        <v>9168.5480000000043</v>
      </c>
      <c r="Q4" s="18">
        <v>8977.8010000000031</v>
      </c>
      <c r="R4" s="18">
        <v>8841.7540000000008</v>
      </c>
      <c r="S4" s="18">
        <v>8828.8610000000008</v>
      </c>
      <c r="T4" s="18">
        <v>8664.617000000002</v>
      </c>
      <c r="U4" s="18">
        <v>8498.1500000000033</v>
      </c>
      <c r="V4" s="18">
        <v>8409.5220000000008</v>
      </c>
      <c r="W4" s="18">
        <v>8012.358000000002</v>
      </c>
      <c r="X4" s="18">
        <v>7593.6410000000005</v>
      </c>
      <c r="Y4" s="18">
        <v>7095.1830000000009</v>
      </c>
      <c r="Z4" s="19"/>
      <c r="AA4" s="20">
        <f>SUM(B4:Z4)</f>
        <v>190169.50400000002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97.85</v>
      </c>
      <c r="C7" s="28">
        <v>95.16</v>
      </c>
      <c r="D7" s="28">
        <v>93.56</v>
      </c>
      <c r="E7" s="28">
        <v>91.32</v>
      </c>
      <c r="F7" s="28">
        <v>87.63</v>
      </c>
      <c r="G7" s="28">
        <v>94.73</v>
      </c>
      <c r="H7" s="28">
        <v>115.54</v>
      </c>
      <c r="I7" s="28">
        <v>126.24</v>
      </c>
      <c r="J7" s="28">
        <v>98.63</v>
      </c>
      <c r="K7" s="28">
        <v>87.21</v>
      </c>
      <c r="L7" s="28">
        <v>79.39</v>
      </c>
      <c r="M7" s="28">
        <v>72.069999999999993</v>
      </c>
      <c r="N7" s="28">
        <v>72.989999999999995</v>
      </c>
      <c r="O7" s="28">
        <v>75.09</v>
      </c>
      <c r="P7" s="28">
        <v>84.12</v>
      </c>
      <c r="Q7" s="28">
        <v>86.14</v>
      </c>
      <c r="R7" s="28">
        <v>94.62</v>
      </c>
      <c r="S7" s="28">
        <v>98.93</v>
      </c>
      <c r="T7" s="28">
        <v>135.81</v>
      </c>
      <c r="U7" s="28">
        <v>173.43</v>
      </c>
      <c r="V7" s="28">
        <v>209.52</v>
      </c>
      <c r="W7" s="28">
        <v>171.78</v>
      </c>
      <c r="X7" s="28">
        <v>107.1</v>
      </c>
      <c r="Y7" s="28">
        <v>89.99</v>
      </c>
      <c r="Z7" s="29"/>
      <c r="AA7" s="30">
        <f>IF(SUM(B7:Z7)&lt;&gt;0,AVERAGEIF(B7:Z7,"&lt;&gt;"""),"")</f>
        <v>105.78541666666666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840.56600000000003</v>
      </c>
      <c r="C19" s="72">
        <v>869.18299999999988</v>
      </c>
      <c r="D19" s="72">
        <v>884.76299999999992</v>
      </c>
      <c r="E19" s="72">
        <v>888.61300000000006</v>
      </c>
      <c r="F19" s="72">
        <v>888.14899999999989</v>
      </c>
      <c r="G19" s="72">
        <v>936.94599999999991</v>
      </c>
      <c r="H19" s="72">
        <v>921.53099999999995</v>
      </c>
      <c r="I19" s="72">
        <v>922.20799999999997</v>
      </c>
      <c r="J19" s="72">
        <v>942.29100000000005</v>
      </c>
      <c r="K19" s="72">
        <v>940.51899999999989</v>
      </c>
      <c r="L19" s="72">
        <v>942.21599999999989</v>
      </c>
      <c r="M19" s="72">
        <v>941.27300000000002</v>
      </c>
      <c r="N19" s="72">
        <v>856.73500000000001</v>
      </c>
      <c r="O19" s="72">
        <v>868.12199999999996</v>
      </c>
      <c r="P19" s="72">
        <v>849.779</v>
      </c>
      <c r="Q19" s="72">
        <v>855.2349999999999</v>
      </c>
      <c r="R19" s="72">
        <v>834.16600000000005</v>
      </c>
      <c r="S19" s="72">
        <v>790.48899999999992</v>
      </c>
      <c r="T19" s="72">
        <v>748.84699999999987</v>
      </c>
      <c r="U19" s="72">
        <v>742.43299999999999</v>
      </c>
      <c r="V19" s="72">
        <v>742.75799999999992</v>
      </c>
      <c r="W19" s="72">
        <v>752.39199999999994</v>
      </c>
      <c r="X19" s="72">
        <v>760.48199999999997</v>
      </c>
      <c r="Y19" s="72">
        <v>771.65300000000002</v>
      </c>
      <c r="Z19" s="73"/>
      <c r="AA19" s="74">
        <f t="shared" ref="AA19:AA25" si="2">SUM(B19:Z19)</f>
        <v>20491.348999999998</v>
      </c>
    </row>
    <row r="20" spans="1:27" ht="24.95" customHeight="1" x14ac:dyDescent="0.2">
      <c r="A20" s="75" t="s">
        <v>15</v>
      </c>
      <c r="B20" s="76">
        <v>1334.4240000000002</v>
      </c>
      <c r="C20" s="77">
        <v>1288.6959999999999</v>
      </c>
      <c r="D20" s="77">
        <v>1291.8770000000002</v>
      </c>
      <c r="E20" s="77">
        <v>1287.7619999999999</v>
      </c>
      <c r="F20" s="77">
        <v>1327.2049999999999</v>
      </c>
      <c r="G20" s="77">
        <v>1422.6679999999999</v>
      </c>
      <c r="H20" s="77">
        <v>1643.7469999999998</v>
      </c>
      <c r="I20" s="77">
        <v>1820.0359999999998</v>
      </c>
      <c r="J20" s="77">
        <v>1916.34</v>
      </c>
      <c r="K20" s="77">
        <v>1965.9319999999998</v>
      </c>
      <c r="L20" s="77">
        <v>1987.5</v>
      </c>
      <c r="M20" s="77">
        <v>2004.2930000000001</v>
      </c>
      <c r="N20" s="77">
        <v>2002.479</v>
      </c>
      <c r="O20" s="77">
        <v>1958.6009999999999</v>
      </c>
      <c r="P20" s="77">
        <v>1921.106</v>
      </c>
      <c r="Q20" s="77">
        <v>1860.1079999999999</v>
      </c>
      <c r="R20" s="77">
        <v>1846.3490000000002</v>
      </c>
      <c r="S20" s="77">
        <v>1816.6280000000002</v>
      </c>
      <c r="T20" s="77">
        <v>1767.8960000000002</v>
      </c>
      <c r="U20" s="77">
        <v>1700.8350000000003</v>
      </c>
      <c r="V20" s="77">
        <v>1608.2510000000004</v>
      </c>
      <c r="W20" s="77">
        <v>1460.7440000000001</v>
      </c>
      <c r="X20" s="77">
        <v>1411.1859999999999</v>
      </c>
      <c r="Y20" s="77">
        <v>1363.2</v>
      </c>
      <c r="Z20" s="78"/>
      <c r="AA20" s="79">
        <f t="shared" si="2"/>
        <v>40007.863000000005</v>
      </c>
    </row>
    <row r="21" spans="1:27" ht="24.95" customHeight="1" x14ac:dyDescent="0.2">
      <c r="A21" s="75" t="s">
        <v>16</v>
      </c>
      <c r="B21" s="80">
        <v>3739.5749999999998</v>
      </c>
      <c r="C21" s="81">
        <v>3501.5649999999996</v>
      </c>
      <c r="D21" s="81">
        <v>3331.739</v>
      </c>
      <c r="E21" s="81">
        <v>3223.3470000000002</v>
      </c>
      <c r="F21" s="81">
        <v>3183.7599999999993</v>
      </c>
      <c r="G21" s="81">
        <v>3176.4049999999997</v>
      </c>
      <c r="H21" s="81">
        <v>3524.2710000000002</v>
      </c>
      <c r="I21" s="81">
        <v>4034.03</v>
      </c>
      <c r="J21" s="81">
        <v>4574.5219999999999</v>
      </c>
      <c r="K21" s="81">
        <v>5002.0460000000003</v>
      </c>
      <c r="L21" s="81">
        <v>5359.0560000000014</v>
      </c>
      <c r="M21" s="81">
        <v>5581.9840000000013</v>
      </c>
      <c r="N21" s="81">
        <v>5719.5160000000005</v>
      </c>
      <c r="O21" s="81">
        <v>5659.7520000000004</v>
      </c>
      <c r="P21" s="81">
        <v>5485.1630000000005</v>
      </c>
      <c r="Q21" s="81">
        <v>5364.4580000000005</v>
      </c>
      <c r="R21" s="81">
        <v>5347.2389999999996</v>
      </c>
      <c r="S21" s="81">
        <v>5382.7440000000006</v>
      </c>
      <c r="T21" s="81">
        <v>5312.8740000000007</v>
      </c>
      <c r="U21" s="81">
        <v>5225.3820000000005</v>
      </c>
      <c r="V21" s="81">
        <v>5239.0130000000008</v>
      </c>
      <c r="W21" s="81">
        <v>5052.7219999999998</v>
      </c>
      <c r="X21" s="81">
        <v>4730.4730000000009</v>
      </c>
      <c r="Y21" s="81">
        <v>4317.3300000000008</v>
      </c>
      <c r="Z21" s="78"/>
      <c r="AA21" s="79">
        <f t="shared" si="2"/>
        <v>111068.96600000001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104.5</v>
      </c>
      <c r="C23" s="77">
        <v>97.5</v>
      </c>
      <c r="D23" s="77">
        <v>93</v>
      </c>
      <c r="E23" s="77">
        <v>93.5</v>
      </c>
      <c r="F23" s="77">
        <v>91</v>
      </c>
      <c r="G23" s="77">
        <v>109.5</v>
      </c>
      <c r="H23" s="77">
        <v>116.5</v>
      </c>
      <c r="I23" s="77">
        <v>125</v>
      </c>
      <c r="J23" s="77">
        <v>143.5</v>
      </c>
      <c r="K23" s="77">
        <v>107.5</v>
      </c>
      <c r="L23" s="77">
        <v>103</v>
      </c>
      <c r="M23" s="77">
        <v>116</v>
      </c>
      <c r="N23" s="77">
        <v>124</v>
      </c>
      <c r="O23" s="77">
        <v>121.5</v>
      </c>
      <c r="P23" s="77">
        <v>144.5</v>
      </c>
      <c r="Q23" s="77">
        <v>146</v>
      </c>
      <c r="R23" s="77">
        <v>179</v>
      </c>
      <c r="S23" s="77">
        <v>192</v>
      </c>
      <c r="T23" s="77">
        <v>193</v>
      </c>
      <c r="U23" s="77">
        <v>199.5</v>
      </c>
      <c r="V23" s="77">
        <v>201.5</v>
      </c>
      <c r="W23" s="77">
        <v>173.5</v>
      </c>
      <c r="X23" s="77">
        <v>166.5</v>
      </c>
      <c r="Y23" s="77">
        <v>155</v>
      </c>
      <c r="Z23" s="77"/>
      <c r="AA23" s="79">
        <f t="shared" si="2"/>
        <v>3296.5</v>
      </c>
    </row>
    <row r="24" spans="1:27" ht="24.95" customHeight="1" x14ac:dyDescent="0.2">
      <c r="A24" s="85" t="s">
        <v>19</v>
      </c>
      <c r="B24" s="77">
        <v>413</v>
      </c>
      <c r="C24" s="77">
        <v>390.99999999999994</v>
      </c>
      <c r="D24" s="77">
        <v>377</v>
      </c>
      <c r="E24" s="77">
        <v>368.00000000000006</v>
      </c>
      <c r="F24" s="77">
        <v>370</v>
      </c>
      <c r="G24" s="77">
        <v>386</v>
      </c>
      <c r="H24" s="77">
        <v>450</v>
      </c>
      <c r="I24" s="77">
        <v>517</v>
      </c>
      <c r="J24" s="77">
        <v>572.00000000000011</v>
      </c>
      <c r="K24" s="77">
        <v>598</v>
      </c>
      <c r="L24" s="77">
        <v>606.99999999999989</v>
      </c>
      <c r="M24" s="77">
        <v>620</v>
      </c>
      <c r="N24" s="77">
        <v>627</v>
      </c>
      <c r="O24" s="77">
        <v>622.00000000000011</v>
      </c>
      <c r="P24" s="77">
        <v>610</v>
      </c>
      <c r="Q24" s="77">
        <v>606</v>
      </c>
      <c r="R24" s="77">
        <v>615</v>
      </c>
      <c r="S24" s="77">
        <v>627</v>
      </c>
      <c r="T24" s="77">
        <v>622.00000000000011</v>
      </c>
      <c r="U24" s="77">
        <v>610</v>
      </c>
      <c r="V24" s="77">
        <v>598</v>
      </c>
      <c r="W24" s="77">
        <v>553</v>
      </c>
      <c r="X24" s="77">
        <v>505</v>
      </c>
      <c r="Y24" s="77">
        <v>447.99999999999994</v>
      </c>
      <c r="Z24" s="77"/>
      <c r="AA24" s="79">
        <f t="shared" si="2"/>
        <v>12712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6432.0650000000005</v>
      </c>
      <c r="C26" s="88">
        <f t="shared" ref="C26:Z26" si="3">IF(LEN(C$2)&gt;0,SUM(C19:C25),"")</f>
        <v>6147.9439999999995</v>
      </c>
      <c r="D26" s="88">
        <f t="shared" si="3"/>
        <v>5978.3790000000008</v>
      </c>
      <c r="E26" s="88">
        <f t="shared" si="3"/>
        <v>5861.2219999999998</v>
      </c>
      <c r="F26" s="88">
        <f t="shared" si="3"/>
        <v>5860.1139999999996</v>
      </c>
      <c r="G26" s="88">
        <f t="shared" si="3"/>
        <v>6031.5189999999993</v>
      </c>
      <c r="H26" s="88">
        <f t="shared" si="3"/>
        <v>6656.049</v>
      </c>
      <c r="I26" s="88">
        <f t="shared" si="3"/>
        <v>7418.2739999999994</v>
      </c>
      <c r="J26" s="88">
        <f t="shared" si="3"/>
        <v>8148.6530000000002</v>
      </c>
      <c r="K26" s="88">
        <f t="shared" si="3"/>
        <v>8613.9969999999994</v>
      </c>
      <c r="L26" s="88">
        <f t="shared" si="3"/>
        <v>8998.7720000000008</v>
      </c>
      <c r="M26" s="88">
        <f t="shared" si="3"/>
        <v>9373.5500000000011</v>
      </c>
      <c r="N26" s="88">
        <f t="shared" si="3"/>
        <v>9439.73</v>
      </c>
      <c r="O26" s="88">
        <f t="shared" si="3"/>
        <v>9229.9750000000004</v>
      </c>
      <c r="P26" s="88">
        <f t="shared" si="3"/>
        <v>9010.5480000000007</v>
      </c>
      <c r="Q26" s="88">
        <f t="shared" si="3"/>
        <v>8831.8009999999995</v>
      </c>
      <c r="R26" s="88">
        <f t="shared" si="3"/>
        <v>8821.7540000000008</v>
      </c>
      <c r="S26" s="88">
        <f t="shared" si="3"/>
        <v>8808.8610000000008</v>
      </c>
      <c r="T26" s="88">
        <f t="shared" si="3"/>
        <v>8644.6170000000002</v>
      </c>
      <c r="U26" s="88">
        <f t="shared" si="3"/>
        <v>8478.1500000000015</v>
      </c>
      <c r="V26" s="88">
        <f t="shared" si="3"/>
        <v>8389.5220000000008</v>
      </c>
      <c r="W26" s="88">
        <f t="shared" si="3"/>
        <v>7992.3580000000002</v>
      </c>
      <c r="X26" s="88">
        <f t="shared" si="3"/>
        <v>7573.6410000000005</v>
      </c>
      <c r="Y26" s="88">
        <f t="shared" si="3"/>
        <v>7055.1830000000009</v>
      </c>
      <c r="Z26" s="89" t="str">
        <f t="shared" si="3"/>
        <v/>
      </c>
      <c r="AA26" s="90">
        <f>SUM(AA19:AA25)</f>
        <v>187796.67800000001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615.5</v>
      </c>
      <c r="C29" s="72">
        <v>586.5</v>
      </c>
      <c r="D29" s="72">
        <v>568</v>
      </c>
      <c r="E29" s="72">
        <v>559.5</v>
      </c>
      <c r="F29" s="72">
        <v>559</v>
      </c>
      <c r="G29" s="72">
        <v>593.5</v>
      </c>
      <c r="H29" s="72">
        <v>639.5</v>
      </c>
      <c r="I29" s="72">
        <v>695</v>
      </c>
      <c r="J29" s="72">
        <v>788.5</v>
      </c>
      <c r="K29" s="72">
        <v>803.5</v>
      </c>
      <c r="L29" s="72">
        <v>850</v>
      </c>
      <c r="M29" s="72">
        <v>856</v>
      </c>
      <c r="N29" s="72">
        <v>851</v>
      </c>
      <c r="O29" s="72">
        <v>838.5</v>
      </c>
      <c r="P29" s="72">
        <v>827.5</v>
      </c>
      <c r="Q29" s="72">
        <v>825</v>
      </c>
      <c r="R29" s="72">
        <v>847</v>
      </c>
      <c r="S29" s="72">
        <v>872</v>
      </c>
      <c r="T29" s="72">
        <v>868</v>
      </c>
      <c r="U29" s="72">
        <v>862.5</v>
      </c>
      <c r="V29" s="72">
        <v>852.5</v>
      </c>
      <c r="W29" s="72">
        <v>779.5</v>
      </c>
      <c r="X29" s="72">
        <v>724.5</v>
      </c>
      <c r="Y29" s="72">
        <v>656</v>
      </c>
      <c r="Z29" s="73"/>
      <c r="AA29" s="74">
        <f>SUM(B29:Z29)</f>
        <v>17918.5</v>
      </c>
    </row>
    <row r="30" spans="1:27" ht="24.95" customHeight="1" x14ac:dyDescent="0.2">
      <c r="A30" s="75" t="s">
        <v>24</v>
      </c>
      <c r="B30" s="76">
        <v>5884.5649999999996</v>
      </c>
      <c r="C30" s="77">
        <v>5626.4440000000004</v>
      </c>
      <c r="D30" s="77">
        <v>5475.3789999999999</v>
      </c>
      <c r="E30" s="77">
        <v>5366.7219999999998</v>
      </c>
      <c r="F30" s="77">
        <v>5366.1139999999996</v>
      </c>
      <c r="G30" s="77">
        <v>5503.0190000000002</v>
      </c>
      <c r="H30" s="77">
        <v>6056.549</v>
      </c>
      <c r="I30" s="77">
        <v>6743.2740000000003</v>
      </c>
      <c r="J30" s="77">
        <v>7412.6790000000001</v>
      </c>
      <c r="K30" s="77">
        <v>7895.4970000000003</v>
      </c>
      <c r="L30" s="77">
        <v>8398.7720000000008</v>
      </c>
      <c r="M30" s="77">
        <v>8731.5499999999993</v>
      </c>
      <c r="N30" s="77">
        <v>8771.73</v>
      </c>
      <c r="O30" s="77">
        <v>8611.4750000000004</v>
      </c>
      <c r="P30" s="77">
        <v>8341.0480000000007</v>
      </c>
      <c r="Q30" s="77">
        <v>8152.8010000000004</v>
      </c>
      <c r="R30" s="77">
        <v>7994.7539999999999</v>
      </c>
      <c r="S30" s="77">
        <v>7956.8609999999999</v>
      </c>
      <c r="T30" s="77">
        <v>7796.6170000000002</v>
      </c>
      <c r="U30" s="77">
        <v>7635.65</v>
      </c>
      <c r="V30" s="77">
        <v>7557.0219999999999</v>
      </c>
      <c r="W30" s="77">
        <v>7232.8580000000002</v>
      </c>
      <c r="X30" s="77">
        <v>6869.1409999999996</v>
      </c>
      <c r="Y30" s="77">
        <v>6439.183</v>
      </c>
      <c r="Z30" s="78"/>
      <c r="AA30" s="79">
        <f>SUM(B30:Z30)</f>
        <v>171819.704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6500.0649999999996</v>
      </c>
      <c r="C32" s="62">
        <f t="shared" ref="C32:Z32" si="4">IF(LEN(C$2)&gt;0,SUM(C29:C31),"")</f>
        <v>6212.9440000000004</v>
      </c>
      <c r="D32" s="62">
        <f t="shared" si="4"/>
        <v>6043.3789999999999</v>
      </c>
      <c r="E32" s="62">
        <f t="shared" si="4"/>
        <v>5926.2219999999998</v>
      </c>
      <c r="F32" s="62">
        <f t="shared" si="4"/>
        <v>5925.1139999999996</v>
      </c>
      <c r="G32" s="62">
        <f t="shared" si="4"/>
        <v>6096.5190000000002</v>
      </c>
      <c r="H32" s="62">
        <f t="shared" si="4"/>
        <v>6696.049</v>
      </c>
      <c r="I32" s="62">
        <f t="shared" si="4"/>
        <v>7438.2740000000003</v>
      </c>
      <c r="J32" s="62">
        <f t="shared" si="4"/>
        <v>8201.1790000000001</v>
      </c>
      <c r="K32" s="62">
        <f t="shared" si="4"/>
        <v>8698.9969999999994</v>
      </c>
      <c r="L32" s="62">
        <f t="shared" si="4"/>
        <v>9248.7720000000008</v>
      </c>
      <c r="M32" s="62">
        <f t="shared" si="4"/>
        <v>9587.5499999999993</v>
      </c>
      <c r="N32" s="62">
        <f t="shared" si="4"/>
        <v>9622.73</v>
      </c>
      <c r="O32" s="62">
        <f t="shared" si="4"/>
        <v>9449.9750000000004</v>
      </c>
      <c r="P32" s="62">
        <f t="shared" si="4"/>
        <v>9168.5480000000007</v>
      </c>
      <c r="Q32" s="62">
        <f t="shared" si="4"/>
        <v>8977.8009999999995</v>
      </c>
      <c r="R32" s="62">
        <f t="shared" si="4"/>
        <v>8841.7540000000008</v>
      </c>
      <c r="S32" s="62">
        <f t="shared" si="4"/>
        <v>8828.8610000000008</v>
      </c>
      <c r="T32" s="62">
        <f t="shared" si="4"/>
        <v>8664.6170000000002</v>
      </c>
      <c r="U32" s="62">
        <f t="shared" si="4"/>
        <v>8498.15</v>
      </c>
      <c r="V32" s="62">
        <f t="shared" si="4"/>
        <v>8409.5220000000008</v>
      </c>
      <c r="W32" s="62">
        <f t="shared" si="4"/>
        <v>8012.3580000000002</v>
      </c>
      <c r="X32" s="62">
        <f t="shared" si="4"/>
        <v>7593.6409999999996</v>
      </c>
      <c r="Y32" s="62">
        <f t="shared" si="4"/>
        <v>7095.183</v>
      </c>
      <c r="Z32" s="63" t="str">
        <f t="shared" si="4"/>
        <v/>
      </c>
      <c r="AA32" s="64">
        <f>SUM(AA29:AA31)</f>
        <v>189738.204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68</v>
      </c>
      <c r="C35" s="95">
        <v>65</v>
      </c>
      <c r="D35" s="95">
        <v>65</v>
      </c>
      <c r="E35" s="95">
        <v>65</v>
      </c>
      <c r="F35" s="95">
        <v>65</v>
      </c>
      <c r="G35" s="95">
        <v>65</v>
      </c>
      <c r="H35" s="95">
        <v>40</v>
      </c>
      <c r="I35" s="95">
        <v>20</v>
      </c>
      <c r="J35" s="95">
        <v>52.525999999999996</v>
      </c>
      <c r="K35" s="95">
        <v>75</v>
      </c>
      <c r="L35" s="95">
        <v>208</v>
      </c>
      <c r="M35" s="95">
        <v>192</v>
      </c>
      <c r="N35" s="95">
        <v>161</v>
      </c>
      <c r="O35" s="95">
        <v>189</v>
      </c>
      <c r="P35" s="95">
        <v>140</v>
      </c>
      <c r="Q35" s="95">
        <v>146</v>
      </c>
      <c r="R35" s="95">
        <v>20</v>
      </c>
      <c r="S35" s="95">
        <v>20</v>
      </c>
      <c r="T35" s="95">
        <v>20</v>
      </c>
      <c r="U35" s="95">
        <v>20</v>
      </c>
      <c r="V35" s="95">
        <v>20</v>
      </c>
      <c r="W35" s="95">
        <v>20</v>
      </c>
      <c r="X35" s="95">
        <v>20</v>
      </c>
      <c r="Y35" s="95">
        <v>20</v>
      </c>
      <c r="Z35" s="96"/>
      <c r="AA35" s="74">
        <f t="shared" ref="AA35:AA40" si="5">SUM(B35:Z35)</f>
        <v>1776.5260000000001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10</v>
      </c>
      <c r="L36" s="99">
        <v>22</v>
      </c>
      <c r="M36" s="99">
        <v>22</v>
      </c>
      <c r="N36" s="99">
        <v>22</v>
      </c>
      <c r="O36" s="99">
        <v>11</v>
      </c>
      <c r="P36" s="99">
        <v>18</v>
      </c>
      <c r="Q36" s="99"/>
      <c r="R36" s="99"/>
      <c r="S36" s="99"/>
      <c r="T36" s="99"/>
      <c r="U36" s="99"/>
      <c r="V36" s="99"/>
      <c r="W36" s="99"/>
      <c r="X36" s="99"/>
      <c r="Y36" s="99">
        <v>20</v>
      </c>
      <c r="Z36" s="100"/>
      <c r="AA36" s="79">
        <f t="shared" si="5"/>
        <v>125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212.1</v>
      </c>
      <c r="J37" s="99">
        <v>219.2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431.29999999999995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20</v>
      </c>
      <c r="M38" s="99"/>
      <c r="N38" s="99"/>
      <c r="O38" s="99">
        <v>20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68</v>
      </c>
      <c r="C40" s="88">
        <f t="shared" ref="C40:Z40" si="6">IF(LEN(C$2)&gt;0,SUM(C35:C39),"")</f>
        <v>65</v>
      </c>
      <c r="D40" s="88">
        <f t="shared" si="6"/>
        <v>65</v>
      </c>
      <c r="E40" s="88">
        <f t="shared" si="6"/>
        <v>65</v>
      </c>
      <c r="F40" s="88">
        <f t="shared" si="6"/>
        <v>65</v>
      </c>
      <c r="G40" s="88">
        <f t="shared" si="6"/>
        <v>65</v>
      </c>
      <c r="H40" s="88">
        <f t="shared" si="6"/>
        <v>40</v>
      </c>
      <c r="I40" s="88">
        <f t="shared" si="6"/>
        <v>232.1</v>
      </c>
      <c r="J40" s="88">
        <f t="shared" si="6"/>
        <v>271.726</v>
      </c>
      <c r="K40" s="88">
        <f t="shared" si="6"/>
        <v>85</v>
      </c>
      <c r="L40" s="88">
        <f t="shared" si="6"/>
        <v>250</v>
      </c>
      <c r="M40" s="88">
        <f t="shared" si="6"/>
        <v>214</v>
      </c>
      <c r="N40" s="88">
        <f t="shared" si="6"/>
        <v>183</v>
      </c>
      <c r="O40" s="88">
        <f t="shared" si="6"/>
        <v>220</v>
      </c>
      <c r="P40" s="88">
        <f t="shared" si="6"/>
        <v>158</v>
      </c>
      <c r="Q40" s="88">
        <f t="shared" si="6"/>
        <v>146</v>
      </c>
      <c r="R40" s="88">
        <f t="shared" si="6"/>
        <v>20</v>
      </c>
      <c r="S40" s="88">
        <f t="shared" si="6"/>
        <v>20</v>
      </c>
      <c r="T40" s="88">
        <f t="shared" si="6"/>
        <v>20</v>
      </c>
      <c r="U40" s="88">
        <f t="shared" si="6"/>
        <v>20</v>
      </c>
      <c r="V40" s="88">
        <f t="shared" si="6"/>
        <v>20</v>
      </c>
      <c r="W40" s="88">
        <f t="shared" si="6"/>
        <v>20</v>
      </c>
      <c r="X40" s="88">
        <f t="shared" si="6"/>
        <v>20</v>
      </c>
      <c r="Y40" s="88">
        <f t="shared" si="6"/>
        <v>40</v>
      </c>
      <c r="Z40" s="89" t="str">
        <f t="shared" si="6"/>
        <v/>
      </c>
      <c r="AA40" s="90">
        <f t="shared" si="5"/>
        <v>2372.826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212.1</v>
      </c>
      <c r="J45" s="99">
        <v>219.2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431.29999999999995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362.1</v>
      </c>
      <c r="J49" s="88">
        <f t="shared" si="8"/>
        <v>369.2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4031.3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6500.0650000000005</v>
      </c>
      <c r="C52" s="88">
        <f t="shared" ref="C52:Z52" si="10">IF(LEN(C$2)&gt;0,SUM(C10:C15)+C26+C40,"")</f>
        <v>6212.9439999999995</v>
      </c>
      <c r="D52" s="88">
        <f t="shared" si="10"/>
        <v>6043.3790000000008</v>
      </c>
      <c r="E52" s="88">
        <f t="shared" si="10"/>
        <v>5926.2219999999998</v>
      </c>
      <c r="F52" s="88">
        <f t="shared" si="10"/>
        <v>5925.1139999999996</v>
      </c>
      <c r="G52" s="88">
        <f t="shared" si="10"/>
        <v>6096.5189999999993</v>
      </c>
      <c r="H52" s="88">
        <f t="shared" si="10"/>
        <v>6696.049</v>
      </c>
      <c r="I52" s="88">
        <f t="shared" si="10"/>
        <v>7650.3739999999998</v>
      </c>
      <c r="J52" s="88">
        <f t="shared" si="10"/>
        <v>8420.3790000000008</v>
      </c>
      <c r="K52" s="88">
        <f t="shared" si="10"/>
        <v>8698.9969999999994</v>
      </c>
      <c r="L52" s="88">
        <f t="shared" si="10"/>
        <v>9248.7720000000008</v>
      </c>
      <c r="M52" s="88">
        <f t="shared" si="10"/>
        <v>9587.5500000000011</v>
      </c>
      <c r="N52" s="88">
        <f t="shared" si="10"/>
        <v>9622.73</v>
      </c>
      <c r="O52" s="88">
        <f t="shared" si="10"/>
        <v>9449.9750000000004</v>
      </c>
      <c r="P52" s="88">
        <f t="shared" si="10"/>
        <v>9168.5480000000007</v>
      </c>
      <c r="Q52" s="88">
        <f t="shared" si="10"/>
        <v>8977.8009999999995</v>
      </c>
      <c r="R52" s="88">
        <f t="shared" si="10"/>
        <v>8841.7540000000008</v>
      </c>
      <c r="S52" s="88">
        <f t="shared" si="10"/>
        <v>8828.8610000000008</v>
      </c>
      <c r="T52" s="88">
        <f t="shared" si="10"/>
        <v>8664.6170000000002</v>
      </c>
      <c r="U52" s="88">
        <f t="shared" si="10"/>
        <v>8498.1500000000015</v>
      </c>
      <c r="V52" s="88">
        <f t="shared" si="10"/>
        <v>8409.5220000000008</v>
      </c>
      <c r="W52" s="88">
        <f t="shared" si="10"/>
        <v>8012.3580000000002</v>
      </c>
      <c r="X52" s="88">
        <f t="shared" si="10"/>
        <v>7593.6410000000005</v>
      </c>
      <c r="Y52" s="88">
        <f t="shared" si="10"/>
        <v>7095.1830000000009</v>
      </c>
      <c r="Z52" s="89" t="str">
        <f t="shared" si="10"/>
        <v/>
      </c>
      <c r="AA52" s="104">
        <f>SUM(B52:Z52)</f>
        <v>190169.50400000002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-291.5</v>
      </c>
      <c r="C4" s="18">
        <v>-695</v>
      </c>
      <c r="D4" s="18">
        <v>-695</v>
      </c>
      <c r="E4" s="18">
        <v>-695</v>
      </c>
      <c r="F4" s="18">
        <v>-695</v>
      </c>
      <c r="G4" s="18">
        <v>-249.1</v>
      </c>
      <c r="H4" s="18">
        <v>-131.5</v>
      </c>
      <c r="I4" s="18">
        <v>212.1</v>
      </c>
      <c r="J4" s="18">
        <v>219.2</v>
      </c>
      <c r="K4" s="18">
        <v>-81.2</v>
      </c>
      <c r="L4" s="18">
        <v>-303.10000000000002</v>
      </c>
      <c r="M4" s="18">
        <v>-647.70000000000005</v>
      </c>
      <c r="N4" s="18">
        <v>-695</v>
      </c>
      <c r="O4" s="18">
        <v>-695</v>
      </c>
      <c r="P4" s="18">
        <v>-695</v>
      </c>
      <c r="Q4" s="18">
        <v>-695</v>
      </c>
      <c r="R4" s="18">
        <v>-476.5</v>
      </c>
      <c r="S4" s="18">
        <v>-135.9</v>
      </c>
      <c r="T4" s="18">
        <v>-430.6</v>
      </c>
      <c r="U4" s="18">
        <v>-488.1</v>
      </c>
      <c r="V4" s="18">
        <v>-178.6</v>
      </c>
      <c r="W4" s="18">
        <v>-577</v>
      </c>
      <c r="X4" s="18">
        <v>-329.7</v>
      </c>
      <c r="Y4" s="18">
        <v>-681.7</v>
      </c>
      <c r="Z4" s="19"/>
      <c r="AA4" s="111">
        <f>SUM(B4:Z4)</f>
        <v>-10130.900000000001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97.85</v>
      </c>
      <c r="C7" s="117">
        <v>95.16</v>
      </c>
      <c r="D7" s="117">
        <v>93.56</v>
      </c>
      <c r="E7" s="117">
        <v>91.32</v>
      </c>
      <c r="F7" s="117">
        <v>87.63</v>
      </c>
      <c r="G7" s="117">
        <v>94.73</v>
      </c>
      <c r="H7" s="117">
        <v>115.54</v>
      </c>
      <c r="I7" s="117">
        <v>126.24</v>
      </c>
      <c r="J7" s="117">
        <v>98.63</v>
      </c>
      <c r="K7" s="117">
        <v>87.21</v>
      </c>
      <c r="L7" s="117">
        <v>79.39</v>
      </c>
      <c r="M7" s="117">
        <v>72.069999999999993</v>
      </c>
      <c r="N7" s="117">
        <v>72.989999999999995</v>
      </c>
      <c r="O7" s="117">
        <v>75.09</v>
      </c>
      <c r="P7" s="117">
        <v>84.12</v>
      </c>
      <c r="Q7" s="117">
        <v>86.14</v>
      </c>
      <c r="R7" s="117">
        <v>94.62</v>
      </c>
      <c r="S7" s="117">
        <v>98.93</v>
      </c>
      <c r="T7" s="117">
        <v>135.81</v>
      </c>
      <c r="U7" s="117">
        <v>173.43</v>
      </c>
      <c r="V7" s="117">
        <v>209.52</v>
      </c>
      <c r="W7" s="117">
        <v>171.78</v>
      </c>
      <c r="X7" s="117">
        <v>107.1</v>
      </c>
      <c r="Y7" s="117">
        <v>89.99</v>
      </c>
      <c r="Z7" s="118"/>
      <c r="AA7" s="119">
        <f>IF(SUM(B7:Z7)&lt;&gt;0,AVERAGEIF(B7:Z7,"&lt;&gt;"""),"")</f>
        <v>105.78541666666666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291.5</v>
      </c>
      <c r="C13" s="129">
        <v>695</v>
      </c>
      <c r="D13" s="129">
        <v>695</v>
      </c>
      <c r="E13" s="129">
        <v>695</v>
      </c>
      <c r="F13" s="129">
        <v>695</v>
      </c>
      <c r="G13" s="129">
        <v>249.1</v>
      </c>
      <c r="H13" s="129">
        <v>131.5</v>
      </c>
      <c r="I13" s="129"/>
      <c r="J13" s="129"/>
      <c r="K13" s="129">
        <v>81.2</v>
      </c>
      <c r="L13" s="129">
        <v>303.10000000000002</v>
      </c>
      <c r="M13" s="129">
        <v>647.70000000000005</v>
      </c>
      <c r="N13" s="129">
        <v>695</v>
      </c>
      <c r="O13" s="129">
        <v>695</v>
      </c>
      <c r="P13" s="129">
        <v>695</v>
      </c>
      <c r="Q13" s="129">
        <v>695</v>
      </c>
      <c r="R13" s="129">
        <v>476.5</v>
      </c>
      <c r="S13" s="129">
        <v>135.9</v>
      </c>
      <c r="T13" s="129">
        <v>430.6</v>
      </c>
      <c r="U13" s="129">
        <v>488.1</v>
      </c>
      <c r="V13" s="129">
        <v>178.6</v>
      </c>
      <c r="W13" s="129">
        <v>577</v>
      </c>
      <c r="X13" s="129">
        <v>329.7</v>
      </c>
      <c r="Y13" s="130">
        <v>681.7</v>
      </c>
      <c r="Z13" s="131"/>
      <c r="AA13" s="132">
        <f t="shared" si="0"/>
        <v>10562.2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291.5</v>
      </c>
      <c r="C16" s="135">
        <f t="shared" si="1"/>
        <v>695</v>
      </c>
      <c r="D16" s="135">
        <f t="shared" si="1"/>
        <v>695</v>
      </c>
      <c r="E16" s="135">
        <f t="shared" si="1"/>
        <v>695</v>
      </c>
      <c r="F16" s="135">
        <f t="shared" si="1"/>
        <v>695</v>
      </c>
      <c r="G16" s="135">
        <f t="shared" si="1"/>
        <v>249.1</v>
      </c>
      <c r="H16" s="135">
        <f t="shared" si="1"/>
        <v>131.5</v>
      </c>
      <c r="I16" s="135">
        <f t="shared" si="1"/>
        <v>0</v>
      </c>
      <c r="J16" s="135">
        <f t="shared" si="1"/>
        <v>0</v>
      </c>
      <c r="K16" s="135">
        <f t="shared" si="1"/>
        <v>81.2</v>
      </c>
      <c r="L16" s="135">
        <f t="shared" si="1"/>
        <v>303.10000000000002</v>
      </c>
      <c r="M16" s="135">
        <f t="shared" si="1"/>
        <v>647.70000000000005</v>
      </c>
      <c r="N16" s="135">
        <f t="shared" si="1"/>
        <v>695</v>
      </c>
      <c r="O16" s="135">
        <f t="shared" si="1"/>
        <v>695</v>
      </c>
      <c r="P16" s="135">
        <f t="shared" si="1"/>
        <v>695</v>
      </c>
      <c r="Q16" s="135">
        <f t="shared" si="1"/>
        <v>695</v>
      </c>
      <c r="R16" s="135">
        <f t="shared" si="1"/>
        <v>476.5</v>
      </c>
      <c r="S16" s="135">
        <f t="shared" si="1"/>
        <v>135.9</v>
      </c>
      <c r="T16" s="135">
        <f t="shared" si="1"/>
        <v>430.6</v>
      </c>
      <c r="U16" s="135">
        <f t="shared" si="1"/>
        <v>488.1</v>
      </c>
      <c r="V16" s="135">
        <f t="shared" si="1"/>
        <v>178.6</v>
      </c>
      <c r="W16" s="135">
        <f t="shared" si="1"/>
        <v>577</v>
      </c>
      <c r="X16" s="135">
        <f t="shared" si="1"/>
        <v>329.7</v>
      </c>
      <c r="Y16" s="135">
        <f t="shared" si="1"/>
        <v>681.7</v>
      </c>
      <c r="Z16" s="136" t="str">
        <f t="shared" si="1"/>
        <v/>
      </c>
      <c r="AA16" s="90">
        <f t="shared" si="0"/>
        <v>10562.2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212.1</v>
      </c>
      <c r="J21" s="129">
        <v>219.2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431.29999999999995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212.1</v>
      </c>
      <c r="J24" s="135">
        <f t="shared" si="3"/>
        <v>219.2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431.29999999999995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2024-06-12T11:16:40Z</dcterms:created>
  <dcterms:modified xsi:type="dcterms:W3CDTF">2024-06-12T11:16:42Z</dcterms:modified>
</cp:coreProperties>
</file>