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<sst xmlns="http://schemas.openxmlformats.org/spreadsheetml/2006/main" count="119" uniqueCount="54">
  <si>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11/06/2024 14:09:58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</si>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</sst>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49C-4874-9FB2-973F0A17601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49C-4874-9FB2-973F0A17601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49C-4874-9FB2-973F0A17601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49C-4874-9FB2-973F0A17601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49C-4874-9FB2-973F0A17601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49C-4874-9FB2-973F0A17601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49C-4874-9FB2-973F0A17601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460</c:v>
                </c:pt>
                <c:pt idx="8">
                  <c:v>460</c:v>
                </c:pt>
                <c:pt idx="9">
                  <c:v>460</c:v>
                </c:pt>
                <c:pt idx="10">
                  <c:v>460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550</c:v>
                </c:pt>
                <c:pt idx="17">
                  <c:v>550</c:v>
                </c:pt>
                <c:pt idx="18">
                  <c:v>550</c:v>
                </c:pt>
                <c:pt idx="19">
                  <c:v>550</c:v>
                </c:pt>
                <c:pt idx="20">
                  <c:v>550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49C-4874-9FB2-973F0A17601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221</c:v>
                </c:pt>
                <c:pt idx="1">
                  <c:v>201</c:v>
                </c:pt>
                <c:pt idx="2">
                  <c:v>190</c:v>
                </c:pt>
                <c:pt idx="3">
                  <c:v>184</c:v>
                </c:pt>
                <c:pt idx="4">
                  <c:v>187</c:v>
                </c:pt>
                <c:pt idx="5">
                  <c:v>206</c:v>
                </c:pt>
                <c:pt idx="6">
                  <c:v>268</c:v>
                </c:pt>
                <c:pt idx="7">
                  <c:v>323</c:v>
                </c:pt>
                <c:pt idx="8">
                  <c:v>357</c:v>
                </c:pt>
                <c:pt idx="9">
                  <c:v>362</c:v>
                </c:pt>
                <c:pt idx="10">
                  <c:v>359</c:v>
                </c:pt>
                <c:pt idx="11">
                  <c:v>364</c:v>
                </c:pt>
                <c:pt idx="12">
                  <c:v>373</c:v>
                </c:pt>
                <c:pt idx="13">
                  <c:v>369</c:v>
                </c:pt>
                <c:pt idx="14">
                  <c:v>358</c:v>
                </c:pt>
                <c:pt idx="15">
                  <c:v>362</c:v>
                </c:pt>
                <c:pt idx="16">
                  <c:v>381</c:v>
                </c:pt>
                <c:pt idx="17">
                  <c:v>413</c:v>
                </c:pt>
                <c:pt idx="18">
                  <c:v>426</c:v>
                </c:pt>
                <c:pt idx="19">
                  <c:v>421</c:v>
                </c:pt>
                <c:pt idx="20">
                  <c:v>413</c:v>
                </c:pt>
                <c:pt idx="21">
                  <c:v>366</c:v>
                </c:pt>
                <c:pt idx="22">
                  <c:v>315</c:v>
                </c:pt>
                <c:pt idx="23">
                  <c:v>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49C-4874-9FB2-973F0A17601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3218.221</c:v>
                </c:pt>
                <c:pt idx="1">
                  <c:v>2851.5230000000001</c:v>
                </c:pt>
                <c:pt idx="2">
                  <c:v>2583.7570000000001</c:v>
                </c:pt>
                <c:pt idx="3">
                  <c:v>2518.962</c:v>
                </c:pt>
                <c:pt idx="4">
                  <c:v>2472.7939999999999</c:v>
                </c:pt>
                <c:pt idx="5">
                  <c:v>3130.2169999999996</c:v>
                </c:pt>
                <c:pt idx="6">
                  <c:v>3120.3969999999999</c:v>
                </c:pt>
                <c:pt idx="7">
                  <c:v>3069.085</c:v>
                </c:pt>
                <c:pt idx="8">
                  <c:v>3256.2350000000001</c:v>
                </c:pt>
                <c:pt idx="9">
                  <c:v>2424.7820000000002</c:v>
                </c:pt>
                <c:pt idx="10">
                  <c:v>2163.9</c:v>
                </c:pt>
                <c:pt idx="11">
                  <c:v>2241.712</c:v>
                </c:pt>
                <c:pt idx="12">
                  <c:v>2246.846</c:v>
                </c:pt>
                <c:pt idx="13">
                  <c:v>2163.9</c:v>
                </c:pt>
                <c:pt idx="14">
                  <c:v>2345.223</c:v>
                </c:pt>
                <c:pt idx="15">
                  <c:v>2486.835</c:v>
                </c:pt>
                <c:pt idx="16">
                  <c:v>3277.2460000000001</c:v>
                </c:pt>
                <c:pt idx="17">
                  <c:v>3250.1680000000001</c:v>
                </c:pt>
                <c:pt idx="18">
                  <c:v>3447.4459999999999</c:v>
                </c:pt>
                <c:pt idx="19">
                  <c:v>3469.9430000000002</c:v>
                </c:pt>
                <c:pt idx="20">
                  <c:v>3538.3870000000002</c:v>
                </c:pt>
                <c:pt idx="21">
                  <c:v>3514.0330000000004</c:v>
                </c:pt>
                <c:pt idx="22">
                  <c:v>3589.6930000000002</c:v>
                </c:pt>
                <c:pt idx="23">
                  <c:v>3622.4290000000001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49C-4874-9FB2-973F0A17601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1599.6</c:v>
                </c:pt>
                <c:pt idx="1">
                  <c:v>1697.8</c:v>
                </c:pt>
                <c:pt idx="2">
                  <c:v>1811</c:v>
                </c:pt>
                <c:pt idx="3">
                  <c:v>1774</c:v>
                </c:pt>
                <c:pt idx="4">
                  <c:v>1778</c:v>
                </c:pt>
                <c:pt idx="5">
                  <c:v>1083.5999999999999</c:v>
                </c:pt>
                <c:pt idx="6">
                  <c:v>973.5</c:v>
                </c:pt>
                <c:pt idx="7">
                  <c:v>705.7</c:v>
                </c:pt>
                <c:pt idx="8">
                  <c:v>597</c:v>
                </c:pt>
                <c:pt idx="9">
                  <c:v>822.5</c:v>
                </c:pt>
                <c:pt idx="10">
                  <c:v>860.8</c:v>
                </c:pt>
                <c:pt idx="11">
                  <c:v>628.5</c:v>
                </c:pt>
                <c:pt idx="12">
                  <c:v>704.9</c:v>
                </c:pt>
                <c:pt idx="13">
                  <c:v>962.1</c:v>
                </c:pt>
                <c:pt idx="14">
                  <c:v>626.79999999999995</c:v>
                </c:pt>
                <c:pt idx="15">
                  <c:v>841.8</c:v>
                </c:pt>
                <c:pt idx="16">
                  <c:v>578.1</c:v>
                </c:pt>
                <c:pt idx="17">
                  <c:v>792.3</c:v>
                </c:pt>
                <c:pt idx="18">
                  <c:v>978.2</c:v>
                </c:pt>
                <c:pt idx="19">
                  <c:v>976</c:v>
                </c:pt>
                <c:pt idx="20">
                  <c:v>721.8</c:v>
                </c:pt>
                <c:pt idx="21">
                  <c:v>1128.7</c:v>
                </c:pt>
                <c:pt idx="22">
                  <c:v>921.2</c:v>
                </c:pt>
                <c:pt idx="23">
                  <c:v>791.7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9C-4874-9FB2-973F0A17601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845.58500000000004</c:v>
                </c:pt>
                <c:pt idx="1">
                  <c:v>831.45999999999981</c:v>
                </c:pt>
                <c:pt idx="2">
                  <c:v>818.63900000000001</c:v>
                </c:pt>
                <c:pt idx="3">
                  <c:v>805.4939999999998</c:v>
                </c:pt>
                <c:pt idx="4">
                  <c:v>791.52599999999995</c:v>
                </c:pt>
                <c:pt idx="5">
                  <c:v>876.93800000000022</c:v>
                </c:pt>
                <c:pt idx="6">
                  <c:v>1309.6659999999997</c:v>
                </c:pt>
                <c:pt idx="7">
                  <c:v>2319.9160000000006</c:v>
                </c:pt>
                <c:pt idx="8">
                  <c:v>3402.9140000000002</c:v>
                </c:pt>
                <c:pt idx="9">
                  <c:v>4370.9270000000006</c:v>
                </c:pt>
                <c:pt idx="10">
                  <c:v>5152.3360000000002</c:v>
                </c:pt>
                <c:pt idx="11">
                  <c:v>5644.5680000000002</c:v>
                </c:pt>
                <c:pt idx="12">
                  <c:v>5870.4219999999959</c:v>
                </c:pt>
                <c:pt idx="13">
                  <c:v>5832.5420000000031</c:v>
                </c:pt>
                <c:pt idx="14">
                  <c:v>5540.4880000000012</c:v>
                </c:pt>
                <c:pt idx="15">
                  <c:v>4919.6050000000014</c:v>
                </c:pt>
                <c:pt idx="16">
                  <c:v>4045.5319999999988</c:v>
                </c:pt>
                <c:pt idx="17">
                  <c:v>2992.4110000000001</c:v>
                </c:pt>
                <c:pt idx="18">
                  <c:v>1948.3100000000002</c:v>
                </c:pt>
                <c:pt idx="19">
                  <c:v>1479.3530000000001</c:v>
                </c:pt>
                <c:pt idx="20">
                  <c:v>1349.1090000000002</c:v>
                </c:pt>
                <c:pt idx="21">
                  <c:v>1266.6670000000001</c:v>
                </c:pt>
                <c:pt idx="22">
                  <c:v>1171.1420000000003</c:v>
                </c:pt>
                <c:pt idx="23">
                  <c:v>1126.8820000000001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49C-4874-9FB2-973F0A17601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16</c:v>
                </c:pt>
                <c:pt idx="2">
                  <c:v>16</c:v>
                </c:pt>
                <c:pt idx="3">
                  <c:v>16</c:v>
                </c:pt>
                <c:pt idx="4">
                  <c:v>16</c:v>
                </c:pt>
                <c:pt idx="5">
                  <c:v>15</c:v>
                </c:pt>
                <c:pt idx="6">
                  <c:v>18</c:v>
                </c:pt>
                <c:pt idx="7">
                  <c:v>28</c:v>
                </c:pt>
                <c:pt idx="8">
                  <c:v>40</c:v>
                </c:pt>
                <c:pt idx="9">
                  <c:v>55</c:v>
                </c:pt>
                <c:pt idx="10">
                  <c:v>67</c:v>
                </c:pt>
                <c:pt idx="11">
                  <c:v>75</c:v>
                </c:pt>
                <c:pt idx="12">
                  <c:v>78</c:v>
                </c:pt>
                <c:pt idx="13">
                  <c:v>75</c:v>
                </c:pt>
                <c:pt idx="14">
                  <c:v>69</c:v>
                </c:pt>
                <c:pt idx="15">
                  <c:v>60</c:v>
                </c:pt>
                <c:pt idx="16">
                  <c:v>47</c:v>
                </c:pt>
                <c:pt idx="17">
                  <c:v>32</c:v>
                </c:pt>
                <c:pt idx="18">
                  <c:v>22</c:v>
                </c:pt>
                <c:pt idx="19">
                  <c:v>21</c:v>
                </c:pt>
                <c:pt idx="20">
                  <c:v>25</c:v>
                </c:pt>
                <c:pt idx="21">
                  <c:v>27</c:v>
                </c:pt>
                <c:pt idx="22">
                  <c:v>28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49C-4874-9FB2-973F0A17601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81</c:v>
                </c:pt>
                <c:pt idx="1">
                  <c:v>55</c:v>
                </c:pt>
                <c:pt idx="2">
                  <c:v>60</c:v>
                </c:pt>
                <c:pt idx="3">
                  <c:v>75</c:v>
                </c:pt>
                <c:pt idx="4">
                  <c:v>146</c:v>
                </c:pt>
                <c:pt idx="5">
                  <c:v>351</c:v>
                </c:pt>
                <c:pt idx="6">
                  <c:v>485</c:v>
                </c:pt>
                <c:pt idx="7">
                  <c:v>485</c:v>
                </c:pt>
                <c:pt idx="8">
                  <c:v>439</c:v>
                </c:pt>
                <c:pt idx="9">
                  <c:v>158</c:v>
                </c:pt>
                <c:pt idx="10">
                  <c:v>88</c:v>
                </c:pt>
                <c:pt idx="11">
                  <c:v>88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720</c:v>
                </c:pt>
                <c:pt idx="18">
                  <c:v>1175</c:v>
                </c:pt>
                <c:pt idx="19">
                  <c:v>1459.9690000000001</c:v>
                </c:pt>
                <c:pt idx="20">
                  <c:v>1731.857</c:v>
                </c:pt>
                <c:pt idx="21">
                  <c:v>1250</c:v>
                </c:pt>
                <c:pt idx="22">
                  <c:v>1125</c:v>
                </c:pt>
                <c:pt idx="23">
                  <c:v>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49C-4874-9FB2-973F0A176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92.7</c:v>
                </c:pt>
                <c:pt idx="1">
                  <c:v>89.74</c:v>
                </c:pt>
                <c:pt idx="2">
                  <c:v>84.29</c:v>
                </c:pt>
                <c:pt idx="3">
                  <c:v>89.64</c:v>
                </c:pt>
                <c:pt idx="4">
                  <c:v>87.99</c:v>
                </c:pt>
                <c:pt idx="5">
                  <c:v>94.93</c:v>
                </c:pt>
                <c:pt idx="6">
                  <c:v>129.22999999999999</c:v>
                </c:pt>
                <c:pt idx="7">
                  <c:v>133.88</c:v>
                </c:pt>
                <c:pt idx="8">
                  <c:v>111.65</c:v>
                </c:pt>
                <c:pt idx="9">
                  <c:v>81.72</c:v>
                </c:pt>
                <c:pt idx="10">
                  <c:v>68.010000000000005</c:v>
                </c:pt>
                <c:pt idx="11">
                  <c:v>73</c:v>
                </c:pt>
                <c:pt idx="12">
                  <c:v>75.010000000000005</c:v>
                </c:pt>
                <c:pt idx="13">
                  <c:v>65.12</c:v>
                </c:pt>
                <c:pt idx="14">
                  <c:v>84.33</c:v>
                </c:pt>
                <c:pt idx="15">
                  <c:v>91.25</c:v>
                </c:pt>
                <c:pt idx="16">
                  <c:v>117.5</c:v>
                </c:pt>
                <c:pt idx="17">
                  <c:v>149.55000000000001</c:v>
                </c:pt>
                <c:pt idx="18">
                  <c:v>134.47999999999999</c:v>
                </c:pt>
                <c:pt idx="19">
                  <c:v>173.4</c:v>
                </c:pt>
                <c:pt idx="20">
                  <c:v>209.49</c:v>
                </c:pt>
                <c:pt idx="21">
                  <c:v>165</c:v>
                </c:pt>
                <c:pt idx="22">
                  <c:v>136.07</c:v>
                </c:pt>
                <c:pt idx="23">
                  <c:v>105.69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9C-4874-9FB2-973F0A176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110.5</c:v>
                </c:pt>
                <c:pt idx="1">
                  <c:v>95.5</c:v>
                </c:pt>
                <c:pt idx="2">
                  <c:v>95</c:v>
                </c:pt>
                <c:pt idx="3">
                  <c:v>97</c:v>
                </c:pt>
                <c:pt idx="4">
                  <c:v>95.5</c:v>
                </c:pt>
                <c:pt idx="5">
                  <c:v>100</c:v>
                </c:pt>
                <c:pt idx="6">
                  <c:v>107.5</c:v>
                </c:pt>
                <c:pt idx="7">
                  <c:v>110</c:v>
                </c:pt>
                <c:pt idx="8">
                  <c:v>112.5</c:v>
                </c:pt>
                <c:pt idx="9">
                  <c:v>103</c:v>
                </c:pt>
                <c:pt idx="10">
                  <c:v>99.5</c:v>
                </c:pt>
                <c:pt idx="11">
                  <c:v>107</c:v>
                </c:pt>
                <c:pt idx="12">
                  <c:v>108</c:v>
                </c:pt>
                <c:pt idx="13">
                  <c:v>118.5</c:v>
                </c:pt>
                <c:pt idx="14">
                  <c:v>126.5</c:v>
                </c:pt>
                <c:pt idx="15">
                  <c:v>126.5</c:v>
                </c:pt>
                <c:pt idx="16">
                  <c:v>130.5</c:v>
                </c:pt>
                <c:pt idx="17">
                  <c:v>139</c:v>
                </c:pt>
                <c:pt idx="18">
                  <c:v>150.5</c:v>
                </c:pt>
                <c:pt idx="19">
                  <c:v>153.5</c:v>
                </c:pt>
                <c:pt idx="20">
                  <c:v>166.5</c:v>
                </c:pt>
                <c:pt idx="21">
                  <c:v>153.5</c:v>
                </c:pt>
                <c:pt idx="22">
                  <c:v>140</c:v>
                </c:pt>
                <c:pt idx="23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20-4BD0-9F01-ED0995444B0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781.74400000000003</c:v>
                </c:pt>
                <c:pt idx="1">
                  <c:v>790.21600000000001</c:v>
                </c:pt>
                <c:pt idx="2">
                  <c:v>794.75900000000001</c:v>
                </c:pt>
                <c:pt idx="3">
                  <c:v>794.08600000000001</c:v>
                </c:pt>
                <c:pt idx="4">
                  <c:v>796.76299999999992</c:v>
                </c:pt>
                <c:pt idx="5">
                  <c:v>923.16899999999998</c:v>
                </c:pt>
                <c:pt idx="6">
                  <c:v>904.18200000000013</c:v>
                </c:pt>
                <c:pt idx="7">
                  <c:v>916.69399999999996</c:v>
                </c:pt>
                <c:pt idx="8">
                  <c:v>919.33100000000002</c:v>
                </c:pt>
                <c:pt idx="9">
                  <c:v>919.38699999999994</c:v>
                </c:pt>
                <c:pt idx="10">
                  <c:v>938.57299999999998</c:v>
                </c:pt>
                <c:pt idx="11">
                  <c:v>951.56499999999994</c:v>
                </c:pt>
                <c:pt idx="12">
                  <c:v>954.26900000000001</c:v>
                </c:pt>
                <c:pt idx="13">
                  <c:v>964.18100000000004</c:v>
                </c:pt>
                <c:pt idx="14">
                  <c:v>958.72900000000004</c:v>
                </c:pt>
                <c:pt idx="15">
                  <c:v>969.74</c:v>
                </c:pt>
                <c:pt idx="16">
                  <c:v>870.23100000000011</c:v>
                </c:pt>
                <c:pt idx="17">
                  <c:v>807.601</c:v>
                </c:pt>
                <c:pt idx="18">
                  <c:v>741.54199999999992</c:v>
                </c:pt>
                <c:pt idx="19">
                  <c:v>734.61900000000003</c:v>
                </c:pt>
                <c:pt idx="20">
                  <c:v>736.49299999999994</c:v>
                </c:pt>
                <c:pt idx="21">
                  <c:v>740.3180000000001</c:v>
                </c:pt>
                <c:pt idx="22">
                  <c:v>748.93600000000004</c:v>
                </c:pt>
                <c:pt idx="23">
                  <c:v>761.70100000000002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20-4BD0-9F01-ED0995444B0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1312.9349999999999</c:v>
                </c:pt>
                <c:pt idx="1">
                  <c:v>1289.55</c:v>
                </c:pt>
                <c:pt idx="2">
                  <c:v>1281.1300000000001</c:v>
                </c:pt>
                <c:pt idx="3">
                  <c:v>1279.905</c:v>
                </c:pt>
                <c:pt idx="4">
                  <c:v>1319.1210000000001</c:v>
                </c:pt>
                <c:pt idx="5">
                  <c:v>1414.7629999999999</c:v>
                </c:pt>
                <c:pt idx="6">
                  <c:v>1616.0609999999997</c:v>
                </c:pt>
                <c:pt idx="7">
                  <c:v>1803.4359999999999</c:v>
                </c:pt>
                <c:pt idx="8">
                  <c:v>1915.2789999999998</c:v>
                </c:pt>
                <c:pt idx="9">
                  <c:v>1960.2940000000001</c:v>
                </c:pt>
                <c:pt idx="10">
                  <c:v>1987.1410000000001</c:v>
                </c:pt>
                <c:pt idx="11">
                  <c:v>2006.4010000000003</c:v>
                </c:pt>
                <c:pt idx="12">
                  <c:v>2016.6460000000002</c:v>
                </c:pt>
                <c:pt idx="13">
                  <c:v>2005.492</c:v>
                </c:pt>
                <c:pt idx="14">
                  <c:v>1955.9230000000002</c:v>
                </c:pt>
                <c:pt idx="15">
                  <c:v>1913.021</c:v>
                </c:pt>
                <c:pt idx="16">
                  <c:v>1896.5049999999999</c:v>
                </c:pt>
                <c:pt idx="17">
                  <c:v>1843.9760000000001</c:v>
                </c:pt>
                <c:pt idx="18">
                  <c:v>1790.8589999999999</c:v>
                </c:pt>
                <c:pt idx="19">
                  <c:v>1698.9930000000002</c:v>
                </c:pt>
                <c:pt idx="20">
                  <c:v>1616.491</c:v>
                </c:pt>
                <c:pt idx="21">
                  <c:v>1467.88</c:v>
                </c:pt>
                <c:pt idx="22">
                  <c:v>1399.2549999999999</c:v>
                </c:pt>
                <c:pt idx="23">
                  <c:v>1368.3660000000002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20-4BD0-9F01-ED0995444B0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3619.2530000000002</c:v>
                </c:pt>
                <c:pt idx="1">
                  <c:v>3353.5340000000001</c:v>
                </c:pt>
                <c:pt idx="2">
                  <c:v>3195.5070000000005</c:v>
                </c:pt>
                <c:pt idx="3">
                  <c:v>3095.4650000000001</c:v>
                </c:pt>
                <c:pt idx="4">
                  <c:v>3069.9359999999997</c:v>
                </c:pt>
                <c:pt idx="5">
                  <c:v>3072.8249999999994</c:v>
                </c:pt>
                <c:pt idx="6">
                  <c:v>3429.8529999999996</c:v>
                </c:pt>
                <c:pt idx="7">
                  <c:v>3994.6</c:v>
                </c:pt>
                <c:pt idx="8">
                  <c:v>4574.2800000000007</c:v>
                </c:pt>
                <c:pt idx="9">
                  <c:v>5011.5730000000003</c:v>
                </c:pt>
                <c:pt idx="10">
                  <c:v>5353.8249999999998</c:v>
                </c:pt>
                <c:pt idx="11">
                  <c:v>5622.8389999999999</c:v>
                </c:pt>
                <c:pt idx="12">
                  <c:v>5794.228000000001</c:v>
                </c:pt>
                <c:pt idx="13">
                  <c:v>5767.3779999999997</c:v>
                </c:pt>
                <c:pt idx="14">
                  <c:v>5554.4090000000006</c:v>
                </c:pt>
                <c:pt idx="15">
                  <c:v>5456.0160000000005</c:v>
                </c:pt>
                <c:pt idx="16">
                  <c:v>5413.6370000000006</c:v>
                </c:pt>
                <c:pt idx="17">
                  <c:v>5344.3110000000006</c:v>
                </c:pt>
                <c:pt idx="18">
                  <c:v>5246.0709999999999</c:v>
                </c:pt>
                <c:pt idx="19">
                  <c:v>5178.1219999999994</c:v>
                </c:pt>
                <c:pt idx="20">
                  <c:v>5201.7100000000009</c:v>
                </c:pt>
                <c:pt idx="21">
                  <c:v>5011.7220000000007</c:v>
                </c:pt>
                <c:pt idx="22">
                  <c:v>4656.804000000001</c:v>
                </c:pt>
                <c:pt idx="23">
                  <c:v>4279.9590000000007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20-4BD0-9F01-ED0995444B0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386</c:v>
                </c:pt>
                <c:pt idx="1">
                  <c:v>367</c:v>
                </c:pt>
                <c:pt idx="2">
                  <c:v>356</c:v>
                </c:pt>
                <c:pt idx="3">
                  <c:v>350</c:v>
                </c:pt>
                <c:pt idx="4">
                  <c:v>352.99999999999994</c:v>
                </c:pt>
                <c:pt idx="5">
                  <c:v>371</c:v>
                </c:pt>
                <c:pt idx="6">
                  <c:v>436</c:v>
                </c:pt>
                <c:pt idx="7">
                  <c:v>500.99999999999994</c:v>
                </c:pt>
                <c:pt idx="8">
                  <c:v>547.00000000000011</c:v>
                </c:pt>
                <c:pt idx="9">
                  <c:v>567</c:v>
                </c:pt>
                <c:pt idx="10">
                  <c:v>576</c:v>
                </c:pt>
                <c:pt idx="11">
                  <c:v>589</c:v>
                </c:pt>
                <c:pt idx="12">
                  <c:v>601</c:v>
                </c:pt>
                <c:pt idx="13">
                  <c:v>594.00000000000011</c:v>
                </c:pt>
                <c:pt idx="14">
                  <c:v>577.00000000000011</c:v>
                </c:pt>
                <c:pt idx="15">
                  <c:v>572.00000000000011</c:v>
                </c:pt>
                <c:pt idx="16">
                  <c:v>578</c:v>
                </c:pt>
                <c:pt idx="17">
                  <c:v>595.00000000000011</c:v>
                </c:pt>
                <c:pt idx="18">
                  <c:v>598</c:v>
                </c:pt>
                <c:pt idx="19">
                  <c:v>592</c:v>
                </c:pt>
                <c:pt idx="20">
                  <c:v>588</c:v>
                </c:pt>
                <c:pt idx="21">
                  <c:v>542.99999999999989</c:v>
                </c:pt>
                <c:pt idx="22">
                  <c:v>492.99999999999989</c:v>
                </c:pt>
                <c:pt idx="23">
                  <c:v>437.00000000000006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20-4BD0-9F01-ED0995444B0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20-4BD0-9F01-ED0995444B0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A20-4BD0-9F01-ED0995444B0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A20-4BD0-9F01-ED0995444B0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A20-4BD0-9F01-ED0995444B0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A20-4BD0-9F01-ED0995444B0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78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89</c:v>
                </c:pt>
                <c:pt idx="6">
                  <c:v>65</c:v>
                </c:pt>
                <c:pt idx="7">
                  <c:v>65</c:v>
                </c:pt>
                <c:pt idx="8">
                  <c:v>483.8</c:v>
                </c:pt>
                <c:pt idx="9">
                  <c:v>92</c:v>
                </c:pt>
                <c:pt idx="10">
                  <c:v>196</c:v>
                </c:pt>
                <c:pt idx="11">
                  <c:v>149</c:v>
                </c:pt>
                <c:pt idx="12">
                  <c:v>182</c:v>
                </c:pt>
                <c:pt idx="13">
                  <c:v>226</c:v>
                </c:pt>
                <c:pt idx="14">
                  <c:v>150</c:v>
                </c:pt>
                <c:pt idx="15">
                  <c:v>92</c:v>
                </c:pt>
                <c:pt idx="16">
                  <c:v>65.001000000000005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A20-4BD0-9F01-ED0995444B0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AA20-4BD0-9F01-ED0995444B0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A20-4BD0-9F01-ED0995444B0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A20-4BD0-9F01-ED0995444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92.7</c:v>
                </c:pt>
                <c:pt idx="1">
                  <c:v>89.74</c:v>
                </c:pt>
                <c:pt idx="2">
                  <c:v>84.29</c:v>
                </c:pt>
                <c:pt idx="3">
                  <c:v>89.64</c:v>
                </c:pt>
                <c:pt idx="4">
                  <c:v>87.99</c:v>
                </c:pt>
                <c:pt idx="5">
                  <c:v>94.93</c:v>
                </c:pt>
                <c:pt idx="6">
                  <c:v>129.22999999999999</c:v>
                </c:pt>
                <c:pt idx="7">
                  <c:v>133.88</c:v>
                </c:pt>
                <c:pt idx="8">
                  <c:v>111.65</c:v>
                </c:pt>
                <c:pt idx="9">
                  <c:v>81.72</c:v>
                </c:pt>
                <c:pt idx="10">
                  <c:v>68.010000000000005</c:v>
                </c:pt>
                <c:pt idx="11">
                  <c:v>73</c:v>
                </c:pt>
                <c:pt idx="12">
                  <c:v>75.010000000000005</c:v>
                </c:pt>
                <c:pt idx="13">
                  <c:v>65.12</c:v>
                </c:pt>
                <c:pt idx="14">
                  <c:v>84.33</c:v>
                </c:pt>
                <c:pt idx="15">
                  <c:v>91.25</c:v>
                </c:pt>
                <c:pt idx="16">
                  <c:v>117.5</c:v>
                </c:pt>
                <c:pt idx="17">
                  <c:v>149.55000000000001</c:v>
                </c:pt>
                <c:pt idx="18">
                  <c:v>134.47999999999999</c:v>
                </c:pt>
                <c:pt idx="19">
                  <c:v>173.4</c:v>
                </c:pt>
                <c:pt idx="20">
                  <c:v>209.49</c:v>
                </c:pt>
                <c:pt idx="21">
                  <c:v>165</c:v>
                </c:pt>
                <c:pt idx="22">
                  <c:v>136.07</c:v>
                </c:pt>
                <c:pt idx="23">
                  <c:v>105.69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A20-4BD0-9F01-ED0995444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6288.4059999999999</v>
      </c>
      <c r="C4" s="18">
        <v>5960.7830000000022</v>
      </c>
      <c r="D4" s="18">
        <v>5787.3960000000015</v>
      </c>
      <c r="E4" s="18">
        <v>5681.4559999999992</v>
      </c>
      <c r="F4" s="18">
        <v>5699.3200000000015</v>
      </c>
      <c r="G4" s="18">
        <v>5970.7549999999992</v>
      </c>
      <c r="H4" s="18">
        <v>6558.563000000001</v>
      </c>
      <c r="I4" s="18">
        <v>7390.7010000000009</v>
      </c>
      <c r="J4" s="18">
        <v>8552.1490000000013</v>
      </c>
      <c r="K4" s="18">
        <v>8653.2089999999971</v>
      </c>
      <c r="L4" s="18">
        <v>9151.0359999999982</v>
      </c>
      <c r="M4" s="18">
        <v>9425.7800000000025</v>
      </c>
      <c r="N4" s="18">
        <v>9656.1679999999997</v>
      </c>
      <c r="O4" s="18">
        <v>9785.5419999999995</v>
      </c>
      <c r="P4" s="18">
        <v>9322.5109999999986</v>
      </c>
      <c r="Q4" s="18">
        <v>9129.24</v>
      </c>
      <c r="R4" s="18">
        <v>8953.8780000000006</v>
      </c>
      <c r="S4" s="18">
        <v>8749.878999999999</v>
      </c>
      <c r="T4" s="18">
        <v>8546.9559999999983</v>
      </c>
      <c r="U4" s="18">
        <v>8377.2649999999994</v>
      </c>
      <c r="V4" s="18">
        <v>8329.1529999999984</v>
      </c>
      <c r="W4" s="18">
        <v>7936.4000000000005</v>
      </c>
      <c r="X4" s="18">
        <v>7458.0350000000026</v>
      </c>
      <c r="Y4" s="18">
        <v>7031.0110000000004</v>
      </c>
      <c r="Z4" s="19"/>
      <c r="AA4" s="20">
        <f>SUM(B4:Z4)</f>
        <v>188395.592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92.7</v>
      </c>
      <c r="C7" s="28">
        <v>89.74</v>
      </c>
      <c r="D7" s="28">
        <v>84.29</v>
      </c>
      <c r="E7" s="28">
        <v>89.64</v>
      </c>
      <c r="F7" s="28">
        <v>87.99</v>
      </c>
      <c r="G7" s="28">
        <v>94.93</v>
      </c>
      <c r="H7" s="28">
        <v>129.22999999999999</v>
      </c>
      <c r="I7" s="28">
        <v>133.88</v>
      </c>
      <c r="J7" s="28">
        <v>111.65</v>
      </c>
      <c r="K7" s="28">
        <v>81.72</v>
      </c>
      <c r="L7" s="28">
        <v>68.010000000000005</v>
      </c>
      <c r="M7" s="28">
        <v>73</v>
      </c>
      <c r="N7" s="28">
        <v>75.010000000000005</v>
      </c>
      <c r="O7" s="28">
        <v>65.12</v>
      </c>
      <c r="P7" s="28">
        <v>84.33</v>
      </c>
      <c r="Q7" s="28">
        <v>91.25</v>
      </c>
      <c r="R7" s="28">
        <v>117.5</v>
      </c>
      <c r="S7" s="28">
        <v>149.55000000000001</v>
      </c>
      <c r="T7" s="28">
        <v>134.47999999999999</v>
      </c>
      <c r="U7" s="28">
        <v>173.4</v>
      </c>
      <c r="V7" s="28">
        <v>209.49</v>
      </c>
      <c r="W7" s="28">
        <v>165</v>
      </c>
      <c r="X7" s="28">
        <v>136.07</v>
      </c>
      <c r="Y7" s="28">
        <v>105.69</v>
      </c>
      <c r="Z7" s="29"/>
      <c r="AA7" s="30">
        <f>IF(SUM(B7:Z7)&lt;&gt;0,AVERAGEIF(B7:Z7,"&lt;&gt;"""),"")</f>
        <v>110.15291666666667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460</v>
      </c>
      <c r="J10" s="42">
        <v>460</v>
      </c>
      <c r="K10" s="42">
        <v>460</v>
      </c>
      <c r="L10" s="42">
        <v>460</v>
      </c>
      <c r="M10" s="42">
        <v>384</v>
      </c>
      <c r="N10" s="42">
        <v>308</v>
      </c>
      <c r="O10" s="42">
        <v>308</v>
      </c>
      <c r="P10" s="42">
        <v>308</v>
      </c>
      <c r="Q10" s="42">
        <v>384</v>
      </c>
      <c r="R10" s="42">
        <v>550</v>
      </c>
      <c r="S10" s="42">
        <v>550</v>
      </c>
      <c r="T10" s="42">
        <v>550</v>
      </c>
      <c r="U10" s="42">
        <v>550</v>
      </c>
      <c r="V10" s="42">
        <v>550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9514</v>
      </c>
    </row>
    <row r="11" spans="1:27" ht="24.95" customHeight="1" x14ac:dyDescent="0.2">
      <c r="A11" s="45" t="s">
        <v>7</v>
      </c>
      <c r="B11" s="46">
        <v>221</v>
      </c>
      <c r="C11" s="47">
        <v>201</v>
      </c>
      <c r="D11" s="47">
        <v>190</v>
      </c>
      <c r="E11" s="47">
        <v>184</v>
      </c>
      <c r="F11" s="47">
        <v>187</v>
      </c>
      <c r="G11" s="47">
        <v>206</v>
      </c>
      <c r="H11" s="47">
        <v>268</v>
      </c>
      <c r="I11" s="47">
        <v>323</v>
      </c>
      <c r="J11" s="47">
        <v>357</v>
      </c>
      <c r="K11" s="47">
        <v>362</v>
      </c>
      <c r="L11" s="47">
        <v>359</v>
      </c>
      <c r="M11" s="47">
        <v>364</v>
      </c>
      <c r="N11" s="47">
        <v>373</v>
      </c>
      <c r="O11" s="47">
        <v>369</v>
      </c>
      <c r="P11" s="47">
        <v>358</v>
      </c>
      <c r="Q11" s="47">
        <v>362</v>
      </c>
      <c r="R11" s="47">
        <v>381</v>
      </c>
      <c r="S11" s="47">
        <v>413</v>
      </c>
      <c r="T11" s="47">
        <v>426</v>
      </c>
      <c r="U11" s="47">
        <v>421</v>
      </c>
      <c r="V11" s="47">
        <v>413</v>
      </c>
      <c r="W11" s="47">
        <v>366</v>
      </c>
      <c r="X11" s="47">
        <v>315</v>
      </c>
      <c r="Y11" s="47">
        <v>259</v>
      </c>
      <c r="Z11" s="48"/>
      <c r="AA11" s="49">
        <f t="shared" si="0"/>
        <v>7678</v>
      </c>
    </row>
    <row r="12" spans="1:27" ht="24.95" customHeight="1" x14ac:dyDescent="0.2">
      <c r="A12" s="50" t="s">
        <v>8</v>
      </c>
      <c r="B12" s="51">
        <v>3218.221</v>
      </c>
      <c r="C12" s="52">
        <v>2851.5230000000001</v>
      </c>
      <c r="D12" s="52">
        <v>2583.7570000000001</v>
      </c>
      <c r="E12" s="52">
        <v>2518.962</v>
      </c>
      <c r="F12" s="52">
        <v>2472.7939999999999</v>
      </c>
      <c r="G12" s="52">
        <v>3130.2169999999996</v>
      </c>
      <c r="H12" s="52">
        <v>3120.3969999999999</v>
      </c>
      <c r="I12" s="52">
        <v>3069.085</v>
      </c>
      <c r="J12" s="52">
        <v>3256.2350000000001</v>
      </c>
      <c r="K12" s="52">
        <v>2424.7820000000002</v>
      </c>
      <c r="L12" s="52">
        <v>2163.9</v>
      </c>
      <c r="M12" s="52">
        <v>2241.712</v>
      </c>
      <c r="N12" s="52">
        <v>2246.846</v>
      </c>
      <c r="O12" s="52">
        <v>2163.9</v>
      </c>
      <c r="P12" s="52">
        <v>2345.223</v>
      </c>
      <c r="Q12" s="52">
        <v>2486.835</v>
      </c>
      <c r="R12" s="52">
        <v>3277.2460000000001</v>
      </c>
      <c r="S12" s="52">
        <v>3250.1680000000001</v>
      </c>
      <c r="T12" s="52">
        <v>3447.4459999999999</v>
      </c>
      <c r="U12" s="52">
        <v>3469.9430000000002</v>
      </c>
      <c r="V12" s="52">
        <v>3538.3870000000002</v>
      </c>
      <c r="W12" s="52">
        <v>3514.0330000000004</v>
      </c>
      <c r="X12" s="52">
        <v>3589.6930000000002</v>
      </c>
      <c r="Y12" s="52">
        <v>3622.4290000000001</v>
      </c>
      <c r="Z12" s="53"/>
      <c r="AA12" s="54">
        <f t="shared" si="0"/>
        <v>70003.734000000011</v>
      </c>
    </row>
    <row r="13" spans="1:27" ht="24.95" customHeight="1" x14ac:dyDescent="0.2">
      <c r="A13" s="50" t="s">
        <v>9</v>
      </c>
      <c r="B13" s="51">
        <v>81</v>
      </c>
      <c r="C13" s="52">
        <v>55</v>
      </c>
      <c r="D13" s="52">
        <v>60</v>
      </c>
      <c r="E13" s="52">
        <v>75</v>
      </c>
      <c r="F13" s="52">
        <v>146</v>
      </c>
      <c r="G13" s="52">
        <v>351</v>
      </c>
      <c r="H13" s="52">
        <v>485</v>
      </c>
      <c r="I13" s="52">
        <v>485</v>
      </c>
      <c r="J13" s="52">
        <v>439</v>
      </c>
      <c r="K13" s="52">
        <v>158</v>
      </c>
      <c r="L13" s="52">
        <v>88</v>
      </c>
      <c r="M13" s="52">
        <v>88</v>
      </c>
      <c r="N13" s="52">
        <v>75</v>
      </c>
      <c r="O13" s="52">
        <v>75</v>
      </c>
      <c r="P13" s="52">
        <v>75</v>
      </c>
      <c r="Q13" s="52">
        <v>75</v>
      </c>
      <c r="R13" s="52">
        <v>75</v>
      </c>
      <c r="S13" s="52">
        <v>720</v>
      </c>
      <c r="T13" s="52">
        <v>1175</v>
      </c>
      <c r="U13" s="52">
        <v>1459.9690000000001</v>
      </c>
      <c r="V13" s="52">
        <v>1731.857</v>
      </c>
      <c r="W13" s="52">
        <v>1250</v>
      </c>
      <c r="X13" s="52">
        <v>1125</v>
      </c>
      <c r="Y13" s="52">
        <v>895</v>
      </c>
      <c r="Z13" s="53"/>
      <c r="AA13" s="54">
        <f t="shared" si="0"/>
        <v>11242.826000000001</v>
      </c>
    </row>
    <row r="14" spans="1:27" ht="24.95" customHeight="1" x14ac:dyDescent="0.2">
      <c r="A14" s="55" t="s">
        <v>10</v>
      </c>
      <c r="B14" s="56">
        <v>845.58500000000004</v>
      </c>
      <c r="C14" s="57">
        <v>831.45999999999981</v>
      </c>
      <c r="D14" s="57">
        <v>818.63900000000001</v>
      </c>
      <c r="E14" s="57">
        <v>805.4939999999998</v>
      </c>
      <c r="F14" s="57">
        <v>791.52599999999995</v>
      </c>
      <c r="G14" s="57">
        <v>876.93800000000022</v>
      </c>
      <c r="H14" s="57">
        <v>1309.6659999999997</v>
      </c>
      <c r="I14" s="57">
        <v>2319.9160000000006</v>
      </c>
      <c r="J14" s="57">
        <v>3402.9140000000002</v>
      </c>
      <c r="K14" s="57">
        <v>4370.9270000000006</v>
      </c>
      <c r="L14" s="57">
        <v>5152.3360000000002</v>
      </c>
      <c r="M14" s="57">
        <v>5644.5680000000002</v>
      </c>
      <c r="N14" s="57">
        <v>5870.4219999999959</v>
      </c>
      <c r="O14" s="57">
        <v>5832.5420000000031</v>
      </c>
      <c r="P14" s="57">
        <v>5540.4880000000012</v>
      </c>
      <c r="Q14" s="57">
        <v>4919.6050000000014</v>
      </c>
      <c r="R14" s="57">
        <v>4045.5319999999988</v>
      </c>
      <c r="S14" s="57">
        <v>2992.4110000000001</v>
      </c>
      <c r="T14" s="57">
        <v>1948.3100000000002</v>
      </c>
      <c r="U14" s="57">
        <v>1479.3530000000001</v>
      </c>
      <c r="V14" s="57">
        <v>1349.1090000000002</v>
      </c>
      <c r="W14" s="57">
        <v>1266.6670000000001</v>
      </c>
      <c r="X14" s="57">
        <v>1171.1420000000003</v>
      </c>
      <c r="Y14" s="57">
        <v>1126.8820000000001</v>
      </c>
      <c r="Z14" s="58"/>
      <c r="AA14" s="59">
        <f t="shared" si="0"/>
        <v>64712.432000000001</v>
      </c>
    </row>
    <row r="15" spans="1:27" ht="24.95" customHeight="1" x14ac:dyDescent="0.2">
      <c r="A15" s="55" t="s">
        <v>11</v>
      </c>
      <c r="B15" s="56">
        <v>15</v>
      </c>
      <c r="C15" s="57">
        <v>16</v>
      </c>
      <c r="D15" s="57">
        <v>16</v>
      </c>
      <c r="E15" s="57">
        <v>16</v>
      </c>
      <c r="F15" s="57">
        <v>16</v>
      </c>
      <c r="G15" s="57">
        <v>15</v>
      </c>
      <c r="H15" s="57">
        <v>18</v>
      </c>
      <c r="I15" s="57">
        <v>28</v>
      </c>
      <c r="J15" s="57">
        <v>40</v>
      </c>
      <c r="K15" s="57">
        <v>55</v>
      </c>
      <c r="L15" s="57">
        <v>67</v>
      </c>
      <c r="M15" s="57">
        <v>75</v>
      </c>
      <c r="N15" s="57">
        <v>78</v>
      </c>
      <c r="O15" s="57">
        <v>75</v>
      </c>
      <c r="P15" s="57">
        <v>69</v>
      </c>
      <c r="Q15" s="57">
        <v>60</v>
      </c>
      <c r="R15" s="57">
        <v>47</v>
      </c>
      <c r="S15" s="57">
        <v>32</v>
      </c>
      <c r="T15" s="57">
        <v>22</v>
      </c>
      <c r="U15" s="57">
        <v>21</v>
      </c>
      <c r="V15" s="57">
        <v>25</v>
      </c>
      <c r="W15" s="57">
        <v>27</v>
      </c>
      <c r="X15" s="57">
        <v>28</v>
      </c>
      <c r="Y15" s="57">
        <v>28</v>
      </c>
      <c r="Z15" s="58"/>
      <c r="AA15" s="59">
        <f t="shared" si="0"/>
        <v>889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4688.8060000000005</v>
      </c>
      <c r="C16" s="62">
        <f t="shared" si="1"/>
        <v>4262.9830000000002</v>
      </c>
      <c r="D16" s="62">
        <f t="shared" si="1"/>
        <v>3976.3960000000002</v>
      </c>
      <c r="E16" s="62">
        <f t="shared" si="1"/>
        <v>3907.4559999999997</v>
      </c>
      <c r="F16" s="62">
        <f t="shared" si="1"/>
        <v>3921.3199999999997</v>
      </c>
      <c r="G16" s="62">
        <f t="shared" si="1"/>
        <v>4887.1549999999997</v>
      </c>
      <c r="H16" s="62">
        <f t="shared" si="1"/>
        <v>5585.0630000000001</v>
      </c>
      <c r="I16" s="62">
        <f t="shared" si="1"/>
        <v>6685.0010000000002</v>
      </c>
      <c r="J16" s="62">
        <f t="shared" si="1"/>
        <v>7955.1490000000013</v>
      </c>
      <c r="K16" s="62">
        <f t="shared" si="1"/>
        <v>7830.7090000000007</v>
      </c>
      <c r="L16" s="62">
        <f t="shared" si="1"/>
        <v>8290.2360000000008</v>
      </c>
      <c r="M16" s="62">
        <f t="shared" si="1"/>
        <v>8797.2800000000007</v>
      </c>
      <c r="N16" s="62">
        <f t="shared" si="1"/>
        <v>8951.2679999999964</v>
      </c>
      <c r="O16" s="62">
        <f t="shared" si="1"/>
        <v>8823.4420000000027</v>
      </c>
      <c r="P16" s="62">
        <f t="shared" si="1"/>
        <v>8695.7110000000011</v>
      </c>
      <c r="Q16" s="62">
        <f t="shared" si="1"/>
        <v>8287.4400000000023</v>
      </c>
      <c r="R16" s="62">
        <f t="shared" si="1"/>
        <v>8375.7779999999984</v>
      </c>
      <c r="S16" s="62">
        <f t="shared" si="1"/>
        <v>7957.5789999999997</v>
      </c>
      <c r="T16" s="62">
        <f t="shared" si="1"/>
        <v>7568.7560000000003</v>
      </c>
      <c r="U16" s="62">
        <f t="shared" si="1"/>
        <v>7401.2650000000003</v>
      </c>
      <c r="V16" s="62">
        <f t="shared" si="1"/>
        <v>7607.353000000001</v>
      </c>
      <c r="W16" s="62">
        <f t="shared" si="1"/>
        <v>6807.7000000000007</v>
      </c>
      <c r="X16" s="62">
        <f t="shared" si="1"/>
        <v>6536.8350000000009</v>
      </c>
      <c r="Y16" s="62">
        <f t="shared" si="1"/>
        <v>6239.3109999999997</v>
      </c>
      <c r="Z16" s="63" t="str">
        <f t="shared" si="1"/>
        <v/>
      </c>
      <c r="AA16" s="64">
        <f>SUM(AA10:AA15)</f>
        <v>164039.99200000003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2229.9</v>
      </c>
      <c r="C29" s="72">
        <v>2175.9</v>
      </c>
      <c r="D29" s="72">
        <v>2154.9</v>
      </c>
      <c r="E29" s="72">
        <v>2150.9</v>
      </c>
      <c r="F29" s="72">
        <v>2213.9</v>
      </c>
      <c r="G29" s="72">
        <v>2472.9</v>
      </c>
      <c r="H29" s="72">
        <v>2919.9</v>
      </c>
      <c r="I29" s="72">
        <v>3432.9</v>
      </c>
      <c r="J29" s="72">
        <v>3889.9</v>
      </c>
      <c r="K29" s="72">
        <v>3980.9</v>
      </c>
      <c r="L29" s="72">
        <v>4185.8999999999996</v>
      </c>
      <c r="M29" s="72">
        <v>4347.8999999999996</v>
      </c>
      <c r="N29" s="72">
        <v>4375.8999999999996</v>
      </c>
      <c r="O29" s="72">
        <v>4372.8999999999996</v>
      </c>
      <c r="P29" s="72">
        <v>4240.8999999999996</v>
      </c>
      <c r="Q29" s="72">
        <v>4094.9</v>
      </c>
      <c r="R29" s="72">
        <v>3914.9</v>
      </c>
      <c r="S29" s="72">
        <v>4121.8999999999996</v>
      </c>
      <c r="T29" s="72">
        <v>4267.8999999999996</v>
      </c>
      <c r="U29" s="72">
        <v>4159.8999999999996</v>
      </c>
      <c r="V29" s="72">
        <v>4113.8999999999996</v>
      </c>
      <c r="W29" s="72">
        <v>3814.9</v>
      </c>
      <c r="X29" s="72">
        <v>3492.9</v>
      </c>
      <c r="Y29" s="72">
        <v>3220.9</v>
      </c>
      <c r="Z29" s="73"/>
      <c r="AA29" s="74">
        <f>SUM(B29:Z29)</f>
        <v>84347.599999999977</v>
      </c>
    </row>
    <row r="30" spans="1:27" ht="24.95" customHeight="1" x14ac:dyDescent="0.2">
      <c r="A30" s="75" t="s">
        <v>24</v>
      </c>
      <c r="B30" s="76">
        <v>1315.9059999999999</v>
      </c>
      <c r="C30" s="77">
        <v>1247.0830000000001</v>
      </c>
      <c r="D30" s="77">
        <v>985.49599999999998</v>
      </c>
      <c r="E30" s="77">
        <v>1198.556</v>
      </c>
      <c r="F30" s="77">
        <v>1120.42</v>
      </c>
      <c r="G30" s="77">
        <v>1657.2550000000001</v>
      </c>
      <c r="H30" s="77">
        <v>1593.163</v>
      </c>
      <c r="I30" s="77">
        <v>2162.1010000000001</v>
      </c>
      <c r="J30" s="77">
        <v>2975.2489999999998</v>
      </c>
      <c r="K30" s="77">
        <v>2961.8090000000002</v>
      </c>
      <c r="L30" s="77">
        <v>3236.3359999999998</v>
      </c>
      <c r="M30" s="77">
        <v>3552.38</v>
      </c>
      <c r="N30" s="77">
        <v>3688.3679999999999</v>
      </c>
      <c r="O30" s="77">
        <v>3563.5419999999999</v>
      </c>
      <c r="P30" s="77">
        <v>3566.8110000000001</v>
      </c>
      <c r="Q30" s="77">
        <v>3316.54</v>
      </c>
      <c r="R30" s="77">
        <v>3281.8780000000002</v>
      </c>
      <c r="S30" s="77">
        <v>2427.6790000000001</v>
      </c>
      <c r="T30" s="77">
        <v>1728.856</v>
      </c>
      <c r="U30" s="77">
        <v>1695.365</v>
      </c>
      <c r="V30" s="77">
        <v>1947.453</v>
      </c>
      <c r="W30" s="77">
        <v>1446.8</v>
      </c>
      <c r="X30" s="77">
        <v>1497.9349999999999</v>
      </c>
      <c r="Y30" s="77">
        <v>1423.4110000000001</v>
      </c>
      <c r="Z30" s="78"/>
      <c r="AA30" s="79">
        <f>SUM(B30:Z30)</f>
        <v>53590.392</v>
      </c>
    </row>
    <row r="31" spans="1:27" ht="24.95" customHeight="1" x14ac:dyDescent="0.2">
      <c r="A31" s="82" t="s">
        <v>25</v>
      </c>
      <c r="B31" s="80">
        <v>1775</v>
      </c>
      <c r="C31" s="81">
        <v>1490</v>
      </c>
      <c r="D31" s="81">
        <v>1490</v>
      </c>
      <c r="E31" s="81">
        <v>1190</v>
      </c>
      <c r="F31" s="81">
        <v>1230</v>
      </c>
      <c r="G31" s="81">
        <v>1410</v>
      </c>
      <c r="H31" s="81">
        <v>1727</v>
      </c>
      <c r="I31" s="81">
        <v>1727</v>
      </c>
      <c r="J31" s="81">
        <v>1687</v>
      </c>
      <c r="K31" s="81">
        <v>1430</v>
      </c>
      <c r="L31" s="81">
        <v>1338</v>
      </c>
      <c r="M31" s="81">
        <v>1338</v>
      </c>
      <c r="N31" s="81">
        <v>1338</v>
      </c>
      <c r="O31" s="81">
        <v>1338</v>
      </c>
      <c r="P31" s="81">
        <v>1338</v>
      </c>
      <c r="Q31" s="81">
        <v>1358</v>
      </c>
      <c r="R31" s="81">
        <v>1692</v>
      </c>
      <c r="S31" s="81">
        <v>1992</v>
      </c>
      <c r="T31" s="81">
        <v>2156</v>
      </c>
      <c r="U31" s="81">
        <v>2156</v>
      </c>
      <c r="V31" s="81">
        <v>2156</v>
      </c>
      <c r="W31" s="81">
        <v>2156</v>
      </c>
      <c r="X31" s="81">
        <v>2156</v>
      </c>
      <c r="Y31" s="81">
        <v>2156</v>
      </c>
      <c r="Z31" s="83"/>
      <c r="AA31" s="84">
        <f>SUM(B31:Z31)</f>
        <v>39824</v>
      </c>
    </row>
    <row r="32" spans="1:27" ht="30" customHeight="1" thickBot="1" x14ac:dyDescent="0.25">
      <c r="A32" s="60" t="s">
        <v>26</v>
      </c>
      <c r="B32" s="61">
        <f>IF(LEN(B$2)&gt;0,SUM(B29:B31),"")</f>
        <v>5320.8060000000005</v>
      </c>
      <c r="C32" s="62">
        <f t="shared" ref="C32:Z32" si="4">IF(LEN(C$2)&gt;0,SUM(C29:C31),"")</f>
        <v>4912.9830000000002</v>
      </c>
      <c r="D32" s="62">
        <f t="shared" si="4"/>
        <v>4630.3960000000006</v>
      </c>
      <c r="E32" s="62">
        <f t="shared" si="4"/>
        <v>4539.4560000000001</v>
      </c>
      <c r="F32" s="62">
        <f t="shared" si="4"/>
        <v>4564.32</v>
      </c>
      <c r="G32" s="62">
        <f t="shared" si="4"/>
        <v>5540.1550000000007</v>
      </c>
      <c r="H32" s="62">
        <f t="shared" si="4"/>
        <v>6240.0630000000001</v>
      </c>
      <c r="I32" s="62">
        <f t="shared" si="4"/>
        <v>7322.0010000000002</v>
      </c>
      <c r="J32" s="62">
        <f t="shared" si="4"/>
        <v>8552.1489999999994</v>
      </c>
      <c r="K32" s="62">
        <f t="shared" si="4"/>
        <v>8372.7090000000007</v>
      </c>
      <c r="L32" s="62">
        <f t="shared" si="4"/>
        <v>8760.235999999999</v>
      </c>
      <c r="M32" s="62">
        <f t="shared" si="4"/>
        <v>9238.2799999999988</v>
      </c>
      <c r="N32" s="62">
        <f t="shared" si="4"/>
        <v>9402.268</v>
      </c>
      <c r="O32" s="62">
        <f t="shared" si="4"/>
        <v>9274.4419999999991</v>
      </c>
      <c r="P32" s="62">
        <f t="shared" si="4"/>
        <v>9145.7109999999993</v>
      </c>
      <c r="Q32" s="62">
        <f t="shared" si="4"/>
        <v>8769.44</v>
      </c>
      <c r="R32" s="62">
        <f t="shared" si="4"/>
        <v>8888.7780000000002</v>
      </c>
      <c r="S32" s="62">
        <f t="shared" si="4"/>
        <v>8541.5789999999997</v>
      </c>
      <c r="T32" s="62">
        <f t="shared" si="4"/>
        <v>8152.7559999999994</v>
      </c>
      <c r="U32" s="62">
        <f t="shared" si="4"/>
        <v>8011.2649999999994</v>
      </c>
      <c r="V32" s="62">
        <f t="shared" si="4"/>
        <v>8217.3529999999992</v>
      </c>
      <c r="W32" s="62">
        <f t="shared" si="4"/>
        <v>7417.7</v>
      </c>
      <c r="X32" s="62">
        <f t="shared" si="4"/>
        <v>7146.835</v>
      </c>
      <c r="Y32" s="62">
        <f t="shared" si="4"/>
        <v>6800.3109999999997</v>
      </c>
      <c r="Z32" s="63" t="str">
        <f t="shared" si="4"/>
        <v/>
      </c>
      <c r="AA32" s="64">
        <f>SUM(AA29:AA31)</f>
        <v>177761.99199999997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277</v>
      </c>
      <c r="C35" s="95">
        <v>295</v>
      </c>
      <c r="D35" s="95">
        <v>300</v>
      </c>
      <c r="E35" s="95">
        <v>300</v>
      </c>
      <c r="F35" s="95">
        <v>300</v>
      </c>
      <c r="G35" s="95">
        <v>298</v>
      </c>
      <c r="H35" s="95">
        <v>300</v>
      </c>
      <c r="I35" s="95">
        <v>282</v>
      </c>
      <c r="J35" s="95">
        <v>242</v>
      </c>
      <c r="K35" s="95">
        <v>215</v>
      </c>
      <c r="L35" s="95">
        <v>146</v>
      </c>
      <c r="M35" s="95">
        <v>107</v>
      </c>
      <c r="N35" s="95">
        <v>127</v>
      </c>
      <c r="O35" s="95">
        <v>127</v>
      </c>
      <c r="P35" s="95">
        <v>127</v>
      </c>
      <c r="Q35" s="95">
        <v>127</v>
      </c>
      <c r="R35" s="95">
        <v>158</v>
      </c>
      <c r="S35" s="95">
        <v>229</v>
      </c>
      <c r="T35" s="95">
        <v>229</v>
      </c>
      <c r="U35" s="95">
        <v>255</v>
      </c>
      <c r="V35" s="95">
        <v>255</v>
      </c>
      <c r="W35" s="95">
        <v>255</v>
      </c>
      <c r="X35" s="95">
        <v>255</v>
      </c>
      <c r="Y35" s="95">
        <v>206</v>
      </c>
      <c r="Z35" s="96"/>
      <c r="AA35" s="74">
        <f t="shared" ref="AA35:AA40" si="5">SUM(B35:Z35)</f>
        <v>5412</v>
      </c>
    </row>
    <row r="36" spans="1:27" ht="24.95" customHeight="1" x14ac:dyDescent="0.2">
      <c r="A36" s="97" t="s">
        <v>29</v>
      </c>
      <c r="B36" s="98">
        <v>300</v>
      </c>
      <c r="C36" s="99">
        <v>300</v>
      </c>
      <c r="D36" s="99">
        <v>299</v>
      </c>
      <c r="E36" s="99">
        <v>277</v>
      </c>
      <c r="F36" s="99">
        <v>288</v>
      </c>
      <c r="G36" s="99">
        <v>300</v>
      </c>
      <c r="H36" s="99">
        <v>300</v>
      </c>
      <c r="I36" s="99">
        <v>300</v>
      </c>
      <c r="J36" s="99">
        <v>300</v>
      </c>
      <c r="K36" s="99">
        <v>285</v>
      </c>
      <c r="L36" s="99">
        <v>309</v>
      </c>
      <c r="M36" s="99">
        <v>309</v>
      </c>
      <c r="N36" s="99">
        <v>309</v>
      </c>
      <c r="O36" s="99">
        <v>309</v>
      </c>
      <c r="P36" s="99">
        <v>299</v>
      </c>
      <c r="Q36" s="99">
        <v>300</v>
      </c>
      <c r="R36" s="99">
        <v>300</v>
      </c>
      <c r="S36" s="99">
        <v>300</v>
      </c>
      <c r="T36" s="99">
        <v>300</v>
      </c>
      <c r="U36" s="99">
        <v>300</v>
      </c>
      <c r="V36" s="99">
        <v>300</v>
      </c>
      <c r="W36" s="99">
        <v>300</v>
      </c>
      <c r="X36" s="99">
        <v>300</v>
      </c>
      <c r="Y36" s="99">
        <v>300</v>
      </c>
      <c r="Z36" s="100"/>
      <c r="AA36" s="79">
        <f t="shared" si="5"/>
        <v>7184</v>
      </c>
    </row>
    <row r="37" spans="1:27" ht="24.95" customHeight="1" x14ac:dyDescent="0.2">
      <c r="A37" s="97" t="s">
        <v>30</v>
      </c>
      <c r="B37" s="98">
        <v>972.6</v>
      </c>
      <c r="C37" s="99">
        <v>1052.8</v>
      </c>
      <c r="D37" s="99">
        <v>1162</v>
      </c>
      <c r="E37" s="99">
        <v>1147</v>
      </c>
      <c r="F37" s="99">
        <v>1140</v>
      </c>
      <c r="G37" s="99">
        <v>435.6</v>
      </c>
      <c r="H37" s="99">
        <v>323.5</v>
      </c>
      <c r="I37" s="99">
        <v>73.7</v>
      </c>
      <c r="J37" s="99">
        <v>5</v>
      </c>
      <c r="K37" s="99">
        <v>285.5</v>
      </c>
      <c r="L37" s="99">
        <v>395.8</v>
      </c>
      <c r="M37" s="99">
        <v>192.5</v>
      </c>
      <c r="N37" s="99">
        <v>258.89999999999998</v>
      </c>
      <c r="O37" s="99">
        <v>516.1</v>
      </c>
      <c r="P37" s="99">
        <v>181.8</v>
      </c>
      <c r="Q37" s="99">
        <v>364.8</v>
      </c>
      <c r="R37" s="99">
        <v>70.099999999999994</v>
      </c>
      <c r="S37" s="99">
        <v>213.3</v>
      </c>
      <c r="T37" s="99">
        <v>399.2</v>
      </c>
      <c r="U37" s="99">
        <v>371</v>
      </c>
      <c r="V37" s="99">
        <v>116.8</v>
      </c>
      <c r="W37" s="99">
        <v>523.70000000000005</v>
      </c>
      <c r="X37" s="99">
        <v>316.2</v>
      </c>
      <c r="Y37" s="99">
        <v>235.7</v>
      </c>
      <c r="Z37" s="100"/>
      <c r="AA37" s="79">
        <f t="shared" si="5"/>
        <v>10753.600000000002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37</v>
      </c>
      <c r="L38" s="99">
        <v>10</v>
      </c>
      <c r="M38" s="99">
        <v>20</v>
      </c>
      <c r="N38" s="99">
        <v>10</v>
      </c>
      <c r="O38" s="99">
        <v>10</v>
      </c>
      <c r="P38" s="99">
        <v>19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1006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1599.6</v>
      </c>
      <c r="C40" s="88">
        <f t="shared" si="6"/>
        <v>1697.8</v>
      </c>
      <c r="D40" s="88">
        <f t="shared" si="6"/>
        <v>1811</v>
      </c>
      <c r="E40" s="88">
        <f t="shared" si="6"/>
        <v>1774</v>
      </c>
      <c r="F40" s="88">
        <f t="shared" si="6"/>
        <v>1778</v>
      </c>
      <c r="G40" s="88">
        <f t="shared" si="6"/>
        <v>1083.5999999999999</v>
      </c>
      <c r="H40" s="88">
        <f t="shared" si="6"/>
        <v>973.5</v>
      </c>
      <c r="I40" s="88">
        <f t="shared" si="6"/>
        <v>705.7</v>
      </c>
      <c r="J40" s="88">
        <f t="shared" si="6"/>
        <v>597</v>
      </c>
      <c r="K40" s="88">
        <f t="shared" si="6"/>
        <v>822.5</v>
      </c>
      <c r="L40" s="88">
        <f t="shared" si="6"/>
        <v>860.8</v>
      </c>
      <c r="M40" s="88">
        <f t="shared" si="6"/>
        <v>628.5</v>
      </c>
      <c r="N40" s="88">
        <f t="shared" si="6"/>
        <v>704.9</v>
      </c>
      <c r="O40" s="88">
        <f t="shared" si="6"/>
        <v>962.1</v>
      </c>
      <c r="P40" s="88">
        <f t="shared" si="6"/>
        <v>626.79999999999995</v>
      </c>
      <c r="Q40" s="88">
        <f t="shared" si="6"/>
        <v>841.8</v>
      </c>
      <c r="R40" s="88">
        <f t="shared" si="6"/>
        <v>578.1</v>
      </c>
      <c r="S40" s="88">
        <f t="shared" si="6"/>
        <v>792.3</v>
      </c>
      <c r="T40" s="88">
        <f t="shared" si="6"/>
        <v>978.2</v>
      </c>
      <c r="U40" s="88">
        <f t="shared" si="6"/>
        <v>976</v>
      </c>
      <c r="V40" s="88">
        <f t="shared" si="6"/>
        <v>721.8</v>
      </c>
      <c r="W40" s="88">
        <f t="shared" si="6"/>
        <v>1128.7</v>
      </c>
      <c r="X40" s="88">
        <f t="shared" si="6"/>
        <v>921.2</v>
      </c>
      <c r="Y40" s="88">
        <f t="shared" si="6"/>
        <v>791.7</v>
      </c>
      <c r="Z40" s="89" t="str">
        <f t="shared" si="6"/>
        <v/>
      </c>
      <c r="AA40" s="90">
        <f t="shared" si="5"/>
        <v>24355.599999999999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967.6</v>
      </c>
      <c r="C45" s="99">
        <v>1047.8</v>
      </c>
      <c r="D45" s="99">
        <v>1157</v>
      </c>
      <c r="E45" s="99">
        <v>1142</v>
      </c>
      <c r="F45" s="99">
        <v>1135</v>
      </c>
      <c r="G45" s="99">
        <v>430.6</v>
      </c>
      <c r="H45" s="99">
        <v>318.5</v>
      </c>
      <c r="I45" s="99">
        <v>68.7</v>
      </c>
      <c r="J45" s="99"/>
      <c r="K45" s="99">
        <v>280.5</v>
      </c>
      <c r="L45" s="99">
        <v>390.8</v>
      </c>
      <c r="M45" s="99">
        <v>187.5</v>
      </c>
      <c r="N45" s="99">
        <v>253.9</v>
      </c>
      <c r="O45" s="99">
        <v>511.1</v>
      </c>
      <c r="P45" s="99">
        <v>176.8</v>
      </c>
      <c r="Q45" s="99">
        <v>359.8</v>
      </c>
      <c r="R45" s="99">
        <v>65.099999999999994</v>
      </c>
      <c r="S45" s="99">
        <v>208.3</v>
      </c>
      <c r="T45" s="99">
        <v>394.2</v>
      </c>
      <c r="U45" s="99">
        <v>366</v>
      </c>
      <c r="V45" s="99">
        <v>111.8</v>
      </c>
      <c r="W45" s="99">
        <v>518.70000000000005</v>
      </c>
      <c r="X45" s="99">
        <v>311.2</v>
      </c>
      <c r="Y45" s="99">
        <v>230.7</v>
      </c>
      <c r="Z45" s="100"/>
      <c r="AA45" s="79">
        <f t="shared" si="7"/>
        <v>10633.600000000002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967.6</v>
      </c>
      <c r="C49" s="88">
        <f t="shared" ref="C49:Z49" si="8">IF(LEN(C$2)&gt;0,SUM(C43:C48),"")</f>
        <v>1047.8</v>
      </c>
      <c r="D49" s="88">
        <f t="shared" si="8"/>
        <v>1157</v>
      </c>
      <c r="E49" s="88">
        <f t="shared" si="8"/>
        <v>1142</v>
      </c>
      <c r="F49" s="88">
        <f t="shared" si="8"/>
        <v>1135</v>
      </c>
      <c r="G49" s="88">
        <f t="shared" si="8"/>
        <v>430.6</v>
      </c>
      <c r="H49" s="88">
        <f t="shared" si="8"/>
        <v>318.5</v>
      </c>
      <c r="I49" s="88">
        <f t="shared" si="8"/>
        <v>68.7</v>
      </c>
      <c r="J49" s="88">
        <f t="shared" si="8"/>
        <v>0</v>
      </c>
      <c r="K49" s="88">
        <f t="shared" si="8"/>
        <v>280.5</v>
      </c>
      <c r="L49" s="88">
        <f t="shared" si="8"/>
        <v>390.8</v>
      </c>
      <c r="M49" s="88">
        <f t="shared" si="8"/>
        <v>187.5</v>
      </c>
      <c r="N49" s="88">
        <f t="shared" si="8"/>
        <v>253.9</v>
      </c>
      <c r="O49" s="88">
        <f t="shared" si="8"/>
        <v>511.1</v>
      </c>
      <c r="P49" s="88">
        <f t="shared" si="8"/>
        <v>176.8</v>
      </c>
      <c r="Q49" s="88">
        <f t="shared" si="8"/>
        <v>359.8</v>
      </c>
      <c r="R49" s="88">
        <f t="shared" si="8"/>
        <v>65.099999999999994</v>
      </c>
      <c r="S49" s="88">
        <f t="shared" si="8"/>
        <v>208.3</v>
      </c>
      <c r="T49" s="88">
        <f t="shared" si="8"/>
        <v>394.2</v>
      </c>
      <c r="U49" s="88">
        <f t="shared" si="8"/>
        <v>366</v>
      </c>
      <c r="V49" s="88">
        <f t="shared" si="8"/>
        <v>111.8</v>
      </c>
      <c r="W49" s="88">
        <f t="shared" si="8"/>
        <v>518.70000000000005</v>
      </c>
      <c r="X49" s="88">
        <f t="shared" si="8"/>
        <v>311.2</v>
      </c>
      <c r="Y49" s="88">
        <f t="shared" si="8"/>
        <v>230.7</v>
      </c>
      <c r="Z49" s="89" t="str">
        <f t="shared" si="8"/>
        <v/>
      </c>
      <c r="AA49" s="90">
        <f t="shared" si="7"/>
        <v>10633.600000000002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6288.4060000000009</v>
      </c>
      <c r="C52" s="88">
        <f t="shared" si="10"/>
        <v>5960.7830000000004</v>
      </c>
      <c r="D52" s="88">
        <f t="shared" si="10"/>
        <v>5787.3960000000006</v>
      </c>
      <c r="E52" s="88">
        <f t="shared" si="10"/>
        <v>5681.4560000000001</v>
      </c>
      <c r="F52" s="88">
        <f t="shared" si="10"/>
        <v>5699.32</v>
      </c>
      <c r="G52" s="88">
        <f t="shared" si="10"/>
        <v>5970.7549999999992</v>
      </c>
      <c r="H52" s="88">
        <f t="shared" si="10"/>
        <v>6558.5630000000001</v>
      </c>
      <c r="I52" s="88">
        <f t="shared" si="10"/>
        <v>7390.701</v>
      </c>
      <c r="J52" s="88">
        <f t="shared" si="10"/>
        <v>8552.1490000000013</v>
      </c>
      <c r="K52" s="88">
        <f t="shared" si="10"/>
        <v>8653.2090000000007</v>
      </c>
      <c r="L52" s="88">
        <f t="shared" si="10"/>
        <v>9151.0360000000001</v>
      </c>
      <c r="M52" s="88">
        <f t="shared" si="10"/>
        <v>9425.7800000000007</v>
      </c>
      <c r="N52" s="88">
        <f t="shared" si="10"/>
        <v>9656.167999999996</v>
      </c>
      <c r="O52" s="88">
        <f t="shared" si="10"/>
        <v>9785.5420000000031</v>
      </c>
      <c r="P52" s="88">
        <f t="shared" si="10"/>
        <v>9322.5110000000004</v>
      </c>
      <c r="Q52" s="88">
        <f t="shared" si="10"/>
        <v>9129.2400000000016</v>
      </c>
      <c r="R52" s="88">
        <f t="shared" si="10"/>
        <v>8953.8779999999988</v>
      </c>
      <c r="S52" s="88">
        <f t="shared" si="10"/>
        <v>8749.878999999999</v>
      </c>
      <c r="T52" s="88">
        <f t="shared" si="10"/>
        <v>8546.9560000000001</v>
      </c>
      <c r="U52" s="88">
        <f t="shared" si="10"/>
        <v>8377.2649999999994</v>
      </c>
      <c r="V52" s="88">
        <f t="shared" si="10"/>
        <v>8329.1530000000002</v>
      </c>
      <c r="W52" s="88">
        <f t="shared" si="10"/>
        <v>7936.4000000000005</v>
      </c>
      <c r="X52" s="88">
        <f t="shared" si="10"/>
        <v>7458.0350000000008</v>
      </c>
      <c r="Y52" s="88">
        <f t="shared" si="10"/>
        <v>7031.0109999999995</v>
      </c>
      <c r="Z52" s="89" t="str">
        <f t="shared" si="10"/>
        <v/>
      </c>
      <c r="AA52" s="104">
        <f>SUM(B52:Z52)</f>
        <v>188395.592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6288.4319999999998</v>
      </c>
      <c r="C4" s="18">
        <v>5960.8000000000011</v>
      </c>
      <c r="D4" s="18">
        <v>5787.395999999997</v>
      </c>
      <c r="E4" s="18">
        <v>5681.456000000001</v>
      </c>
      <c r="F4" s="18">
        <v>5699.3200000000006</v>
      </c>
      <c r="G4" s="18">
        <v>5970.7570000000014</v>
      </c>
      <c r="H4" s="18">
        <v>6558.5960000000023</v>
      </c>
      <c r="I4" s="18">
        <v>7390.7300000000014</v>
      </c>
      <c r="J4" s="18">
        <v>8552.19</v>
      </c>
      <c r="K4" s="18">
        <v>8653.253999999999</v>
      </c>
      <c r="L4" s="18">
        <v>9151.0390000000007</v>
      </c>
      <c r="M4" s="18">
        <v>9425.8050000000021</v>
      </c>
      <c r="N4" s="18">
        <v>9656.1429999999982</v>
      </c>
      <c r="O4" s="18">
        <v>9785.5510000000013</v>
      </c>
      <c r="P4" s="18">
        <v>9322.5610000000015</v>
      </c>
      <c r="Q4" s="18">
        <v>9129.2770000000019</v>
      </c>
      <c r="R4" s="18">
        <v>8953.8740000000071</v>
      </c>
      <c r="S4" s="18">
        <v>8749.8880000000008</v>
      </c>
      <c r="T4" s="18">
        <v>8546.9720000000034</v>
      </c>
      <c r="U4" s="18">
        <v>8377.2340000000022</v>
      </c>
      <c r="V4" s="18">
        <v>8329.1939999999995</v>
      </c>
      <c r="W4" s="18">
        <v>7936.4200000000019</v>
      </c>
      <c r="X4" s="18">
        <v>7457.9950000000017</v>
      </c>
      <c r="Y4" s="18">
        <v>7031.0260000000026</v>
      </c>
      <c r="Z4" s="19"/>
      <c r="AA4" s="20">
        <f>SUM(B4:Z4)</f>
        <v>188395.91000000006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92.7</v>
      </c>
      <c r="C7" s="28">
        <v>89.74</v>
      </c>
      <c r="D7" s="28">
        <v>84.29</v>
      </c>
      <c r="E7" s="28">
        <v>89.64</v>
      </c>
      <c r="F7" s="28">
        <v>87.99</v>
      </c>
      <c r="G7" s="28">
        <v>94.93</v>
      </c>
      <c r="H7" s="28">
        <v>129.22999999999999</v>
      </c>
      <c r="I7" s="28">
        <v>133.88</v>
      </c>
      <c r="J7" s="28">
        <v>111.65</v>
      </c>
      <c r="K7" s="28">
        <v>81.72</v>
      </c>
      <c r="L7" s="28">
        <v>68.010000000000005</v>
      </c>
      <c r="M7" s="28">
        <v>73</v>
      </c>
      <c r="N7" s="28">
        <v>75.010000000000005</v>
      </c>
      <c r="O7" s="28">
        <v>65.12</v>
      </c>
      <c r="P7" s="28">
        <v>84.33</v>
      </c>
      <c r="Q7" s="28">
        <v>91.25</v>
      </c>
      <c r="R7" s="28">
        <v>117.5</v>
      </c>
      <c r="S7" s="28">
        <v>149.55000000000001</v>
      </c>
      <c r="T7" s="28">
        <v>134.47999999999999</v>
      </c>
      <c r="U7" s="28">
        <v>173.4</v>
      </c>
      <c r="V7" s="28">
        <v>209.49</v>
      </c>
      <c r="W7" s="28">
        <v>165</v>
      </c>
      <c r="X7" s="28">
        <v>136.07</v>
      </c>
      <c r="Y7" s="28">
        <v>105.69</v>
      </c>
      <c r="Z7" s="29"/>
      <c r="AA7" s="30">
        <f>IF(SUM(B7:Z7)&lt;&gt;0,AVERAGEIF(B7:Z7,"&lt;&gt;"""),"")</f>
        <v>110.15291666666667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781.74400000000003</v>
      </c>
      <c r="C19" s="72">
        <v>790.21600000000001</v>
      </c>
      <c r="D19" s="72">
        <v>794.75900000000001</v>
      </c>
      <c r="E19" s="72">
        <v>794.08600000000001</v>
      </c>
      <c r="F19" s="72">
        <v>796.76299999999992</v>
      </c>
      <c r="G19" s="72">
        <v>923.16899999999998</v>
      </c>
      <c r="H19" s="72">
        <v>904.18200000000013</v>
      </c>
      <c r="I19" s="72">
        <v>916.69399999999996</v>
      </c>
      <c r="J19" s="72">
        <v>919.33100000000002</v>
      </c>
      <c r="K19" s="72">
        <v>919.38699999999994</v>
      </c>
      <c r="L19" s="72">
        <v>938.57299999999998</v>
      </c>
      <c r="M19" s="72">
        <v>951.56499999999994</v>
      </c>
      <c r="N19" s="72">
        <v>954.26900000000001</v>
      </c>
      <c r="O19" s="72">
        <v>964.18100000000004</v>
      </c>
      <c r="P19" s="72">
        <v>958.72900000000004</v>
      </c>
      <c r="Q19" s="72">
        <v>969.74</v>
      </c>
      <c r="R19" s="72">
        <v>870.23100000000011</v>
      </c>
      <c r="S19" s="72">
        <v>807.601</v>
      </c>
      <c r="T19" s="72">
        <v>741.54199999999992</v>
      </c>
      <c r="U19" s="72">
        <v>734.61900000000003</v>
      </c>
      <c r="V19" s="72">
        <v>736.49299999999994</v>
      </c>
      <c r="W19" s="72">
        <v>740.3180000000001</v>
      </c>
      <c r="X19" s="72">
        <v>748.93600000000004</v>
      </c>
      <c r="Y19" s="72">
        <v>761.70100000000002</v>
      </c>
      <c r="Z19" s="73"/>
      <c r="AA19" s="74">
        <f t="shared" ref="AA19:AA25" si="2">SUM(B19:Z19)</f>
        <v>20418.829000000002</v>
      </c>
    </row>
    <row r="20" spans="1:27" ht="24.95" customHeight="1" x14ac:dyDescent="0.2">
      <c r="A20" s="75" t="s">
        <v>15</v>
      </c>
      <c r="B20" s="76">
        <v>1312.9349999999999</v>
      </c>
      <c r="C20" s="77">
        <v>1289.55</v>
      </c>
      <c r="D20" s="77">
        <v>1281.1300000000001</v>
      </c>
      <c r="E20" s="77">
        <v>1279.905</v>
      </c>
      <c r="F20" s="77">
        <v>1319.1210000000001</v>
      </c>
      <c r="G20" s="77">
        <v>1414.7629999999999</v>
      </c>
      <c r="H20" s="77">
        <v>1616.0609999999997</v>
      </c>
      <c r="I20" s="77">
        <v>1803.4359999999999</v>
      </c>
      <c r="J20" s="77">
        <v>1915.2789999999998</v>
      </c>
      <c r="K20" s="77">
        <v>1960.2940000000001</v>
      </c>
      <c r="L20" s="77">
        <v>1987.1410000000001</v>
      </c>
      <c r="M20" s="77">
        <v>2006.4010000000003</v>
      </c>
      <c r="N20" s="77">
        <v>2016.6460000000002</v>
      </c>
      <c r="O20" s="77">
        <v>2005.492</v>
      </c>
      <c r="P20" s="77">
        <v>1955.9230000000002</v>
      </c>
      <c r="Q20" s="77">
        <v>1913.021</v>
      </c>
      <c r="R20" s="77">
        <v>1896.5049999999999</v>
      </c>
      <c r="S20" s="77">
        <v>1843.9760000000001</v>
      </c>
      <c r="T20" s="77">
        <v>1790.8589999999999</v>
      </c>
      <c r="U20" s="77">
        <v>1698.9930000000002</v>
      </c>
      <c r="V20" s="77">
        <v>1616.491</v>
      </c>
      <c r="W20" s="77">
        <v>1467.88</v>
      </c>
      <c r="X20" s="77">
        <v>1399.2549999999999</v>
      </c>
      <c r="Y20" s="77">
        <v>1368.3660000000002</v>
      </c>
      <c r="Z20" s="78"/>
      <c r="AA20" s="79">
        <f t="shared" si="2"/>
        <v>40159.423000000003</v>
      </c>
    </row>
    <row r="21" spans="1:27" ht="24.95" customHeight="1" x14ac:dyDescent="0.2">
      <c r="A21" s="75" t="s">
        <v>16</v>
      </c>
      <c r="B21" s="80">
        <v>3619.2530000000002</v>
      </c>
      <c r="C21" s="81">
        <v>3353.5340000000001</v>
      </c>
      <c r="D21" s="81">
        <v>3195.5070000000005</v>
      </c>
      <c r="E21" s="81">
        <v>3095.4650000000001</v>
      </c>
      <c r="F21" s="81">
        <v>3069.9359999999997</v>
      </c>
      <c r="G21" s="81">
        <v>3072.8249999999994</v>
      </c>
      <c r="H21" s="81">
        <v>3429.8529999999996</v>
      </c>
      <c r="I21" s="81">
        <v>3994.6</v>
      </c>
      <c r="J21" s="81">
        <v>4574.2800000000007</v>
      </c>
      <c r="K21" s="81">
        <v>5011.5730000000003</v>
      </c>
      <c r="L21" s="81">
        <v>5353.8249999999998</v>
      </c>
      <c r="M21" s="81">
        <v>5622.8389999999999</v>
      </c>
      <c r="N21" s="81">
        <v>5794.228000000001</v>
      </c>
      <c r="O21" s="81">
        <v>5767.3779999999997</v>
      </c>
      <c r="P21" s="81">
        <v>5554.4090000000006</v>
      </c>
      <c r="Q21" s="81">
        <v>5456.0160000000005</v>
      </c>
      <c r="R21" s="81">
        <v>5413.6370000000006</v>
      </c>
      <c r="S21" s="81">
        <v>5344.3110000000006</v>
      </c>
      <c r="T21" s="81">
        <v>5246.0709999999999</v>
      </c>
      <c r="U21" s="81">
        <v>5178.1219999999994</v>
      </c>
      <c r="V21" s="81">
        <v>5201.7100000000009</v>
      </c>
      <c r="W21" s="81">
        <v>5011.7220000000007</v>
      </c>
      <c r="X21" s="81">
        <v>4656.804000000001</v>
      </c>
      <c r="Y21" s="81">
        <v>4279.9590000000007</v>
      </c>
      <c r="Z21" s="78"/>
      <c r="AA21" s="79">
        <f t="shared" si="2"/>
        <v>110297.857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110.5</v>
      </c>
      <c r="C23" s="77">
        <v>95.5</v>
      </c>
      <c r="D23" s="77">
        <v>95</v>
      </c>
      <c r="E23" s="77">
        <v>97</v>
      </c>
      <c r="F23" s="77">
        <v>95.5</v>
      </c>
      <c r="G23" s="77">
        <v>100</v>
      </c>
      <c r="H23" s="77">
        <v>107.5</v>
      </c>
      <c r="I23" s="77">
        <v>110</v>
      </c>
      <c r="J23" s="77">
        <v>112.5</v>
      </c>
      <c r="K23" s="77">
        <v>103</v>
      </c>
      <c r="L23" s="77">
        <v>99.5</v>
      </c>
      <c r="M23" s="77">
        <v>107</v>
      </c>
      <c r="N23" s="77">
        <v>108</v>
      </c>
      <c r="O23" s="77">
        <v>118.5</v>
      </c>
      <c r="P23" s="77">
        <v>126.5</v>
      </c>
      <c r="Q23" s="77">
        <v>126.5</v>
      </c>
      <c r="R23" s="77">
        <v>130.5</v>
      </c>
      <c r="S23" s="77">
        <v>139</v>
      </c>
      <c r="T23" s="77">
        <v>150.5</v>
      </c>
      <c r="U23" s="77">
        <v>153.5</v>
      </c>
      <c r="V23" s="77">
        <v>166.5</v>
      </c>
      <c r="W23" s="77">
        <v>153.5</v>
      </c>
      <c r="X23" s="77">
        <v>140</v>
      </c>
      <c r="Y23" s="77">
        <v>124</v>
      </c>
      <c r="Z23" s="77"/>
      <c r="AA23" s="79">
        <f t="shared" si="2"/>
        <v>2870</v>
      </c>
    </row>
    <row r="24" spans="1:27" ht="24.95" customHeight="1" x14ac:dyDescent="0.2">
      <c r="A24" s="85" t="s">
        <v>19</v>
      </c>
      <c r="B24" s="77">
        <v>386</v>
      </c>
      <c r="C24" s="77">
        <v>367</v>
      </c>
      <c r="D24" s="77">
        <v>356</v>
      </c>
      <c r="E24" s="77">
        <v>350</v>
      </c>
      <c r="F24" s="77">
        <v>352.99999999999994</v>
      </c>
      <c r="G24" s="77">
        <v>371</v>
      </c>
      <c r="H24" s="77">
        <v>436</v>
      </c>
      <c r="I24" s="77">
        <v>500.99999999999994</v>
      </c>
      <c r="J24" s="77">
        <v>547.00000000000011</v>
      </c>
      <c r="K24" s="77">
        <v>567</v>
      </c>
      <c r="L24" s="77">
        <v>576</v>
      </c>
      <c r="M24" s="77">
        <v>589</v>
      </c>
      <c r="N24" s="77">
        <v>601</v>
      </c>
      <c r="O24" s="77">
        <v>594.00000000000011</v>
      </c>
      <c r="P24" s="77">
        <v>577.00000000000011</v>
      </c>
      <c r="Q24" s="77">
        <v>572.00000000000011</v>
      </c>
      <c r="R24" s="77">
        <v>578</v>
      </c>
      <c r="S24" s="77">
        <v>595.00000000000011</v>
      </c>
      <c r="T24" s="77">
        <v>598</v>
      </c>
      <c r="U24" s="77">
        <v>592</v>
      </c>
      <c r="V24" s="77">
        <v>588</v>
      </c>
      <c r="W24" s="77">
        <v>542.99999999999989</v>
      </c>
      <c r="X24" s="77">
        <v>492.99999999999989</v>
      </c>
      <c r="Y24" s="77">
        <v>437.00000000000006</v>
      </c>
      <c r="Z24" s="77"/>
      <c r="AA24" s="79">
        <f t="shared" si="2"/>
        <v>12167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6210.4320000000007</v>
      </c>
      <c r="C26" s="88">
        <f t="shared" ref="C26:Z26" si="3">IF(LEN(C$2)&gt;0,SUM(C19:C25),"")</f>
        <v>5895.8</v>
      </c>
      <c r="D26" s="88">
        <f t="shared" si="3"/>
        <v>5722.3960000000006</v>
      </c>
      <c r="E26" s="88">
        <f t="shared" si="3"/>
        <v>5616.4560000000001</v>
      </c>
      <c r="F26" s="88">
        <f t="shared" si="3"/>
        <v>5634.32</v>
      </c>
      <c r="G26" s="88">
        <f t="shared" si="3"/>
        <v>5881.7569999999996</v>
      </c>
      <c r="H26" s="88">
        <f t="shared" si="3"/>
        <v>6493.5959999999995</v>
      </c>
      <c r="I26" s="88">
        <f t="shared" si="3"/>
        <v>7325.73</v>
      </c>
      <c r="J26" s="88">
        <f t="shared" si="3"/>
        <v>8068.39</v>
      </c>
      <c r="K26" s="88">
        <f t="shared" si="3"/>
        <v>8561.2540000000008</v>
      </c>
      <c r="L26" s="88">
        <f t="shared" si="3"/>
        <v>8955.0390000000007</v>
      </c>
      <c r="M26" s="88">
        <f t="shared" si="3"/>
        <v>9276.8050000000003</v>
      </c>
      <c r="N26" s="88">
        <f t="shared" si="3"/>
        <v>9474.143</v>
      </c>
      <c r="O26" s="88">
        <f t="shared" si="3"/>
        <v>9559.5509999999995</v>
      </c>
      <c r="P26" s="88">
        <f t="shared" si="3"/>
        <v>9172.5610000000015</v>
      </c>
      <c r="Q26" s="88">
        <f t="shared" si="3"/>
        <v>9037.277</v>
      </c>
      <c r="R26" s="88">
        <f t="shared" si="3"/>
        <v>8888.8729999999996</v>
      </c>
      <c r="S26" s="88">
        <f t="shared" si="3"/>
        <v>8729.8880000000008</v>
      </c>
      <c r="T26" s="88">
        <f t="shared" si="3"/>
        <v>8526.9719999999998</v>
      </c>
      <c r="U26" s="88">
        <f t="shared" si="3"/>
        <v>8357.2340000000004</v>
      </c>
      <c r="V26" s="88">
        <f t="shared" si="3"/>
        <v>8309.1940000000013</v>
      </c>
      <c r="W26" s="88">
        <f t="shared" si="3"/>
        <v>7916.420000000001</v>
      </c>
      <c r="X26" s="88">
        <f t="shared" si="3"/>
        <v>7437.9950000000008</v>
      </c>
      <c r="Y26" s="88">
        <f t="shared" si="3"/>
        <v>6971.0260000000007</v>
      </c>
      <c r="Z26" s="89" t="str">
        <f t="shared" si="3"/>
        <v/>
      </c>
      <c r="AA26" s="90">
        <f>SUM(AA19:AA25)</f>
        <v>186023.109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594.5</v>
      </c>
      <c r="C29" s="72">
        <v>560.5</v>
      </c>
      <c r="D29" s="72">
        <v>549</v>
      </c>
      <c r="E29" s="72">
        <v>545</v>
      </c>
      <c r="F29" s="72">
        <v>546.5</v>
      </c>
      <c r="G29" s="72">
        <v>569</v>
      </c>
      <c r="H29" s="72">
        <v>641.5</v>
      </c>
      <c r="I29" s="72">
        <v>709</v>
      </c>
      <c r="J29" s="72">
        <v>757.5</v>
      </c>
      <c r="K29" s="72">
        <v>768</v>
      </c>
      <c r="L29" s="72">
        <v>804.5</v>
      </c>
      <c r="M29" s="72">
        <v>805</v>
      </c>
      <c r="N29" s="72">
        <v>838</v>
      </c>
      <c r="O29" s="72">
        <v>841.5</v>
      </c>
      <c r="P29" s="72">
        <v>810.5</v>
      </c>
      <c r="Q29" s="72">
        <v>796.5</v>
      </c>
      <c r="R29" s="72">
        <v>806.5</v>
      </c>
      <c r="S29" s="72">
        <v>787</v>
      </c>
      <c r="T29" s="72">
        <v>801.5</v>
      </c>
      <c r="U29" s="72">
        <v>798.5</v>
      </c>
      <c r="V29" s="72">
        <v>807.5</v>
      </c>
      <c r="W29" s="72">
        <v>749.5</v>
      </c>
      <c r="X29" s="72">
        <v>686</v>
      </c>
      <c r="Y29" s="72">
        <v>614</v>
      </c>
      <c r="Z29" s="73"/>
      <c r="AA29" s="74">
        <f>SUM(B29:Z29)</f>
        <v>17187</v>
      </c>
    </row>
    <row r="30" spans="1:27" ht="24.95" customHeight="1" x14ac:dyDescent="0.2">
      <c r="A30" s="75" t="s">
        <v>24</v>
      </c>
      <c r="B30" s="76">
        <v>5693.9319999999998</v>
      </c>
      <c r="C30" s="77">
        <v>5400.3</v>
      </c>
      <c r="D30" s="77">
        <v>5238.3959999999997</v>
      </c>
      <c r="E30" s="77">
        <v>5136.4560000000001</v>
      </c>
      <c r="F30" s="77">
        <v>5152.82</v>
      </c>
      <c r="G30" s="77">
        <v>5401.7569999999996</v>
      </c>
      <c r="H30" s="77">
        <v>5917.0959999999995</v>
      </c>
      <c r="I30" s="77">
        <v>6681.73</v>
      </c>
      <c r="J30" s="77">
        <v>7385.89</v>
      </c>
      <c r="K30" s="77">
        <v>7885.2539999999999</v>
      </c>
      <c r="L30" s="77">
        <v>8346.5390000000007</v>
      </c>
      <c r="M30" s="77">
        <v>8620.8050000000003</v>
      </c>
      <c r="N30" s="77">
        <v>8818.143</v>
      </c>
      <c r="O30" s="77">
        <v>8944.0509999999995</v>
      </c>
      <c r="P30" s="77">
        <v>8512.0609999999997</v>
      </c>
      <c r="Q30" s="77">
        <v>8332.777</v>
      </c>
      <c r="R30" s="77">
        <v>8147.3739999999998</v>
      </c>
      <c r="S30" s="77">
        <v>7962.8879999999999</v>
      </c>
      <c r="T30" s="77">
        <v>7745.4719999999998</v>
      </c>
      <c r="U30" s="77">
        <v>7578.7340000000004</v>
      </c>
      <c r="V30" s="77">
        <v>7521.6940000000004</v>
      </c>
      <c r="W30" s="77">
        <v>7186.92</v>
      </c>
      <c r="X30" s="77">
        <v>6771.9949999999999</v>
      </c>
      <c r="Y30" s="77">
        <v>6417.0259999999998</v>
      </c>
      <c r="Z30" s="78"/>
      <c r="AA30" s="79">
        <f>SUM(B30:Z30)</f>
        <v>170800.11000000002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6288.4319999999998</v>
      </c>
      <c r="C32" s="62">
        <f t="shared" ref="C32:Z32" si="4">IF(LEN(C$2)&gt;0,SUM(C29:C31),"")</f>
        <v>5960.8</v>
      </c>
      <c r="D32" s="62">
        <f t="shared" si="4"/>
        <v>5787.3959999999997</v>
      </c>
      <c r="E32" s="62">
        <f t="shared" si="4"/>
        <v>5681.4560000000001</v>
      </c>
      <c r="F32" s="62">
        <f t="shared" si="4"/>
        <v>5699.32</v>
      </c>
      <c r="G32" s="62">
        <f t="shared" si="4"/>
        <v>5970.7569999999996</v>
      </c>
      <c r="H32" s="62">
        <f t="shared" si="4"/>
        <v>6558.5959999999995</v>
      </c>
      <c r="I32" s="62">
        <f t="shared" si="4"/>
        <v>7390.73</v>
      </c>
      <c r="J32" s="62">
        <f t="shared" si="4"/>
        <v>8143.39</v>
      </c>
      <c r="K32" s="62">
        <f t="shared" si="4"/>
        <v>8653.2540000000008</v>
      </c>
      <c r="L32" s="62">
        <f t="shared" si="4"/>
        <v>9151.0390000000007</v>
      </c>
      <c r="M32" s="62">
        <f t="shared" si="4"/>
        <v>9425.8050000000003</v>
      </c>
      <c r="N32" s="62">
        <f t="shared" si="4"/>
        <v>9656.143</v>
      </c>
      <c r="O32" s="62">
        <f t="shared" si="4"/>
        <v>9785.5509999999995</v>
      </c>
      <c r="P32" s="62">
        <f t="shared" si="4"/>
        <v>9322.5609999999997</v>
      </c>
      <c r="Q32" s="62">
        <f t="shared" si="4"/>
        <v>9129.277</v>
      </c>
      <c r="R32" s="62">
        <f t="shared" si="4"/>
        <v>8953.8739999999998</v>
      </c>
      <c r="S32" s="62">
        <f t="shared" si="4"/>
        <v>8749.887999999999</v>
      </c>
      <c r="T32" s="62">
        <f t="shared" si="4"/>
        <v>8546.9719999999998</v>
      </c>
      <c r="U32" s="62">
        <f t="shared" si="4"/>
        <v>8377.2340000000004</v>
      </c>
      <c r="V32" s="62">
        <f t="shared" si="4"/>
        <v>8329.1939999999995</v>
      </c>
      <c r="W32" s="62">
        <f t="shared" si="4"/>
        <v>7936.42</v>
      </c>
      <c r="X32" s="62">
        <f t="shared" si="4"/>
        <v>7457.9949999999999</v>
      </c>
      <c r="Y32" s="62">
        <f t="shared" si="4"/>
        <v>7031.0259999999998</v>
      </c>
      <c r="Z32" s="63" t="str">
        <f t="shared" si="4"/>
        <v/>
      </c>
      <c r="AA32" s="64">
        <f>SUM(AA29:AA31)</f>
        <v>187987.11000000002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65</v>
      </c>
      <c r="C35" s="95">
        <v>65</v>
      </c>
      <c r="D35" s="95">
        <v>65</v>
      </c>
      <c r="E35" s="95">
        <v>65</v>
      </c>
      <c r="F35" s="95">
        <v>65</v>
      </c>
      <c r="G35" s="95">
        <v>65</v>
      </c>
      <c r="H35" s="95">
        <v>65</v>
      </c>
      <c r="I35" s="95">
        <v>65</v>
      </c>
      <c r="J35" s="95">
        <v>75</v>
      </c>
      <c r="K35" s="95">
        <v>75</v>
      </c>
      <c r="L35" s="95">
        <v>77</v>
      </c>
      <c r="M35" s="95">
        <v>100</v>
      </c>
      <c r="N35" s="95">
        <v>88</v>
      </c>
      <c r="O35" s="95">
        <v>112</v>
      </c>
      <c r="P35" s="95">
        <v>105</v>
      </c>
      <c r="Q35" s="95">
        <v>92</v>
      </c>
      <c r="R35" s="95">
        <v>65</v>
      </c>
      <c r="S35" s="95">
        <v>20</v>
      </c>
      <c r="T35" s="95">
        <v>20</v>
      </c>
      <c r="U35" s="95">
        <v>20</v>
      </c>
      <c r="V35" s="95">
        <v>20</v>
      </c>
      <c r="W35" s="95">
        <v>20</v>
      </c>
      <c r="X35" s="95">
        <v>20</v>
      </c>
      <c r="Y35" s="95">
        <v>20</v>
      </c>
      <c r="Z35" s="96"/>
      <c r="AA35" s="74">
        <f t="shared" ref="AA35:AA40" si="5">SUM(B35:Z35)</f>
        <v>1449</v>
      </c>
    </row>
    <row r="36" spans="1:27" ht="24.95" customHeight="1" x14ac:dyDescent="0.2">
      <c r="A36" s="97" t="s">
        <v>42</v>
      </c>
      <c r="B36" s="98">
        <v>13</v>
      </c>
      <c r="C36" s="99"/>
      <c r="D36" s="99"/>
      <c r="E36" s="99"/>
      <c r="F36" s="99"/>
      <c r="G36" s="99">
        <v>24</v>
      </c>
      <c r="H36" s="99"/>
      <c r="I36" s="99"/>
      <c r="J36" s="99"/>
      <c r="K36" s="99">
        <v>17</v>
      </c>
      <c r="L36" s="99">
        <v>49</v>
      </c>
      <c r="M36" s="99">
        <v>49</v>
      </c>
      <c r="N36" s="99">
        <v>29</v>
      </c>
      <c r="O36" s="99">
        <v>49</v>
      </c>
      <c r="P36" s="99">
        <v>9</v>
      </c>
      <c r="Q36" s="99"/>
      <c r="R36" s="99">
        <v>1E-3</v>
      </c>
      <c r="S36" s="99"/>
      <c r="T36" s="99"/>
      <c r="U36" s="99"/>
      <c r="V36" s="99"/>
      <c r="W36" s="99"/>
      <c r="X36" s="99"/>
      <c r="Y36" s="99">
        <v>40</v>
      </c>
      <c r="Z36" s="100"/>
      <c r="AA36" s="79">
        <f t="shared" si="5"/>
        <v>279.00099999999998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408.8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408.8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70</v>
      </c>
      <c r="M38" s="99"/>
      <c r="N38" s="99">
        <v>65</v>
      </c>
      <c r="O38" s="99">
        <v>65</v>
      </c>
      <c r="P38" s="99">
        <v>36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236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78</v>
      </c>
      <c r="C40" s="88">
        <f t="shared" ref="C40:Z40" si="6">IF(LEN(C$2)&gt;0,SUM(C35:C39),"")</f>
        <v>65</v>
      </c>
      <c r="D40" s="88">
        <f t="shared" si="6"/>
        <v>65</v>
      </c>
      <c r="E40" s="88">
        <f t="shared" si="6"/>
        <v>65</v>
      </c>
      <c r="F40" s="88">
        <f t="shared" si="6"/>
        <v>65</v>
      </c>
      <c r="G40" s="88">
        <f t="shared" si="6"/>
        <v>89</v>
      </c>
      <c r="H40" s="88">
        <f t="shared" si="6"/>
        <v>65</v>
      </c>
      <c r="I40" s="88">
        <f t="shared" si="6"/>
        <v>65</v>
      </c>
      <c r="J40" s="88">
        <f t="shared" si="6"/>
        <v>483.8</v>
      </c>
      <c r="K40" s="88">
        <f t="shared" si="6"/>
        <v>92</v>
      </c>
      <c r="L40" s="88">
        <f t="shared" si="6"/>
        <v>196</v>
      </c>
      <c r="M40" s="88">
        <f t="shared" si="6"/>
        <v>149</v>
      </c>
      <c r="N40" s="88">
        <f t="shared" si="6"/>
        <v>182</v>
      </c>
      <c r="O40" s="88">
        <f t="shared" si="6"/>
        <v>226</v>
      </c>
      <c r="P40" s="88">
        <f t="shared" si="6"/>
        <v>150</v>
      </c>
      <c r="Q40" s="88">
        <f t="shared" si="6"/>
        <v>92</v>
      </c>
      <c r="R40" s="88">
        <f t="shared" si="6"/>
        <v>65.001000000000005</v>
      </c>
      <c r="S40" s="88">
        <f t="shared" si="6"/>
        <v>20</v>
      </c>
      <c r="T40" s="88">
        <f t="shared" si="6"/>
        <v>20</v>
      </c>
      <c r="U40" s="88">
        <f t="shared" si="6"/>
        <v>20</v>
      </c>
      <c r="V40" s="88">
        <f t="shared" si="6"/>
        <v>20</v>
      </c>
      <c r="W40" s="88">
        <f t="shared" si="6"/>
        <v>20</v>
      </c>
      <c r="X40" s="88">
        <f t="shared" si="6"/>
        <v>20</v>
      </c>
      <c r="Y40" s="88">
        <f t="shared" si="6"/>
        <v>60</v>
      </c>
      <c r="Z40" s="89" t="str">
        <f t="shared" si="6"/>
        <v/>
      </c>
      <c r="AA40" s="90">
        <f t="shared" si="5"/>
        <v>2372.8010000000004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>
        <v>408.8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408.8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150</v>
      </c>
      <c r="I49" s="88">
        <f t="shared" si="8"/>
        <v>150</v>
      </c>
      <c r="J49" s="88">
        <f t="shared" si="8"/>
        <v>558.79999999999995</v>
      </c>
      <c r="K49" s="88">
        <f t="shared" si="8"/>
        <v>150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4008.8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6288.4320000000007</v>
      </c>
      <c r="C52" s="88">
        <f t="shared" ref="C52:Z52" si="10">IF(LEN(C$2)&gt;0,SUM(C10:C15)+C26+C40,"")</f>
        <v>5960.8</v>
      </c>
      <c r="D52" s="88">
        <f t="shared" si="10"/>
        <v>5787.3960000000006</v>
      </c>
      <c r="E52" s="88">
        <f t="shared" si="10"/>
        <v>5681.4560000000001</v>
      </c>
      <c r="F52" s="88">
        <f t="shared" si="10"/>
        <v>5699.32</v>
      </c>
      <c r="G52" s="88">
        <f t="shared" si="10"/>
        <v>5970.7569999999996</v>
      </c>
      <c r="H52" s="88">
        <f t="shared" si="10"/>
        <v>6558.5959999999995</v>
      </c>
      <c r="I52" s="88">
        <f t="shared" si="10"/>
        <v>7390.73</v>
      </c>
      <c r="J52" s="88">
        <f t="shared" si="10"/>
        <v>8552.19</v>
      </c>
      <c r="K52" s="88">
        <f t="shared" si="10"/>
        <v>8653.2540000000008</v>
      </c>
      <c r="L52" s="88">
        <f t="shared" si="10"/>
        <v>9151.0390000000007</v>
      </c>
      <c r="M52" s="88">
        <f t="shared" si="10"/>
        <v>9425.8050000000003</v>
      </c>
      <c r="N52" s="88">
        <f t="shared" si="10"/>
        <v>9656.143</v>
      </c>
      <c r="O52" s="88">
        <f t="shared" si="10"/>
        <v>9785.5509999999995</v>
      </c>
      <c r="P52" s="88">
        <f t="shared" si="10"/>
        <v>9322.5610000000015</v>
      </c>
      <c r="Q52" s="88">
        <f t="shared" si="10"/>
        <v>9129.277</v>
      </c>
      <c r="R52" s="88">
        <f t="shared" si="10"/>
        <v>8953.8739999999998</v>
      </c>
      <c r="S52" s="88">
        <f t="shared" si="10"/>
        <v>8749.8880000000008</v>
      </c>
      <c r="T52" s="88">
        <f t="shared" si="10"/>
        <v>8546.9719999999998</v>
      </c>
      <c r="U52" s="88">
        <f t="shared" si="10"/>
        <v>8377.2340000000004</v>
      </c>
      <c r="V52" s="88">
        <f t="shared" si="10"/>
        <v>8329.1940000000013</v>
      </c>
      <c r="W52" s="88">
        <f t="shared" si="10"/>
        <v>7936.420000000001</v>
      </c>
      <c r="X52" s="88">
        <f t="shared" si="10"/>
        <v>7457.9950000000008</v>
      </c>
      <c r="Y52" s="88">
        <f t="shared" si="10"/>
        <v>7031.0260000000007</v>
      </c>
      <c r="Z52" s="89" t="str">
        <f t="shared" si="10"/>
        <v/>
      </c>
      <c r="AA52" s="104">
        <f>SUM(B52:Z52)</f>
        <v>188395.91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-967.6</v>
      </c>
      <c r="C4" s="18">
        <v>-1047.8</v>
      </c>
      <c r="D4" s="18">
        <v>-1157</v>
      </c>
      <c r="E4" s="18">
        <v>-1142</v>
      </c>
      <c r="F4" s="18">
        <v>-1135</v>
      </c>
      <c r="G4" s="18">
        <v>-430.6</v>
      </c>
      <c r="H4" s="18">
        <v>-318.5</v>
      </c>
      <c r="I4" s="18">
        <v>-68.7</v>
      </c>
      <c r="J4" s="18">
        <v>408.8</v>
      </c>
      <c r="K4" s="18">
        <v>-280.5</v>
      </c>
      <c r="L4" s="18">
        <v>-390.8</v>
      </c>
      <c r="M4" s="18">
        <v>-187.5</v>
      </c>
      <c r="N4" s="18">
        <v>-253.9</v>
      </c>
      <c r="O4" s="18">
        <v>-511.1</v>
      </c>
      <c r="P4" s="18">
        <v>-176.8</v>
      </c>
      <c r="Q4" s="18">
        <v>-359.8</v>
      </c>
      <c r="R4" s="18">
        <v>-65.099999999999994</v>
      </c>
      <c r="S4" s="18">
        <v>-208.3</v>
      </c>
      <c r="T4" s="18">
        <v>-394.2</v>
      </c>
      <c r="U4" s="18">
        <v>-366</v>
      </c>
      <c r="V4" s="18">
        <v>-111.8</v>
      </c>
      <c r="W4" s="18">
        <v>-518.70000000000005</v>
      </c>
      <c r="X4" s="18">
        <v>-311.2</v>
      </c>
      <c r="Y4" s="18">
        <v>-230.7</v>
      </c>
      <c r="Z4" s="19"/>
      <c r="AA4" s="111">
        <f>SUM(B4:Z4)</f>
        <v>-10224.800000000003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92.7</v>
      </c>
      <c r="C7" s="117">
        <v>89.74</v>
      </c>
      <c r="D7" s="117">
        <v>84.29</v>
      </c>
      <c r="E7" s="117">
        <v>89.64</v>
      </c>
      <c r="F7" s="117">
        <v>87.99</v>
      </c>
      <c r="G7" s="117">
        <v>94.93</v>
      </c>
      <c r="H7" s="117">
        <v>129.22999999999999</v>
      </c>
      <c r="I7" s="117">
        <v>133.88</v>
      </c>
      <c r="J7" s="117">
        <v>111.65</v>
      </c>
      <c r="K7" s="117">
        <v>81.72</v>
      </c>
      <c r="L7" s="117">
        <v>68.010000000000005</v>
      </c>
      <c r="M7" s="117">
        <v>73</v>
      </c>
      <c r="N7" s="117">
        <v>75.010000000000005</v>
      </c>
      <c r="O7" s="117">
        <v>65.12</v>
      </c>
      <c r="P7" s="117">
        <v>84.33</v>
      </c>
      <c r="Q7" s="117">
        <v>91.25</v>
      </c>
      <c r="R7" s="117">
        <v>117.5</v>
      </c>
      <c r="S7" s="117">
        <v>149.55000000000001</v>
      </c>
      <c r="T7" s="117">
        <v>134.47999999999999</v>
      </c>
      <c r="U7" s="117">
        <v>173.4</v>
      </c>
      <c r="V7" s="117">
        <v>209.49</v>
      </c>
      <c r="W7" s="117">
        <v>165</v>
      </c>
      <c r="X7" s="117">
        <v>136.07</v>
      </c>
      <c r="Y7" s="117">
        <v>105.69</v>
      </c>
      <c r="Z7" s="118"/>
      <c r="AA7" s="119">
        <f>IF(SUM(B7:Z7)&lt;&gt;0,AVERAGEIF(B7:Z7,"&lt;&gt;"""),"")</f>
        <v>110.15291666666667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967.6</v>
      </c>
      <c r="C13" s="129">
        <v>1047.8</v>
      </c>
      <c r="D13" s="129">
        <v>1157</v>
      </c>
      <c r="E13" s="129">
        <v>1142</v>
      </c>
      <c r="F13" s="129">
        <v>1135</v>
      </c>
      <c r="G13" s="129">
        <v>430.6</v>
      </c>
      <c r="H13" s="129">
        <v>318.5</v>
      </c>
      <c r="I13" s="129">
        <v>68.7</v>
      </c>
      <c r="J13" s="129"/>
      <c r="K13" s="129">
        <v>280.5</v>
      </c>
      <c r="L13" s="129">
        <v>390.8</v>
      </c>
      <c r="M13" s="129">
        <v>187.5</v>
      </c>
      <c r="N13" s="129">
        <v>253.9</v>
      </c>
      <c r="O13" s="129">
        <v>511.1</v>
      </c>
      <c r="P13" s="129">
        <v>176.8</v>
      </c>
      <c r="Q13" s="129">
        <v>359.8</v>
      </c>
      <c r="R13" s="129">
        <v>65.099999999999994</v>
      </c>
      <c r="S13" s="129">
        <v>208.3</v>
      </c>
      <c r="T13" s="129">
        <v>394.2</v>
      </c>
      <c r="U13" s="129">
        <v>366</v>
      </c>
      <c r="V13" s="129">
        <v>111.8</v>
      </c>
      <c r="W13" s="129">
        <v>518.70000000000005</v>
      </c>
      <c r="X13" s="129">
        <v>311.2</v>
      </c>
      <c r="Y13" s="130">
        <v>230.7</v>
      </c>
      <c r="Z13" s="131"/>
      <c r="AA13" s="132">
        <f t="shared" si="0"/>
        <v>10633.600000000002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967.6</v>
      </c>
      <c r="C16" s="135">
        <f t="shared" si="1"/>
        <v>1047.8</v>
      </c>
      <c r="D16" s="135">
        <f t="shared" si="1"/>
        <v>1157</v>
      </c>
      <c r="E16" s="135">
        <f t="shared" si="1"/>
        <v>1142</v>
      </c>
      <c r="F16" s="135">
        <f t="shared" si="1"/>
        <v>1135</v>
      </c>
      <c r="G16" s="135">
        <f t="shared" si="1"/>
        <v>430.6</v>
      </c>
      <c r="H16" s="135">
        <f t="shared" si="1"/>
        <v>318.5</v>
      </c>
      <c r="I16" s="135">
        <f t="shared" si="1"/>
        <v>68.7</v>
      </c>
      <c r="J16" s="135">
        <f t="shared" si="1"/>
        <v>0</v>
      </c>
      <c r="K16" s="135">
        <f t="shared" si="1"/>
        <v>280.5</v>
      </c>
      <c r="L16" s="135">
        <f t="shared" si="1"/>
        <v>390.8</v>
      </c>
      <c r="M16" s="135">
        <f t="shared" si="1"/>
        <v>187.5</v>
      </c>
      <c r="N16" s="135">
        <f t="shared" si="1"/>
        <v>253.9</v>
      </c>
      <c r="O16" s="135">
        <f t="shared" si="1"/>
        <v>511.1</v>
      </c>
      <c r="P16" s="135">
        <f t="shared" si="1"/>
        <v>176.8</v>
      </c>
      <c r="Q16" s="135">
        <f t="shared" si="1"/>
        <v>359.8</v>
      </c>
      <c r="R16" s="135">
        <f t="shared" si="1"/>
        <v>65.099999999999994</v>
      </c>
      <c r="S16" s="135">
        <f t="shared" si="1"/>
        <v>208.3</v>
      </c>
      <c r="T16" s="135">
        <f t="shared" si="1"/>
        <v>394.2</v>
      </c>
      <c r="U16" s="135">
        <f t="shared" si="1"/>
        <v>366</v>
      </c>
      <c r="V16" s="135">
        <f t="shared" si="1"/>
        <v>111.8</v>
      </c>
      <c r="W16" s="135">
        <f t="shared" si="1"/>
        <v>518.70000000000005</v>
      </c>
      <c r="X16" s="135">
        <f t="shared" si="1"/>
        <v>311.2</v>
      </c>
      <c r="Y16" s="135">
        <f t="shared" si="1"/>
        <v>230.7</v>
      </c>
      <c r="Z16" s="136" t="str">
        <f t="shared" si="1"/>
        <v/>
      </c>
      <c r="AA16" s="90">
        <f t="shared" si="0"/>
        <v>10633.600000000002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>
        <v>408.8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408.8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408.8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408.8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2024-06-11T11:09:58Z</dcterms:created>
  <dcterms:modified xsi:type="dcterms:W3CDTF">2024-06-11T11:10:00Z</dcterms:modified>
</cp:coreProperties>
</file>