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<sst xmlns="http://schemas.openxmlformats.org/spreadsheetml/2006/main" count="119" uniqueCount="54">
  <si>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10/06/2024 14:14:31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</si>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</sst>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4A-4702-868F-0F32B4A54CC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4A-4702-868F-0F32B4A54CC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B4A-4702-868F-0F32B4A54CC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B4A-4702-868F-0F32B4A54CC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4A-4702-868F-0F32B4A54CC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4A-4702-868F-0F32B4A54CC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4A-4702-868F-0F32B4A54CC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20</c:v>
                </c:pt>
                <c:pt idx="14">
                  <c:v>247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4A-4702-868F-0F32B4A54CC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</c:v>
                </c:pt>
                <c:pt idx="1">
                  <c:v>159</c:v>
                </c:pt>
                <c:pt idx="2">
                  <c:v>149</c:v>
                </c:pt>
                <c:pt idx="3">
                  <c:v>146</c:v>
                </c:pt>
                <c:pt idx="4">
                  <c:v>156</c:v>
                </c:pt>
                <c:pt idx="5">
                  <c:v>177</c:v>
                </c:pt>
                <c:pt idx="6">
                  <c:v>234</c:v>
                </c:pt>
                <c:pt idx="7">
                  <c:v>291</c:v>
                </c:pt>
                <c:pt idx="8">
                  <c:v>322</c:v>
                </c:pt>
                <c:pt idx="9">
                  <c:v>333</c:v>
                </c:pt>
                <c:pt idx="10">
                  <c:v>325</c:v>
                </c:pt>
                <c:pt idx="11">
                  <c:v>327</c:v>
                </c:pt>
                <c:pt idx="12">
                  <c:v>331</c:v>
                </c:pt>
                <c:pt idx="13">
                  <c:v>319</c:v>
                </c:pt>
                <c:pt idx="14">
                  <c:v>305</c:v>
                </c:pt>
                <c:pt idx="15">
                  <c:v>309</c:v>
                </c:pt>
                <c:pt idx="16">
                  <c:v>323</c:v>
                </c:pt>
                <c:pt idx="17">
                  <c:v>352</c:v>
                </c:pt>
                <c:pt idx="18">
                  <c:v>363</c:v>
                </c:pt>
                <c:pt idx="19">
                  <c:v>358</c:v>
                </c:pt>
                <c:pt idx="20">
                  <c:v>343</c:v>
                </c:pt>
                <c:pt idx="21">
                  <c:v>298</c:v>
                </c:pt>
                <c:pt idx="22">
                  <c:v>254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4A-4702-868F-0F32B4A54CC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2975.9169999999999</c:v>
                </c:pt>
                <c:pt idx="1">
                  <c:v>2479.5190000000002</c:v>
                </c:pt>
                <c:pt idx="2">
                  <c:v>2465.9</c:v>
                </c:pt>
                <c:pt idx="3">
                  <c:v>2465.9</c:v>
                </c:pt>
                <c:pt idx="4">
                  <c:v>2465.9</c:v>
                </c:pt>
                <c:pt idx="5">
                  <c:v>2485.9</c:v>
                </c:pt>
                <c:pt idx="6">
                  <c:v>2841.1759999999999</c:v>
                </c:pt>
                <c:pt idx="7">
                  <c:v>3095.99</c:v>
                </c:pt>
                <c:pt idx="8">
                  <c:v>2988.3720000000003</c:v>
                </c:pt>
                <c:pt idx="9">
                  <c:v>2477.0259999999998</c:v>
                </c:pt>
                <c:pt idx="10">
                  <c:v>2110.9</c:v>
                </c:pt>
                <c:pt idx="11">
                  <c:v>2023.9</c:v>
                </c:pt>
                <c:pt idx="12">
                  <c:v>1983.9</c:v>
                </c:pt>
                <c:pt idx="13">
                  <c:v>1993.9</c:v>
                </c:pt>
                <c:pt idx="14">
                  <c:v>2003.9</c:v>
                </c:pt>
                <c:pt idx="15">
                  <c:v>2102.44</c:v>
                </c:pt>
                <c:pt idx="16">
                  <c:v>2511.3940000000002</c:v>
                </c:pt>
                <c:pt idx="17">
                  <c:v>2944.6779999999999</c:v>
                </c:pt>
                <c:pt idx="18">
                  <c:v>3231.1320000000001</c:v>
                </c:pt>
                <c:pt idx="19">
                  <c:v>3331.1559999999999</c:v>
                </c:pt>
                <c:pt idx="20">
                  <c:v>3388.5950000000003</c:v>
                </c:pt>
                <c:pt idx="21">
                  <c:v>3379.3870000000002</c:v>
                </c:pt>
                <c:pt idx="22">
                  <c:v>3472.009</c:v>
                </c:pt>
                <c:pt idx="23">
                  <c:v>3063.5439999999999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4A-4702-868F-0F32B4A54CC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1649</c:v>
                </c:pt>
                <c:pt idx="1">
                  <c:v>2020</c:v>
                </c:pt>
                <c:pt idx="2">
                  <c:v>1919.3</c:v>
                </c:pt>
                <c:pt idx="3">
                  <c:v>1913.8</c:v>
                </c:pt>
                <c:pt idx="4">
                  <c:v>1911.3</c:v>
                </c:pt>
                <c:pt idx="5">
                  <c:v>1804.3</c:v>
                </c:pt>
                <c:pt idx="6">
                  <c:v>1559.4</c:v>
                </c:pt>
                <c:pt idx="7">
                  <c:v>1010.2</c:v>
                </c:pt>
                <c:pt idx="8">
                  <c:v>781</c:v>
                </c:pt>
                <c:pt idx="9">
                  <c:v>776.9</c:v>
                </c:pt>
                <c:pt idx="10">
                  <c:v>733.9</c:v>
                </c:pt>
                <c:pt idx="11">
                  <c:v>690</c:v>
                </c:pt>
                <c:pt idx="12">
                  <c:v>700.8</c:v>
                </c:pt>
                <c:pt idx="13">
                  <c:v>632</c:v>
                </c:pt>
                <c:pt idx="14">
                  <c:v>578</c:v>
                </c:pt>
                <c:pt idx="15">
                  <c:v>693</c:v>
                </c:pt>
                <c:pt idx="16">
                  <c:v>831.8</c:v>
                </c:pt>
                <c:pt idx="17">
                  <c:v>1073.3</c:v>
                </c:pt>
                <c:pt idx="18">
                  <c:v>1240.3</c:v>
                </c:pt>
                <c:pt idx="19">
                  <c:v>1444.2</c:v>
                </c:pt>
                <c:pt idx="20">
                  <c:v>1192.0999999999999</c:v>
                </c:pt>
                <c:pt idx="21">
                  <c:v>1092.5999999999999</c:v>
                </c:pt>
                <c:pt idx="22">
                  <c:v>1220.4000000000001</c:v>
                </c:pt>
                <c:pt idx="23">
                  <c:v>1377.5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4A-4702-868F-0F32B4A54CC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1062.655</c:v>
                </c:pt>
                <c:pt idx="1">
                  <c:v>1031.7930000000001</c:v>
                </c:pt>
                <c:pt idx="2">
                  <c:v>1003.8800000000002</c:v>
                </c:pt>
                <c:pt idx="3">
                  <c:v>983.24900000000025</c:v>
                </c:pt>
                <c:pt idx="4">
                  <c:v>954.99600000000021</c:v>
                </c:pt>
                <c:pt idx="5">
                  <c:v>1032.663</c:v>
                </c:pt>
                <c:pt idx="6">
                  <c:v>1445.4139999999998</c:v>
                </c:pt>
                <c:pt idx="7">
                  <c:v>2378.8990000000003</c:v>
                </c:pt>
                <c:pt idx="8">
                  <c:v>3489.5419999999999</c:v>
                </c:pt>
                <c:pt idx="9">
                  <c:v>4545.7330000000002</c:v>
                </c:pt>
                <c:pt idx="10">
                  <c:v>5347.4330000000009</c:v>
                </c:pt>
                <c:pt idx="11">
                  <c:v>5904.612000000001</c:v>
                </c:pt>
                <c:pt idx="12">
                  <c:v>6165.4669999999996</c:v>
                </c:pt>
                <c:pt idx="13">
                  <c:v>6217.8990000000003</c:v>
                </c:pt>
                <c:pt idx="14">
                  <c:v>5982.3450000000012</c:v>
                </c:pt>
                <c:pt idx="15">
                  <c:v>5324.5640000000003</c:v>
                </c:pt>
                <c:pt idx="16">
                  <c:v>4321.3219999999983</c:v>
                </c:pt>
                <c:pt idx="17">
                  <c:v>3101.8489999999993</c:v>
                </c:pt>
                <c:pt idx="18">
                  <c:v>1911.7459999999999</c:v>
                </c:pt>
                <c:pt idx="19">
                  <c:v>1297.1609999999996</c:v>
                </c:pt>
                <c:pt idx="20">
                  <c:v>1071.0530000000001</c:v>
                </c:pt>
                <c:pt idx="21">
                  <c:v>973.49500000000012</c:v>
                </c:pt>
                <c:pt idx="22">
                  <c:v>924.6450000000001</c:v>
                </c:pt>
                <c:pt idx="23">
                  <c:v>920.13300000000027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4A-4702-868F-0F32B4A54CC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21</c:v>
                </c:pt>
                <c:pt idx="2">
                  <c:v>21</c:v>
                </c:pt>
                <c:pt idx="3">
                  <c:v>20</c:v>
                </c:pt>
                <c:pt idx="4">
                  <c:v>17</c:v>
                </c:pt>
                <c:pt idx="5">
                  <c:v>14</c:v>
                </c:pt>
                <c:pt idx="6">
                  <c:v>16</c:v>
                </c:pt>
                <c:pt idx="7">
                  <c:v>25</c:v>
                </c:pt>
                <c:pt idx="8">
                  <c:v>38</c:v>
                </c:pt>
                <c:pt idx="9">
                  <c:v>52</c:v>
                </c:pt>
                <c:pt idx="10">
                  <c:v>64</c:v>
                </c:pt>
                <c:pt idx="11">
                  <c:v>71</c:v>
                </c:pt>
                <c:pt idx="12">
                  <c:v>75</c:v>
                </c:pt>
                <c:pt idx="13">
                  <c:v>73</c:v>
                </c:pt>
                <c:pt idx="14">
                  <c:v>68</c:v>
                </c:pt>
                <c:pt idx="15">
                  <c:v>59</c:v>
                </c:pt>
                <c:pt idx="16">
                  <c:v>46</c:v>
                </c:pt>
                <c:pt idx="17">
                  <c:v>32</c:v>
                </c:pt>
                <c:pt idx="18">
                  <c:v>20</c:v>
                </c:pt>
                <c:pt idx="19">
                  <c:v>19</c:v>
                </c:pt>
                <c:pt idx="20">
                  <c:v>21</c:v>
                </c:pt>
                <c:pt idx="21">
                  <c:v>22</c:v>
                </c:pt>
                <c:pt idx="22">
                  <c:v>22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B4A-4702-868F-0F32B4A54CC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131</c:v>
                </c:pt>
                <c:pt idx="5">
                  <c:v>296</c:v>
                </c:pt>
                <c:pt idx="6">
                  <c:v>349</c:v>
                </c:pt>
                <c:pt idx="7">
                  <c:v>349</c:v>
                </c:pt>
                <c:pt idx="8">
                  <c:v>323</c:v>
                </c:pt>
                <c:pt idx="9">
                  <c:v>143</c:v>
                </c:pt>
                <c:pt idx="10">
                  <c:v>84</c:v>
                </c:pt>
                <c:pt idx="11">
                  <c:v>79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60</c:v>
                </c:pt>
                <c:pt idx="16">
                  <c:v>210</c:v>
                </c:pt>
                <c:pt idx="17">
                  <c:v>736</c:v>
                </c:pt>
                <c:pt idx="18">
                  <c:v>1187</c:v>
                </c:pt>
                <c:pt idx="19">
                  <c:v>1355.587</c:v>
                </c:pt>
                <c:pt idx="20">
                  <c:v>1718</c:v>
                </c:pt>
                <c:pt idx="21">
                  <c:v>1523.5419999999999</c:v>
                </c:pt>
                <c:pt idx="22">
                  <c:v>1064</c:v>
                </c:pt>
                <c:pt idx="23">
                  <c:v>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B4A-4702-868F-0F32B4A54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85.9</c:v>
                </c:pt>
                <c:pt idx="1">
                  <c:v>80.31</c:v>
                </c:pt>
                <c:pt idx="2">
                  <c:v>67.47</c:v>
                </c:pt>
                <c:pt idx="3">
                  <c:v>69.510000000000005</c:v>
                </c:pt>
                <c:pt idx="4">
                  <c:v>67.78</c:v>
                </c:pt>
                <c:pt idx="5">
                  <c:v>74.55</c:v>
                </c:pt>
                <c:pt idx="6">
                  <c:v>92.23</c:v>
                </c:pt>
                <c:pt idx="7">
                  <c:v>105.93</c:v>
                </c:pt>
                <c:pt idx="8">
                  <c:v>99.24</c:v>
                </c:pt>
                <c:pt idx="9">
                  <c:v>84.93</c:v>
                </c:pt>
                <c:pt idx="10">
                  <c:v>66.040000000000006</c:v>
                </c:pt>
                <c:pt idx="11">
                  <c:v>68.099999999999994</c:v>
                </c:pt>
                <c:pt idx="12">
                  <c:v>67.87</c:v>
                </c:pt>
                <c:pt idx="13">
                  <c:v>59.11</c:v>
                </c:pt>
                <c:pt idx="14">
                  <c:v>61.5</c:v>
                </c:pt>
                <c:pt idx="15">
                  <c:v>76.349999999999994</c:v>
                </c:pt>
                <c:pt idx="16">
                  <c:v>84.16</c:v>
                </c:pt>
                <c:pt idx="17">
                  <c:v>95.78</c:v>
                </c:pt>
                <c:pt idx="18">
                  <c:v>117.5</c:v>
                </c:pt>
                <c:pt idx="19">
                  <c:v>159.84</c:v>
                </c:pt>
                <c:pt idx="20">
                  <c:v>199.55</c:v>
                </c:pt>
                <c:pt idx="21">
                  <c:v>179.97</c:v>
                </c:pt>
                <c:pt idx="22">
                  <c:v>134.44</c:v>
                </c:pt>
                <c:pt idx="23">
                  <c:v>96.58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4A-4702-868F-0F32B4A54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95.5</c:v>
                </c:pt>
                <c:pt idx="1">
                  <c:v>97.5</c:v>
                </c:pt>
                <c:pt idx="2">
                  <c:v>97</c:v>
                </c:pt>
                <c:pt idx="3">
                  <c:v>95</c:v>
                </c:pt>
                <c:pt idx="4">
                  <c:v>97</c:v>
                </c:pt>
                <c:pt idx="5">
                  <c:v>98</c:v>
                </c:pt>
                <c:pt idx="6">
                  <c:v>114</c:v>
                </c:pt>
                <c:pt idx="7">
                  <c:v>124.5</c:v>
                </c:pt>
                <c:pt idx="8">
                  <c:v>115</c:v>
                </c:pt>
                <c:pt idx="9">
                  <c:v>117.5</c:v>
                </c:pt>
                <c:pt idx="10">
                  <c:v>103.5</c:v>
                </c:pt>
                <c:pt idx="11">
                  <c:v>101</c:v>
                </c:pt>
                <c:pt idx="12">
                  <c:v>97.5</c:v>
                </c:pt>
                <c:pt idx="13">
                  <c:v>99</c:v>
                </c:pt>
                <c:pt idx="14">
                  <c:v>92</c:v>
                </c:pt>
                <c:pt idx="15">
                  <c:v>85</c:v>
                </c:pt>
                <c:pt idx="16">
                  <c:v>96</c:v>
                </c:pt>
                <c:pt idx="17">
                  <c:v>117</c:v>
                </c:pt>
                <c:pt idx="18">
                  <c:v>142</c:v>
                </c:pt>
                <c:pt idx="19">
                  <c:v>137</c:v>
                </c:pt>
                <c:pt idx="20">
                  <c:v>134</c:v>
                </c:pt>
                <c:pt idx="21">
                  <c:v>133.5</c:v>
                </c:pt>
                <c:pt idx="22">
                  <c:v>131</c:v>
                </c:pt>
                <c:pt idx="23">
                  <c:v>130.5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DF-4C04-AC62-B5BEBAE8AAB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752.14499999999998</c:v>
                </c:pt>
                <c:pt idx="1">
                  <c:v>771.37199999999996</c:v>
                </c:pt>
                <c:pt idx="2">
                  <c:v>774.35799999999995</c:v>
                </c:pt>
                <c:pt idx="3">
                  <c:v>754.74900000000002</c:v>
                </c:pt>
                <c:pt idx="4">
                  <c:v>737.33400000000006</c:v>
                </c:pt>
                <c:pt idx="5">
                  <c:v>873.6869999999999</c:v>
                </c:pt>
                <c:pt idx="6">
                  <c:v>870.41700000000003</c:v>
                </c:pt>
                <c:pt idx="7">
                  <c:v>762.02399999999989</c:v>
                </c:pt>
                <c:pt idx="8">
                  <c:v>897.66399999999999</c:v>
                </c:pt>
                <c:pt idx="9">
                  <c:v>867.0200000000001</c:v>
                </c:pt>
                <c:pt idx="10">
                  <c:v>902.01600000000008</c:v>
                </c:pt>
                <c:pt idx="11">
                  <c:v>912.01499999999999</c:v>
                </c:pt>
                <c:pt idx="12">
                  <c:v>920.88499999999999</c:v>
                </c:pt>
                <c:pt idx="13">
                  <c:v>951.89099999999996</c:v>
                </c:pt>
                <c:pt idx="14">
                  <c:v>953.05000000000007</c:v>
                </c:pt>
                <c:pt idx="15">
                  <c:v>950.25600000000009</c:v>
                </c:pt>
                <c:pt idx="16">
                  <c:v>842.25200000000007</c:v>
                </c:pt>
                <c:pt idx="17">
                  <c:v>778.89799999999991</c:v>
                </c:pt>
                <c:pt idx="18">
                  <c:v>718.05199999999991</c:v>
                </c:pt>
                <c:pt idx="19">
                  <c:v>715.03599999999994</c:v>
                </c:pt>
                <c:pt idx="20">
                  <c:v>739.54899999999998</c:v>
                </c:pt>
                <c:pt idx="21">
                  <c:v>741.39</c:v>
                </c:pt>
                <c:pt idx="22">
                  <c:v>762.96100000000013</c:v>
                </c:pt>
                <c:pt idx="23">
                  <c:v>753.78800000000001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DF-4C04-AC62-B5BEBAE8AAB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1289.123</c:v>
                </c:pt>
                <c:pt idx="1">
                  <c:v>1264.3420000000003</c:v>
                </c:pt>
                <c:pt idx="2">
                  <c:v>1256.7090000000001</c:v>
                </c:pt>
                <c:pt idx="3">
                  <c:v>1266.6530000000002</c:v>
                </c:pt>
                <c:pt idx="4">
                  <c:v>1314.973</c:v>
                </c:pt>
                <c:pt idx="5">
                  <c:v>1413.164</c:v>
                </c:pt>
                <c:pt idx="6">
                  <c:v>1629.8720000000001</c:v>
                </c:pt>
                <c:pt idx="7">
                  <c:v>1809.2119999999998</c:v>
                </c:pt>
                <c:pt idx="8">
                  <c:v>1903.23</c:v>
                </c:pt>
                <c:pt idx="9">
                  <c:v>1951.5419999999997</c:v>
                </c:pt>
                <c:pt idx="10">
                  <c:v>1970.0400000000004</c:v>
                </c:pt>
                <c:pt idx="11">
                  <c:v>1984.5079999999998</c:v>
                </c:pt>
                <c:pt idx="12">
                  <c:v>1995.194</c:v>
                </c:pt>
                <c:pt idx="13">
                  <c:v>1965.38</c:v>
                </c:pt>
                <c:pt idx="14">
                  <c:v>1931.2139999999999</c:v>
                </c:pt>
                <c:pt idx="15">
                  <c:v>1889.3229999999999</c:v>
                </c:pt>
                <c:pt idx="16">
                  <c:v>1878.4770000000001</c:v>
                </c:pt>
                <c:pt idx="17">
                  <c:v>1839.6290000000001</c:v>
                </c:pt>
                <c:pt idx="18">
                  <c:v>1769.126</c:v>
                </c:pt>
                <c:pt idx="19">
                  <c:v>1689.4469999999999</c:v>
                </c:pt>
                <c:pt idx="20">
                  <c:v>1600.3970000000002</c:v>
                </c:pt>
                <c:pt idx="21">
                  <c:v>1455.9230000000002</c:v>
                </c:pt>
                <c:pt idx="22">
                  <c:v>1384.4109999999996</c:v>
                </c:pt>
                <c:pt idx="23">
                  <c:v>1362.7560000000001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DF-4C04-AC62-B5BEBAE8AAB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3421.8199999999997</c:v>
                </c:pt>
                <c:pt idx="1">
                  <c:v>3203.0980000000004</c:v>
                </c:pt>
                <c:pt idx="2">
                  <c:v>3065.9739999999997</c:v>
                </c:pt>
                <c:pt idx="3">
                  <c:v>3011.5189999999993</c:v>
                </c:pt>
                <c:pt idx="4">
                  <c:v>3018.9349999999999</c:v>
                </c:pt>
                <c:pt idx="5">
                  <c:v>3018.9989999999998</c:v>
                </c:pt>
                <c:pt idx="6">
                  <c:v>3365.6909999999998</c:v>
                </c:pt>
                <c:pt idx="7">
                  <c:v>3905.306</c:v>
                </c:pt>
                <c:pt idx="8">
                  <c:v>4379.1750000000002</c:v>
                </c:pt>
                <c:pt idx="9">
                  <c:v>4779.6000000000004</c:v>
                </c:pt>
                <c:pt idx="10">
                  <c:v>5073.6750000000002</c:v>
                </c:pt>
                <c:pt idx="11">
                  <c:v>5327.8110000000006</c:v>
                </c:pt>
                <c:pt idx="12">
                  <c:v>5483.5680000000002</c:v>
                </c:pt>
                <c:pt idx="13">
                  <c:v>5389.5590000000002</c:v>
                </c:pt>
                <c:pt idx="14">
                  <c:v>5228.0660000000007</c:v>
                </c:pt>
                <c:pt idx="15">
                  <c:v>5143.0810000000001</c:v>
                </c:pt>
                <c:pt idx="16">
                  <c:v>5150.8010000000013</c:v>
                </c:pt>
                <c:pt idx="17">
                  <c:v>5188.2630000000008</c:v>
                </c:pt>
                <c:pt idx="18">
                  <c:v>5079.0060000000003</c:v>
                </c:pt>
                <c:pt idx="19">
                  <c:v>5024.58</c:v>
                </c:pt>
                <c:pt idx="20">
                  <c:v>5033.8480000000009</c:v>
                </c:pt>
                <c:pt idx="21">
                  <c:v>4776.1909999999989</c:v>
                </c:pt>
                <c:pt idx="22">
                  <c:v>4499.6449999999995</c:v>
                </c:pt>
                <c:pt idx="23">
                  <c:v>4113.1350000000002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DF-4C04-AC62-B5BEBAE8AAB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344</c:v>
                </c:pt>
                <c:pt idx="1">
                  <c:v>330</c:v>
                </c:pt>
                <c:pt idx="2">
                  <c:v>320.00000000000006</c:v>
                </c:pt>
                <c:pt idx="3">
                  <c:v>316.00000000000006</c:v>
                </c:pt>
                <c:pt idx="4">
                  <c:v>323</c:v>
                </c:pt>
                <c:pt idx="5">
                  <c:v>341</c:v>
                </c:pt>
                <c:pt idx="6">
                  <c:v>400</c:v>
                </c:pt>
                <c:pt idx="7">
                  <c:v>466.00000000000006</c:v>
                </c:pt>
                <c:pt idx="8">
                  <c:v>509.99999999999994</c:v>
                </c:pt>
                <c:pt idx="9">
                  <c:v>535</c:v>
                </c:pt>
                <c:pt idx="10">
                  <c:v>539</c:v>
                </c:pt>
                <c:pt idx="11">
                  <c:v>548</c:v>
                </c:pt>
                <c:pt idx="12">
                  <c:v>556</c:v>
                </c:pt>
                <c:pt idx="13">
                  <c:v>542</c:v>
                </c:pt>
                <c:pt idx="14">
                  <c:v>523</c:v>
                </c:pt>
                <c:pt idx="15">
                  <c:v>518</c:v>
                </c:pt>
                <c:pt idx="16">
                  <c:v>519</c:v>
                </c:pt>
                <c:pt idx="17">
                  <c:v>534</c:v>
                </c:pt>
                <c:pt idx="18">
                  <c:v>533</c:v>
                </c:pt>
                <c:pt idx="19">
                  <c:v>527</c:v>
                </c:pt>
                <c:pt idx="20">
                  <c:v>514</c:v>
                </c:pt>
                <c:pt idx="21">
                  <c:v>470</c:v>
                </c:pt>
                <c:pt idx="22">
                  <c:v>426</c:v>
                </c:pt>
                <c:pt idx="23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DF-4C04-AC62-B5BEBAE8AAB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DF-4C04-AC62-B5BEBAE8AAB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DF-4C04-AC62-B5BEBAE8AAB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DF-4C04-AC62-B5BEBAE8AAB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DF-4C04-AC62-B5BEBAE8AAB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0DF-4C04-AC62-B5BEBAE8AAB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65</c:v>
                </c:pt>
                <c:pt idx="1">
                  <c:v>105</c:v>
                </c:pt>
                <c:pt idx="2">
                  <c:v>105</c:v>
                </c:pt>
                <c:pt idx="3">
                  <c:v>145</c:v>
                </c:pt>
                <c:pt idx="4">
                  <c:v>145</c:v>
                </c:pt>
                <c:pt idx="5">
                  <c:v>65</c:v>
                </c:pt>
                <c:pt idx="6">
                  <c:v>65</c:v>
                </c:pt>
                <c:pt idx="7">
                  <c:v>83</c:v>
                </c:pt>
                <c:pt idx="8">
                  <c:v>136.80000000000001</c:v>
                </c:pt>
                <c:pt idx="9">
                  <c:v>77</c:v>
                </c:pt>
                <c:pt idx="10">
                  <c:v>77</c:v>
                </c:pt>
                <c:pt idx="11">
                  <c:v>112.2</c:v>
                </c:pt>
                <c:pt idx="12">
                  <c:v>148</c:v>
                </c:pt>
                <c:pt idx="13">
                  <c:v>253</c:v>
                </c:pt>
                <c:pt idx="14">
                  <c:v>401.9</c:v>
                </c:pt>
                <c:pt idx="15">
                  <c:v>270.3</c:v>
                </c:pt>
                <c:pt idx="16">
                  <c:v>65</c:v>
                </c:pt>
                <c:pt idx="17">
                  <c:v>90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61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DF-4C04-AC62-B5BEBAE8AAB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30DF-4C04-AC62-B5BEBAE8AAB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DF-4C04-AC62-B5BEBAE8AAB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DF-4C04-AC62-B5BEBAE8A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85.9</c:v>
                </c:pt>
                <c:pt idx="1">
                  <c:v>80.31</c:v>
                </c:pt>
                <c:pt idx="2">
                  <c:v>67.47</c:v>
                </c:pt>
                <c:pt idx="3">
                  <c:v>69.510000000000005</c:v>
                </c:pt>
                <c:pt idx="4">
                  <c:v>67.78</c:v>
                </c:pt>
                <c:pt idx="5">
                  <c:v>74.55</c:v>
                </c:pt>
                <c:pt idx="6">
                  <c:v>92.23</c:v>
                </c:pt>
                <c:pt idx="7">
                  <c:v>105.93</c:v>
                </c:pt>
                <c:pt idx="8">
                  <c:v>99.24</c:v>
                </c:pt>
                <c:pt idx="9">
                  <c:v>84.93</c:v>
                </c:pt>
                <c:pt idx="10">
                  <c:v>66.040000000000006</c:v>
                </c:pt>
                <c:pt idx="11">
                  <c:v>68.099999999999994</c:v>
                </c:pt>
                <c:pt idx="12">
                  <c:v>67.87</c:v>
                </c:pt>
                <c:pt idx="13">
                  <c:v>59.11</c:v>
                </c:pt>
                <c:pt idx="14">
                  <c:v>61.5</c:v>
                </c:pt>
                <c:pt idx="15">
                  <c:v>76.349999999999994</c:v>
                </c:pt>
                <c:pt idx="16">
                  <c:v>84.16</c:v>
                </c:pt>
                <c:pt idx="17">
                  <c:v>95.78</c:v>
                </c:pt>
                <c:pt idx="18">
                  <c:v>117.5</c:v>
                </c:pt>
                <c:pt idx="19">
                  <c:v>159.84</c:v>
                </c:pt>
                <c:pt idx="20">
                  <c:v>199.55</c:v>
                </c:pt>
                <c:pt idx="21">
                  <c:v>179.97</c:v>
                </c:pt>
                <c:pt idx="22">
                  <c:v>134.44</c:v>
                </c:pt>
                <c:pt idx="23">
                  <c:v>96.58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DF-4C04-AC62-B5BEBAE8A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5967.5720000000001</v>
      </c>
      <c r="C4" s="18">
        <v>5771.3120000000008</v>
      </c>
      <c r="D4" s="18">
        <v>5619.0799999999981</v>
      </c>
      <c r="E4" s="18">
        <v>5588.9490000000005</v>
      </c>
      <c r="F4" s="18">
        <v>5636.1959999999999</v>
      </c>
      <c r="G4" s="18">
        <v>5809.8630000000003</v>
      </c>
      <c r="H4" s="18">
        <v>6444.9900000000025</v>
      </c>
      <c r="I4" s="18">
        <v>7150.0890000000018</v>
      </c>
      <c r="J4" s="18">
        <v>7941.9139999999989</v>
      </c>
      <c r="K4" s="18">
        <v>8327.6590000000015</v>
      </c>
      <c r="L4" s="18">
        <v>8665.2329999999984</v>
      </c>
      <c r="M4" s="18">
        <v>9095.5120000000006</v>
      </c>
      <c r="N4" s="18">
        <v>9311.1670000000031</v>
      </c>
      <c r="O4" s="18">
        <v>9310.7990000000009</v>
      </c>
      <c r="P4" s="18">
        <v>9239.244999999999</v>
      </c>
      <c r="Q4" s="18">
        <v>8856.003999999999</v>
      </c>
      <c r="R4" s="18">
        <v>8551.5160000000014</v>
      </c>
      <c r="S4" s="18">
        <v>8547.8270000000011</v>
      </c>
      <c r="T4" s="18">
        <v>8261.1780000000017</v>
      </c>
      <c r="U4" s="18">
        <v>8113.1039999999994</v>
      </c>
      <c r="V4" s="18">
        <v>8041.7480000000005</v>
      </c>
      <c r="W4" s="18">
        <v>7597.0240000000013</v>
      </c>
      <c r="X4" s="18">
        <v>7265.0540000000001</v>
      </c>
      <c r="Y4" s="18">
        <v>6803.1769999999997</v>
      </c>
      <c r="Z4" s="19"/>
      <c r="AA4" s="20">
        <f>SUM(B4:Z4)</f>
        <v>181916.212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</v>
      </c>
      <c r="C7" s="28">
        <v>80.31</v>
      </c>
      <c r="D7" s="28">
        <v>67.47</v>
      </c>
      <c r="E7" s="28">
        <v>69.510000000000005</v>
      </c>
      <c r="F7" s="28">
        <v>67.78</v>
      </c>
      <c r="G7" s="28">
        <v>74.55</v>
      </c>
      <c r="H7" s="28">
        <v>92.23</v>
      </c>
      <c r="I7" s="28">
        <v>105.93</v>
      </c>
      <c r="J7" s="28">
        <v>99.24</v>
      </c>
      <c r="K7" s="28">
        <v>84.93</v>
      </c>
      <c r="L7" s="28">
        <v>66.040000000000006</v>
      </c>
      <c r="M7" s="28">
        <v>68.099999999999994</v>
      </c>
      <c r="N7" s="28">
        <v>67.87</v>
      </c>
      <c r="O7" s="28">
        <v>59.11</v>
      </c>
      <c r="P7" s="28">
        <v>61.5</v>
      </c>
      <c r="Q7" s="28">
        <v>76.349999999999994</v>
      </c>
      <c r="R7" s="28">
        <v>84.16</v>
      </c>
      <c r="S7" s="28">
        <v>95.78</v>
      </c>
      <c r="T7" s="28">
        <v>117.5</v>
      </c>
      <c r="U7" s="28">
        <v>159.84</v>
      </c>
      <c r="V7" s="28">
        <v>199.55</v>
      </c>
      <c r="W7" s="28">
        <v>179.97</v>
      </c>
      <c r="X7" s="28">
        <v>134.44</v>
      </c>
      <c r="Y7" s="28">
        <v>96.58</v>
      </c>
      <c r="Z7" s="29"/>
      <c r="AA7" s="30">
        <f>IF(SUM(B7:Z7)&lt;&gt;0,AVERAGEIF(B7:Z7,"&lt;&gt;"""),"")</f>
        <v>95.61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20</v>
      </c>
      <c r="P10" s="42">
        <v>247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3039</v>
      </c>
    </row>
    <row r="11" spans="1:27" ht="24.95" customHeight="1" x14ac:dyDescent="0.2">
      <c r="A11" s="45" t="s">
        <v>7</v>
      </c>
      <c r="B11" s="46">
        <v>174</v>
      </c>
      <c r="C11" s="47">
        <v>159</v>
      </c>
      <c r="D11" s="47">
        <v>149</v>
      </c>
      <c r="E11" s="47">
        <v>146</v>
      </c>
      <c r="F11" s="47">
        <v>156</v>
      </c>
      <c r="G11" s="47">
        <v>177</v>
      </c>
      <c r="H11" s="47">
        <v>234</v>
      </c>
      <c r="I11" s="47">
        <v>291</v>
      </c>
      <c r="J11" s="47">
        <v>322</v>
      </c>
      <c r="K11" s="47">
        <v>333</v>
      </c>
      <c r="L11" s="47">
        <v>325</v>
      </c>
      <c r="M11" s="47">
        <v>327</v>
      </c>
      <c r="N11" s="47">
        <v>331</v>
      </c>
      <c r="O11" s="47">
        <v>319</v>
      </c>
      <c r="P11" s="47">
        <v>305</v>
      </c>
      <c r="Q11" s="47">
        <v>309</v>
      </c>
      <c r="R11" s="47">
        <v>323</v>
      </c>
      <c r="S11" s="47">
        <v>352</v>
      </c>
      <c r="T11" s="47">
        <v>363</v>
      </c>
      <c r="U11" s="47">
        <v>358</v>
      </c>
      <c r="V11" s="47">
        <v>343</v>
      </c>
      <c r="W11" s="47">
        <v>298</v>
      </c>
      <c r="X11" s="47">
        <v>254</v>
      </c>
      <c r="Y11" s="47">
        <v>205</v>
      </c>
      <c r="Z11" s="48"/>
      <c r="AA11" s="49">
        <f t="shared" si="0"/>
        <v>6553</v>
      </c>
    </row>
    <row r="12" spans="1:27" ht="24.95" customHeight="1" x14ac:dyDescent="0.2">
      <c r="A12" s="50" t="s">
        <v>8</v>
      </c>
      <c r="B12" s="51">
        <v>2975.9169999999999</v>
      </c>
      <c r="C12" s="52">
        <v>2479.5190000000002</v>
      </c>
      <c r="D12" s="52">
        <v>2465.9</v>
      </c>
      <c r="E12" s="52">
        <v>2465.9</v>
      </c>
      <c r="F12" s="52">
        <v>2465.9</v>
      </c>
      <c r="G12" s="52">
        <v>2485.9</v>
      </c>
      <c r="H12" s="52">
        <v>2841.1759999999999</v>
      </c>
      <c r="I12" s="52">
        <v>3095.99</v>
      </c>
      <c r="J12" s="52">
        <v>2988.3720000000003</v>
      </c>
      <c r="K12" s="52">
        <v>2477.0259999999998</v>
      </c>
      <c r="L12" s="52">
        <v>2110.9</v>
      </c>
      <c r="M12" s="52">
        <v>2023.9</v>
      </c>
      <c r="N12" s="52">
        <v>1983.9</v>
      </c>
      <c r="O12" s="52">
        <v>1993.9</v>
      </c>
      <c r="P12" s="52">
        <v>2003.9</v>
      </c>
      <c r="Q12" s="52">
        <v>2102.44</v>
      </c>
      <c r="R12" s="52">
        <v>2511.3940000000002</v>
      </c>
      <c r="S12" s="52">
        <v>2944.6779999999999</v>
      </c>
      <c r="T12" s="52">
        <v>3231.1320000000001</v>
      </c>
      <c r="U12" s="52">
        <v>3331.1559999999999</v>
      </c>
      <c r="V12" s="52">
        <v>3388.5950000000003</v>
      </c>
      <c r="W12" s="52">
        <v>3379.3870000000002</v>
      </c>
      <c r="X12" s="52">
        <v>3472.009</v>
      </c>
      <c r="Y12" s="52">
        <v>3063.5439999999999</v>
      </c>
      <c r="Z12" s="53"/>
      <c r="AA12" s="54">
        <f t="shared" si="0"/>
        <v>64282.435000000012</v>
      </c>
    </row>
    <row r="13" spans="1:27" ht="24.95" customHeight="1" x14ac:dyDescent="0.2">
      <c r="A13" s="50" t="s">
        <v>9</v>
      </c>
      <c r="B13" s="51">
        <v>86</v>
      </c>
      <c r="C13" s="52">
        <v>60</v>
      </c>
      <c r="D13" s="52">
        <v>60</v>
      </c>
      <c r="E13" s="52">
        <v>60</v>
      </c>
      <c r="F13" s="52">
        <v>131</v>
      </c>
      <c r="G13" s="52">
        <v>296</v>
      </c>
      <c r="H13" s="52">
        <v>349</v>
      </c>
      <c r="I13" s="52">
        <v>349</v>
      </c>
      <c r="J13" s="52">
        <v>323</v>
      </c>
      <c r="K13" s="52">
        <v>143</v>
      </c>
      <c r="L13" s="52">
        <v>84</v>
      </c>
      <c r="M13" s="52">
        <v>79</v>
      </c>
      <c r="N13" s="52">
        <v>55</v>
      </c>
      <c r="O13" s="52">
        <v>55</v>
      </c>
      <c r="P13" s="52">
        <v>55</v>
      </c>
      <c r="Q13" s="52">
        <v>60</v>
      </c>
      <c r="R13" s="52">
        <v>210</v>
      </c>
      <c r="S13" s="52">
        <v>736</v>
      </c>
      <c r="T13" s="52">
        <v>1187</v>
      </c>
      <c r="U13" s="52">
        <v>1355.587</v>
      </c>
      <c r="V13" s="52">
        <v>1718</v>
      </c>
      <c r="W13" s="52">
        <v>1523.5419999999999</v>
      </c>
      <c r="X13" s="52">
        <v>1064</v>
      </c>
      <c r="Y13" s="52">
        <v>906</v>
      </c>
      <c r="Z13" s="53"/>
      <c r="AA13" s="54">
        <f t="shared" si="0"/>
        <v>10945.128999999999</v>
      </c>
    </row>
    <row r="14" spans="1:27" ht="24.95" customHeight="1" x14ac:dyDescent="0.2">
      <c r="A14" s="55" t="s">
        <v>10</v>
      </c>
      <c r="B14" s="56">
        <v>1062.655</v>
      </c>
      <c r="C14" s="57">
        <v>1031.7930000000001</v>
      </c>
      <c r="D14" s="57">
        <v>1003.8800000000002</v>
      </c>
      <c r="E14" s="57">
        <v>983.24900000000025</v>
      </c>
      <c r="F14" s="57">
        <v>954.99600000000021</v>
      </c>
      <c r="G14" s="57">
        <v>1032.663</v>
      </c>
      <c r="H14" s="57">
        <v>1445.4139999999998</v>
      </c>
      <c r="I14" s="57">
        <v>2378.8990000000003</v>
      </c>
      <c r="J14" s="57">
        <v>3489.5419999999999</v>
      </c>
      <c r="K14" s="57">
        <v>4545.7330000000002</v>
      </c>
      <c r="L14" s="57">
        <v>5347.4330000000009</v>
      </c>
      <c r="M14" s="57">
        <v>5904.612000000001</v>
      </c>
      <c r="N14" s="57">
        <v>6165.4669999999996</v>
      </c>
      <c r="O14" s="57">
        <v>6217.8990000000003</v>
      </c>
      <c r="P14" s="57">
        <v>5982.3450000000012</v>
      </c>
      <c r="Q14" s="57">
        <v>5324.5640000000003</v>
      </c>
      <c r="R14" s="57">
        <v>4321.3219999999983</v>
      </c>
      <c r="S14" s="57">
        <v>3101.8489999999993</v>
      </c>
      <c r="T14" s="57">
        <v>1911.7459999999999</v>
      </c>
      <c r="U14" s="57">
        <v>1297.1609999999996</v>
      </c>
      <c r="V14" s="57">
        <v>1071.0530000000001</v>
      </c>
      <c r="W14" s="57">
        <v>973.49500000000012</v>
      </c>
      <c r="X14" s="57">
        <v>924.6450000000001</v>
      </c>
      <c r="Y14" s="57">
        <v>920.13300000000027</v>
      </c>
      <c r="Z14" s="58"/>
      <c r="AA14" s="59">
        <f t="shared" si="0"/>
        <v>67392.54800000001</v>
      </c>
    </row>
    <row r="15" spans="1:27" ht="24.95" customHeight="1" x14ac:dyDescent="0.2">
      <c r="A15" s="55" t="s">
        <v>11</v>
      </c>
      <c r="B15" s="56">
        <v>20</v>
      </c>
      <c r="C15" s="57">
        <v>21</v>
      </c>
      <c r="D15" s="57">
        <v>21</v>
      </c>
      <c r="E15" s="57">
        <v>20</v>
      </c>
      <c r="F15" s="57">
        <v>17</v>
      </c>
      <c r="G15" s="57">
        <v>14</v>
      </c>
      <c r="H15" s="57">
        <v>16</v>
      </c>
      <c r="I15" s="57">
        <v>25</v>
      </c>
      <c r="J15" s="57">
        <v>38</v>
      </c>
      <c r="K15" s="57">
        <v>52</v>
      </c>
      <c r="L15" s="57">
        <v>64</v>
      </c>
      <c r="M15" s="57">
        <v>71</v>
      </c>
      <c r="N15" s="57">
        <v>75</v>
      </c>
      <c r="O15" s="57">
        <v>73</v>
      </c>
      <c r="P15" s="57">
        <v>68</v>
      </c>
      <c r="Q15" s="57">
        <v>59</v>
      </c>
      <c r="R15" s="57">
        <v>46</v>
      </c>
      <c r="S15" s="57">
        <v>32</v>
      </c>
      <c r="T15" s="57">
        <v>20</v>
      </c>
      <c r="U15" s="57">
        <v>19</v>
      </c>
      <c r="V15" s="57">
        <v>21</v>
      </c>
      <c r="W15" s="57">
        <v>22</v>
      </c>
      <c r="X15" s="57">
        <v>22</v>
      </c>
      <c r="Y15" s="57">
        <v>23</v>
      </c>
      <c r="Z15" s="58"/>
      <c r="AA15" s="59">
        <f t="shared" si="0"/>
        <v>859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4318.5720000000001</v>
      </c>
      <c r="C16" s="62">
        <f t="shared" si="1"/>
        <v>3751.3120000000004</v>
      </c>
      <c r="D16" s="62">
        <f t="shared" si="1"/>
        <v>3699.78</v>
      </c>
      <c r="E16" s="62">
        <f t="shared" si="1"/>
        <v>3675.1490000000003</v>
      </c>
      <c r="F16" s="62">
        <f t="shared" si="1"/>
        <v>3724.8960000000002</v>
      </c>
      <c r="G16" s="62">
        <f t="shared" si="1"/>
        <v>4005.5630000000001</v>
      </c>
      <c r="H16" s="62">
        <f t="shared" si="1"/>
        <v>4885.59</v>
      </c>
      <c r="I16" s="62">
        <f t="shared" si="1"/>
        <v>6139.8890000000001</v>
      </c>
      <c r="J16" s="62">
        <f t="shared" si="1"/>
        <v>7160.9140000000007</v>
      </c>
      <c r="K16" s="62">
        <f t="shared" si="1"/>
        <v>7550.759</v>
      </c>
      <c r="L16" s="62">
        <f t="shared" si="1"/>
        <v>7931.3330000000005</v>
      </c>
      <c r="M16" s="62">
        <f t="shared" si="1"/>
        <v>8405.5120000000006</v>
      </c>
      <c r="N16" s="62">
        <f t="shared" si="1"/>
        <v>8610.3670000000002</v>
      </c>
      <c r="O16" s="62">
        <f t="shared" si="1"/>
        <v>8678.7990000000009</v>
      </c>
      <c r="P16" s="62">
        <f t="shared" si="1"/>
        <v>8661.2450000000008</v>
      </c>
      <c r="Q16" s="62">
        <f t="shared" si="1"/>
        <v>8163.0040000000008</v>
      </c>
      <c r="R16" s="62">
        <f t="shared" si="1"/>
        <v>7719.7159999999985</v>
      </c>
      <c r="S16" s="62">
        <f t="shared" si="1"/>
        <v>7474.5269999999991</v>
      </c>
      <c r="T16" s="62">
        <f t="shared" si="1"/>
        <v>7020.8779999999997</v>
      </c>
      <c r="U16" s="62">
        <f t="shared" si="1"/>
        <v>6668.9040000000005</v>
      </c>
      <c r="V16" s="62">
        <f t="shared" si="1"/>
        <v>6849.6480000000001</v>
      </c>
      <c r="W16" s="62">
        <f t="shared" si="1"/>
        <v>6504.424</v>
      </c>
      <c r="X16" s="62">
        <f t="shared" si="1"/>
        <v>6044.6540000000005</v>
      </c>
      <c r="Y16" s="62">
        <f t="shared" si="1"/>
        <v>5425.6769999999997</v>
      </c>
      <c r="Z16" s="63" t="str">
        <f t="shared" si="1"/>
        <v/>
      </c>
      <c r="AA16" s="64">
        <f>SUM(AA10:AA15)</f>
        <v>153071.11200000002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2295.9</v>
      </c>
      <c r="C29" s="72">
        <v>2239.9</v>
      </c>
      <c r="D29" s="72">
        <v>2227.9</v>
      </c>
      <c r="E29" s="72">
        <v>2210.9</v>
      </c>
      <c r="F29" s="72">
        <v>2276.9</v>
      </c>
      <c r="G29" s="72">
        <v>2489.9</v>
      </c>
      <c r="H29" s="72">
        <v>2763.9</v>
      </c>
      <c r="I29" s="72">
        <v>3211.9</v>
      </c>
      <c r="J29" s="72">
        <v>3479.9</v>
      </c>
      <c r="K29" s="72">
        <v>3700.9</v>
      </c>
      <c r="L29" s="72">
        <v>3932.9</v>
      </c>
      <c r="M29" s="72">
        <v>4140.8999999999996</v>
      </c>
      <c r="N29" s="72">
        <v>4209.8999999999996</v>
      </c>
      <c r="O29" s="72">
        <v>4256.8999999999996</v>
      </c>
      <c r="P29" s="72">
        <v>4383.8999999999996</v>
      </c>
      <c r="Q29" s="72">
        <v>4202.8999999999996</v>
      </c>
      <c r="R29" s="72">
        <v>4007.9</v>
      </c>
      <c r="S29" s="72">
        <v>4130.8999999999996</v>
      </c>
      <c r="T29" s="72">
        <v>4163.8999999999996</v>
      </c>
      <c r="U29" s="72">
        <v>4084.9</v>
      </c>
      <c r="V29" s="72">
        <v>4021.9</v>
      </c>
      <c r="W29" s="72">
        <v>3827.9</v>
      </c>
      <c r="X29" s="72">
        <v>3532.9</v>
      </c>
      <c r="Y29" s="72">
        <v>2987.9</v>
      </c>
      <c r="Z29" s="73"/>
      <c r="AA29" s="74">
        <f>SUM(B29:Z29)</f>
        <v>82783.599999999991</v>
      </c>
    </row>
    <row r="30" spans="1:27" ht="24.95" customHeight="1" x14ac:dyDescent="0.2">
      <c r="A30" s="75" t="s">
        <v>24</v>
      </c>
      <c r="B30" s="76">
        <v>1339.672</v>
      </c>
      <c r="C30" s="77">
        <v>1159.412</v>
      </c>
      <c r="D30" s="77">
        <v>1114.8800000000001</v>
      </c>
      <c r="E30" s="77">
        <v>1105.249</v>
      </c>
      <c r="F30" s="77">
        <v>1088.9960000000001</v>
      </c>
      <c r="G30" s="77">
        <v>1135.663</v>
      </c>
      <c r="H30" s="77">
        <v>1432.69</v>
      </c>
      <c r="I30" s="77">
        <v>2187.989</v>
      </c>
      <c r="J30" s="77">
        <v>2985.0140000000001</v>
      </c>
      <c r="K30" s="77">
        <v>3255.8589999999999</v>
      </c>
      <c r="L30" s="77">
        <v>3553.433</v>
      </c>
      <c r="M30" s="77">
        <v>3876.6120000000001</v>
      </c>
      <c r="N30" s="77">
        <v>3916.4670000000001</v>
      </c>
      <c r="O30" s="77">
        <v>3933.8989999999999</v>
      </c>
      <c r="P30" s="77">
        <v>3777.3449999999998</v>
      </c>
      <c r="Q30" s="77">
        <v>3558.1039999999998</v>
      </c>
      <c r="R30" s="77">
        <v>3133.8159999999998</v>
      </c>
      <c r="S30" s="77">
        <v>2533.627</v>
      </c>
      <c r="T30" s="77">
        <v>1789.9780000000001</v>
      </c>
      <c r="U30" s="77">
        <v>1539.0039999999999</v>
      </c>
      <c r="V30" s="77">
        <v>1750.748</v>
      </c>
      <c r="W30" s="77">
        <v>1603.5239999999999</v>
      </c>
      <c r="X30" s="77">
        <v>1448.7539999999999</v>
      </c>
      <c r="Y30" s="77">
        <v>1395.777</v>
      </c>
      <c r="Z30" s="78"/>
      <c r="AA30" s="79">
        <f>SUM(B30:Z30)</f>
        <v>54616.512000000002</v>
      </c>
    </row>
    <row r="31" spans="1:27" ht="24.95" customHeight="1" x14ac:dyDescent="0.2">
      <c r="A31" s="82" t="s">
        <v>25</v>
      </c>
      <c r="B31" s="80">
        <v>1510</v>
      </c>
      <c r="C31" s="81">
        <v>1190</v>
      </c>
      <c r="D31" s="81">
        <v>1190</v>
      </c>
      <c r="E31" s="81">
        <v>1190</v>
      </c>
      <c r="F31" s="81">
        <v>1190</v>
      </c>
      <c r="G31" s="81">
        <v>1210</v>
      </c>
      <c r="H31" s="81">
        <v>1477</v>
      </c>
      <c r="I31" s="81">
        <v>1477</v>
      </c>
      <c r="J31" s="81">
        <v>1477</v>
      </c>
      <c r="K31" s="81">
        <v>1270</v>
      </c>
      <c r="L31" s="81">
        <v>1125</v>
      </c>
      <c r="M31" s="81">
        <v>1078</v>
      </c>
      <c r="N31" s="81">
        <v>1078</v>
      </c>
      <c r="O31" s="81">
        <v>1078</v>
      </c>
      <c r="P31" s="81">
        <v>1078</v>
      </c>
      <c r="Q31" s="81">
        <v>1095</v>
      </c>
      <c r="R31" s="81">
        <v>1335</v>
      </c>
      <c r="S31" s="81">
        <v>1612</v>
      </c>
      <c r="T31" s="81">
        <v>1837</v>
      </c>
      <c r="U31" s="81">
        <v>1840</v>
      </c>
      <c r="V31" s="81">
        <v>1842</v>
      </c>
      <c r="W31" s="81">
        <v>1842</v>
      </c>
      <c r="X31" s="81">
        <v>1842</v>
      </c>
      <c r="Y31" s="81">
        <v>1843</v>
      </c>
      <c r="Z31" s="83"/>
      <c r="AA31" s="84">
        <f>SUM(B31:Z31)</f>
        <v>33706</v>
      </c>
    </row>
    <row r="32" spans="1:27" ht="30" customHeight="1" thickBot="1" x14ac:dyDescent="0.25">
      <c r="A32" s="60" t="s">
        <v>26</v>
      </c>
      <c r="B32" s="61">
        <f>IF(LEN(B$2)&gt;0,SUM(B29:B31),"")</f>
        <v>5145.5720000000001</v>
      </c>
      <c r="C32" s="62">
        <f t="shared" ref="C32:Z32" si="4">IF(LEN(C$2)&gt;0,SUM(C29:C31),"")</f>
        <v>4589.3119999999999</v>
      </c>
      <c r="D32" s="62">
        <f t="shared" si="4"/>
        <v>4532.7800000000007</v>
      </c>
      <c r="E32" s="62">
        <f t="shared" si="4"/>
        <v>4506.1490000000003</v>
      </c>
      <c r="F32" s="62">
        <f t="shared" si="4"/>
        <v>4555.8960000000006</v>
      </c>
      <c r="G32" s="62">
        <f t="shared" si="4"/>
        <v>4835.5630000000001</v>
      </c>
      <c r="H32" s="62">
        <f t="shared" si="4"/>
        <v>5673.59</v>
      </c>
      <c r="I32" s="62">
        <f t="shared" si="4"/>
        <v>6876.8890000000001</v>
      </c>
      <c r="J32" s="62">
        <f t="shared" si="4"/>
        <v>7941.9140000000007</v>
      </c>
      <c r="K32" s="62">
        <f t="shared" si="4"/>
        <v>8226.759</v>
      </c>
      <c r="L32" s="62">
        <f t="shared" si="4"/>
        <v>8611.3330000000005</v>
      </c>
      <c r="M32" s="62">
        <f t="shared" si="4"/>
        <v>9095.5119999999988</v>
      </c>
      <c r="N32" s="62">
        <f t="shared" si="4"/>
        <v>9204.3670000000002</v>
      </c>
      <c r="O32" s="62">
        <f t="shared" si="4"/>
        <v>9268.7989999999991</v>
      </c>
      <c r="P32" s="62">
        <f t="shared" si="4"/>
        <v>9239.244999999999</v>
      </c>
      <c r="Q32" s="62">
        <f t="shared" si="4"/>
        <v>8856.003999999999</v>
      </c>
      <c r="R32" s="62">
        <f t="shared" si="4"/>
        <v>8476.7160000000003</v>
      </c>
      <c r="S32" s="62">
        <f t="shared" si="4"/>
        <v>8276.527</v>
      </c>
      <c r="T32" s="62">
        <f t="shared" si="4"/>
        <v>7790.8779999999997</v>
      </c>
      <c r="U32" s="62">
        <f t="shared" si="4"/>
        <v>7463.9040000000005</v>
      </c>
      <c r="V32" s="62">
        <f t="shared" si="4"/>
        <v>7614.6480000000001</v>
      </c>
      <c r="W32" s="62">
        <f t="shared" si="4"/>
        <v>7273.424</v>
      </c>
      <c r="X32" s="62">
        <f t="shared" si="4"/>
        <v>6823.6540000000005</v>
      </c>
      <c r="Y32" s="62">
        <f t="shared" si="4"/>
        <v>6226.6769999999997</v>
      </c>
      <c r="Z32" s="63" t="str">
        <f t="shared" si="4"/>
        <v/>
      </c>
      <c r="AA32" s="64">
        <f>SUM(AA29:AA31)</f>
        <v>171106.11199999999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300</v>
      </c>
      <c r="C35" s="95">
        <v>300</v>
      </c>
      <c r="D35" s="95">
        <v>299</v>
      </c>
      <c r="E35" s="95">
        <v>297</v>
      </c>
      <c r="F35" s="95">
        <v>300</v>
      </c>
      <c r="G35" s="95">
        <v>275</v>
      </c>
      <c r="H35" s="95">
        <v>233</v>
      </c>
      <c r="I35" s="95">
        <v>190</v>
      </c>
      <c r="J35" s="95">
        <v>226</v>
      </c>
      <c r="K35" s="95">
        <v>121</v>
      </c>
      <c r="L35" s="95">
        <v>203</v>
      </c>
      <c r="M35" s="95">
        <v>214</v>
      </c>
      <c r="N35" s="95">
        <v>146</v>
      </c>
      <c r="O35" s="95">
        <v>168</v>
      </c>
      <c r="P35" s="95">
        <v>139</v>
      </c>
      <c r="Q35" s="95">
        <v>172</v>
      </c>
      <c r="R35" s="95">
        <v>203</v>
      </c>
      <c r="S35" s="95">
        <v>247</v>
      </c>
      <c r="T35" s="95">
        <v>215</v>
      </c>
      <c r="U35" s="95">
        <v>240</v>
      </c>
      <c r="V35" s="95">
        <v>240</v>
      </c>
      <c r="W35" s="95">
        <v>240</v>
      </c>
      <c r="X35" s="95">
        <v>224</v>
      </c>
      <c r="Y35" s="95">
        <v>260</v>
      </c>
      <c r="Z35" s="96"/>
      <c r="AA35" s="74">
        <f t="shared" ref="AA35:AA40" si="5">SUM(B35:Z35)</f>
        <v>5452</v>
      </c>
    </row>
    <row r="36" spans="1:27" ht="24.95" customHeight="1" x14ac:dyDescent="0.2">
      <c r="A36" s="97" t="s">
        <v>29</v>
      </c>
      <c r="B36" s="98">
        <v>472</v>
      </c>
      <c r="C36" s="99">
        <v>483</v>
      </c>
      <c r="D36" s="99">
        <v>500</v>
      </c>
      <c r="E36" s="99">
        <v>500</v>
      </c>
      <c r="F36" s="99">
        <v>496</v>
      </c>
      <c r="G36" s="99">
        <v>500</v>
      </c>
      <c r="H36" s="99">
        <v>500</v>
      </c>
      <c r="I36" s="99">
        <v>492</v>
      </c>
      <c r="J36" s="99">
        <v>500</v>
      </c>
      <c r="K36" s="99">
        <v>500</v>
      </c>
      <c r="L36" s="99">
        <v>446</v>
      </c>
      <c r="M36" s="99">
        <v>440</v>
      </c>
      <c r="N36" s="99">
        <v>433</v>
      </c>
      <c r="O36" s="99">
        <v>407</v>
      </c>
      <c r="P36" s="99">
        <v>414</v>
      </c>
      <c r="Q36" s="99">
        <v>477</v>
      </c>
      <c r="R36" s="99">
        <v>500</v>
      </c>
      <c r="S36" s="99">
        <v>500</v>
      </c>
      <c r="T36" s="99">
        <v>500</v>
      </c>
      <c r="U36" s="99">
        <v>500</v>
      </c>
      <c r="V36" s="99">
        <v>470</v>
      </c>
      <c r="W36" s="99">
        <v>474</v>
      </c>
      <c r="X36" s="99">
        <v>500</v>
      </c>
      <c r="Y36" s="99">
        <v>486</v>
      </c>
      <c r="Z36" s="100"/>
      <c r="AA36" s="79">
        <f t="shared" si="5"/>
        <v>11490</v>
      </c>
    </row>
    <row r="37" spans="1:27" ht="24.95" customHeight="1" x14ac:dyDescent="0.2">
      <c r="A37" s="97" t="s">
        <v>30</v>
      </c>
      <c r="B37" s="98">
        <v>827</v>
      </c>
      <c r="C37" s="99">
        <v>1187</v>
      </c>
      <c r="D37" s="99">
        <v>1091.3</v>
      </c>
      <c r="E37" s="99">
        <v>1087.8</v>
      </c>
      <c r="F37" s="99">
        <v>1085.3</v>
      </c>
      <c r="G37" s="99">
        <v>979.3</v>
      </c>
      <c r="H37" s="99">
        <v>776.4</v>
      </c>
      <c r="I37" s="99">
        <v>278.2</v>
      </c>
      <c r="J37" s="99">
        <v>5</v>
      </c>
      <c r="K37" s="99">
        <v>105.9</v>
      </c>
      <c r="L37" s="99">
        <v>58.9</v>
      </c>
      <c r="M37" s="99">
        <v>5</v>
      </c>
      <c r="N37" s="99">
        <v>111.8</v>
      </c>
      <c r="O37" s="99">
        <v>47</v>
      </c>
      <c r="P37" s="99">
        <v>5</v>
      </c>
      <c r="Q37" s="99">
        <v>5</v>
      </c>
      <c r="R37" s="99">
        <v>79.8</v>
      </c>
      <c r="S37" s="99">
        <v>276.3</v>
      </c>
      <c r="T37" s="99">
        <v>475.3</v>
      </c>
      <c r="U37" s="99">
        <v>654.20000000000005</v>
      </c>
      <c r="V37" s="99">
        <v>432.1</v>
      </c>
      <c r="W37" s="99">
        <v>328.6</v>
      </c>
      <c r="X37" s="99">
        <v>446.4</v>
      </c>
      <c r="Y37" s="99">
        <v>581.5</v>
      </c>
      <c r="Z37" s="100"/>
      <c r="AA37" s="79">
        <f t="shared" si="5"/>
        <v>10930.1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29</v>
      </c>
      <c r="E38" s="99">
        <v>29</v>
      </c>
      <c r="F38" s="99">
        <v>30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26</v>
      </c>
      <c r="M38" s="99">
        <v>31</v>
      </c>
      <c r="N38" s="99">
        <v>10</v>
      </c>
      <c r="O38" s="99">
        <v>10</v>
      </c>
      <c r="P38" s="99">
        <v>20</v>
      </c>
      <c r="Q38" s="99">
        <v>39</v>
      </c>
      <c r="R38" s="99">
        <v>49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973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1649</v>
      </c>
      <c r="C40" s="88">
        <f t="shared" si="6"/>
        <v>2020</v>
      </c>
      <c r="D40" s="88">
        <f t="shared" si="6"/>
        <v>1919.3</v>
      </c>
      <c r="E40" s="88">
        <f t="shared" si="6"/>
        <v>1913.8</v>
      </c>
      <c r="F40" s="88">
        <f t="shared" si="6"/>
        <v>1911.3</v>
      </c>
      <c r="G40" s="88">
        <f t="shared" si="6"/>
        <v>1804.3</v>
      </c>
      <c r="H40" s="88">
        <f t="shared" si="6"/>
        <v>1559.4</v>
      </c>
      <c r="I40" s="88">
        <f t="shared" si="6"/>
        <v>1010.2</v>
      </c>
      <c r="J40" s="88">
        <f t="shared" si="6"/>
        <v>781</v>
      </c>
      <c r="K40" s="88">
        <f t="shared" si="6"/>
        <v>776.9</v>
      </c>
      <c r="L40" s="88">
        <f t="shared" si="6"/>
        <v>733.9</v>
      </c>
      <c r="M40" s="88">
        <f t="shared" si="6"/>
        <v>690</v>
      </c>
      <c r="N40" s="88">
        <f t="shared" si="6"/>
        <v>700.8</v>
      </c>
      <c r="O40" s="88">
        <f t="shared" si="6"/>
        <v>632</v>
      </c>
      <c r="P40" s="88">
        <f t="shared" si="6"/>
        <v>578</v>
      </c>
      <c r="Q40" s="88">
        <f t="shared" si="6"/>
        <v>693</v>
      </c>
      <c r="R40" s="88">
        <f t="shared" si="6"/>
        <v>831.8</v>
      </c>
      <c r="S40" s="88">
        <f t="shared" si="6"/>
        <v>1073.3</v>
      </c>
      <c r="T40" s="88">
        <f t="shared" si="6"/>
        <v>1240.3</v>
      </c>
      <c r="U40" s="88">
        <f t="shared" si="6"/>
        <v>1444.2</v>
      </c>
      <c r="V40" s="88">
        <f t="shared" si="6"/>
        <v>1192.0999999999999</v>
      </c>
      <c r="W40" s="88">
        <f t="shared" si="6"/>
        <v>1092.5999999999999</v>
      </c>
      <c r="X40" s="88">
        <f t="shared" si="6"/>
        <v>1220.4000000000001</v>
      </c>
      <c r="Y40" s="88">
        <f t="shared" si="6"/>
        <v>1377.5</v>
      </c>
      <c r="Z40" s="89" t="str">
        <f t="shared" si="6"/>
        <v/>
      </c>
      <c r="AA40" s="90">
        <f t="shared" si="5"/>
        <v>28845.099999999995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822</v>
      </c>
      <c r="C45" s="99">
        <v>1182</v>
      </c>
      <c r="D45" s="99">
        <v>1086.3</v>
      </c>
      <c r="E45" s="99">
        <v>1082.8</v>
      </c>
      <c r="F45" s="99">
        <v>1080.3</v>
      </c>
      <c r="G45" s="99">
        <v>974.3</v>
      </c>
      <c r="H45" s="99">
        <v>771.4</v>
      </c>
      <c r="I45" s="99">
        <v>273.2</v>
      </c>
      <c r="J45" s="99"/>
      <c r="K45" s="99">
        <v>100.9</v>
      </c>
      <c r="L45" s="99">
        <v>53.9</v>
      </c>
      <c r="M45" s="99"/>
      <c r="N45" s="99">
        <v>106.8</v>
      </c>
      <c r="O45" s="99">
        <v>42</v>
      </c>
      <c r="P45" s="99"/>
      <c r="Q45" s="99"/>
      <c r="R45" s="99">
        <v>74.8</v>
      </c>
      <c r="S45" s="99">
        <v>271.3</v>
      </c>
      <c r="T45" s="99">
        <v>470.3</v>
      </c>
      <c r="U45" s="99">
        <v>649.20000000000005</v>
      </c>
      <c r="V45" s="99">
        <v>427.1</v>
      </c>
      <c r="W45" s="99">
        <v>323.60000000000002</v>
      </c>
      <c r="X45" s="99">
        <v>441.4</v>
      </c>
      <c r="Y45" s="99">
        <v>576.5</v>
      </c>
      <c r="Z45" s="100"/>
      <c r="AA45" s="79">
        <f t="shared" si="7"/>
        <v>10810.1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822</v>
      </c>
      <c r="C49" s="88">
        <f t="shared" ref="C49:Z49" si="8">IF(LEN(C$2)&gt;0,SUM(C43:C48),"")</f>
        <v>1182</v>
      </c>
      <c r="D49" s="88">
        <f t="shared" si="8"/>
        <v>1086.3</v>
      </c>
      <c r="E49" s="88">
        <f t="shared" si="8"/>
        <v>1082.8</v>
      </c>
      <c r="F49" s="88">
        <f t="shared" si="8"/>
        <v>1080.3</v>
      </c>
      <c r="G49" s="88">
        <f t="shared" si="8"/>
        <v>974.3</v>
      </c>
      <c r="H49" s="88">
        <f t="shared" si="8"/>
        <v>771.4</v>
      </c>
      <c r="I49" s="88">
        <f t="shared" si="8"/>
        <v>273.2</v>
      </c>
      <c r="J49" s="88">
        <f t="shared" si="8"/>
        <v>0</v>
      </c>
      <c r="K49" s="88">
        <f t="shared" si="8"/>
        <v>100.9</v>
      </c>
      <c r="L49" s="88">
        <f t="shared" si="8"/>
        <v>53.9</v>
      </c>
      <c r="M49" s="88">
        <f t="shared" si="8"/>
        <v>0</v>
      </c>
      <c r="N49" s="88">
        <f t="shared" si="8"/>
        <v>106.8</v>
      </c>
      <c r="O49" s="88">
        <f t="shared" si="8"/>
        <v>42</v>
      </c>
      <c r="P49" s="88">
        <f t="shared" si="8"/>
        <v>0</v>
      </c>
      <c r="Q49" s="88">
        <f t="shared" si="8"/>
        <v>0</v>
      </c>
      <c r="R49" s="88">
        <f t="shared" si="8"/>
        <v>74.8</v>
      </c>
      <c r="S49" s="88">
        <f t="shared" si="8"/>
        <v>271.3</v>
      </c>
      <c r="T49" s="88">
        <f t="shared" si="8"/>
        <v>470.3</v>
      </c>
      <c r="U49" s="88">
        <f t="shared" si="8"/>
        <v>649.20000000000005</v>
      </c>
      <c r="V49" s="88">
        <f t="shared" si="8"/>
        <v>427.1</v>
      </c>
      <c r="W49" s="88">
        <f t="shared" si="8"/>
        <v>323.60000000000002</v>
      </c>
      <c r="X49" s="88">
        <f t="shared" si="8"/>
        <v>441.4</v>
      </c>
      <c r="Y49" s="88">
        <f t="shared" si="8"/>
        <v>576.5</v>
      </c>
      <c r="Z49" s="89" t="str">
        <f t="shared" si="8"/>
        <v/>
      </c>
      <c r="AA49" s="90">
        <f t="shared" si="7"/>
        <v>10810.1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5967.5720000000001</v>
      </c>
      <c r="C52" s="88">
        <f t="shared" si="10"/>
        <v>5771.3119999999999</v>
      </c>
      <c r="D52" s="88">
        <f t="shared" si="10"/>
        <v>5619.08</v>
      </c>
      <c r="E52" s="88">
        <f t="shared" si="10"/>
        <v>5588.9490000000005</v>
      </c>
      <c r="F52" s="88">
        <f t="shared" si="10"/>
        <v>5636.1959999999999</v>
      </c>
      <c r="G52" s="88">
        <f t="shared" si="10"/>
        <v>5809.8630000000003</v>
      </c>
      <c r="H52" s="88">
        <f t="shared" si="10"/>
        <v>6444.99</v>
      </c>
      <c r="I52" s="88">
        <f t="shared" si="10"/>
        <v>7150.0889999999999</v>
      </c>
      <c r="J52" s="88">
        <f t="shared" si="10"/>
        <v>7941.9140000000007</v>
      </c>
      <c r="K52" s="88">
        <f t="shared" si="10"/>
        <v>8327.6589999999997</v>
      </c>
      <c r="L52" s="88">
        <f t="shared" si="10"/>
        <v>8665.2330000000002</v>
      </c>
      <c r="M52" s="88">
        <f t="shared" si="10"/>
        <v>9095.5120000000006</v>
      </c>
      <c r="N52" s="88">
        <f t="shared" si="10"/>
        <v>9311.1669999999995</v>
      </c>
      <c r="O52" s="88">
        <f t="shared" si="10"/>
        <v>9310.7990000000009</v>
      </c>
      <c r="P52" s="88">
        <f t="shared" si="10"/>
        <v>9239.2450000000008</v>
      </c>
      <c r="Q52" s="88">
        <f t="shared" si="10"/>
        <v>8856.0040000000008</v>
      </c>
      <c r="R52" s="88">
        <f t="shared" si="10"/>
        <v>8551.5159999999978</v>
      </c>
      <c r="S52" s="88">
        <f t="shared" si="10"/>
        <v>8547.8269999999993</v>
      </c>
      <c r="T52" s="88">
        <f t="shared" si="10"/>
        <v>8261.1779999999999</v>
      </c>
      <c r="U52" s="88">
        <f t="shared" si="10"/>
        <v>8113.1040000000003</v>
      </c>
      <c r="V52" s="88">
        <f t="shared" si="10"/>
        <v>8041.7479999999996</v>
      </c>
      <c r="W52" s="88">
        <f t="shared" si="10"/>
        <v>7597.0239999999994</v>
      </c>
      <c r="X52" s="88">
        <f t="shared" si="10"/>
        <v>7265.0540000000001</v>
      </c>
      <c r="Y52" s="88">
        <f t="shared" si="10"/>
        <v>6803.1769999999997</v>
      </c>
      <c r="Z52" s="89" t="str">
        <f t="shared" si="10"/>
        <v/>
      </c>
      <c r="AA52" s="104">
        <f>SUM(B52:Z52)</f>
        <v>181916.21199999997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5967.5879999999997</v>
      </c>
      <c r="C4" s="18">
        <v>5771.3119999999999</v>
      </c>
      <c r="D4" s="18">
        <v>5619.0409999999993</v>
      </c>
      <c r="E4" s="18">
        <v>5588.9210000000012</v>
      </c>
      <c r="F4" s="18">
        <v>5636.2420000000002</v>
      </c>
      <c r="G4" s="18">
        <v>5809.8500000000013</v>
      </c>
      <c r="H4" s="18">
        <v>6444.98</v>
      </c>
      <c r="I4" s="18">
        <v>7150.0420000000022</v>
      </c>
      <c r="J4" s="18">
        <v>7941.8690000000006</v>
      </c>
      <c r="K4" s="18">
        <v>8327.6620000000021</v>
      </c>
      <c r="L4" s="18">
        <v>8665.2309999999979</v>
      </c>
      <c r="M4" s="18">
        <v>9095.5339999999978</v>
      </c>
      <c r="N4" s="18">
        <v>9311.1470000000027</v>
      </c>
      <c r="O4" s="18">
        <v>9310.83</v>
      </c>
      <c r="P4" s="18">
        <v>9239.2300000000032</v>
      </c>
      <c r="Q4" s="18">
        <v>8855.9599999999991</v>
      </c>
      <c r="R4" s="18">
        <v>8551.5300000000043</v>
      </c>
      <c r="S4" s="18">
        <v>8547.7900000000027</v>
      </c>
      <c r="T4" s="18">
        <v>8261.1840000000011</v>
      </c>
      <c r="U4" s="18">
        <v>8113.0630000000001</v>
      </c>
      <c r="V4" s="18">
        <v>8041.7940000000017</v>
      </c>
      <c r="W4" s="18">
        <v>7597.003999999999</v>
      </c>
      <c r="X4" s="18">
        <v>7265.0169999999998</v>
      </c>
      <c r="Y4" s="18">
        <v>6803.1789999999992</v>
      </c>
      <c r="Z4" s="19"/>
      <c r="AA4" s="20">
        <f>SUM(B4:Z4)</f>
        <v>181915.99999999997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</v>
      </c>
      <c r="C7" s="28">
        <v>80.31</v>
      </c>
      <c r="D7" s="28">
        <v>67.47</v>
      </c>
      <c r="E7" s="28">
        <v>69.510000000000005</v>
      </c>
      <c r="F7" s="28">
        <v>67.78</v>
      </c>
      <c r="G7" s="28">
        <v>74.55</v>
      </c>
      <c r="H7" s="28">
        <v>92.23</v>
      </c>
      <c r="I7" s="28">
        <v>105.93</v>
      </c>
      <c r="J7" s="28">
        <v>99.24</v>
      </c>
      <c r="K7" s="28">
        <v>84.93</v>
      </c>
      <c r="L7" s="28">
        <v>66.040000000000006</v>
      </c>
      <c r="M7" s="28">
        <v>68.099999999999994</v>
      </c>
      <c r="N7" s="28">
        <v>67.87</v>
      </c>
      <c r="O7" s="28">
        <v>59.11</v>
      </c>
      <c r="P7" s="28">
        <v>61.5</v>
      </c>
      <c r="Q7" s="28">
        <v>76.349999999999994</v>
      </c>
      <c r="R7" s="28">
        <v>84.16</v>
      </c>
      <c r="S7" s="28">
        <v>95.78</v>
      </c>
      <c r="T7" s="28">
        <v>117.5</v>
      </c>
      <c r="U7" s="28">
        <v>159.84</v>
      </c>
      <c r="V7" s="28">
        <v>199.55</v>
      </c>
      <c r="W7" s="28">
        <v>179.97</v>
      </c>
      <c r="X7" s="28">
        <v>134.44</v>
      </c>
      <c r="Y7" s="28">
        <v>96.58</v>
      </c>
      <c r="Z7" s="29"/>
      <c r="AA7" s="30">
        <f>IF(SUM(B7:Z7)&lt;&gt;0,AVERAGEIF(B7:Z7,"&lt;&gt;"""),"")</f>
        <v>95.61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752.14499999999998</v>
      </c>
      <c r="C19" s="72">
        <v>771.37199999999996</v>
      </c>
      <c r="D19" s="72">
        <v>774.35799999999995</v>
      </c>
      <c r="E19" s="72">
        <v>754.74900000000002</v>
      </c>
      <c r="F19" s="72">
        <v>737.33400000000006</v>
      </c>
      <c r="G19" s="72">
        <v>873.6869999999999</v>
      </c>
      <c r="H19" s="72">
        <v>870.41700000000003</v>
      </c>
      <c r="I19" s="72">
        <v>762.02399999999989</v>
      </c>
      <c r="J19" s="72">
        <v>897.66399999999999</v>
      </c>
      <c r="K19" s="72">
        <v>867.0200000000001</v>
      </c>
      <c r="L19" s="72">
        <v>902.01600000000008</v>
      </c>
      <c r="M19" s="72">
        <v>912.01499999999999</v>
      </c>
      <c r="N19" s="72">
        <v>920.88499999999999</v>
      </c>
      <c r="O19" s="72">
        <v>951.89099999999996</v>
      </c>
      <c r="P19" s="72">
        <v>953.05000000000007</v>
      </c>
      <c r="Q19" s="72">
        <v>950.25600000000009</v>
      </c>
      <c r="R19" s="72">
        <v>842.25200000000007</v>
      </c>
      <c r="S19" s="72">
        <v>778.89799999999991</v>
      </c>
      <c r="T19" s="72">
        <v>718.05199999999991</v>
      </c>
      <c r="U19" s="72">
        <v>715.03599999999994</v>
      </c>
      <c r="V19" s="72">
        <v>739.54899999999998</v>
      </c>
      <c r="W19" s="72">
        <v>741.39</v>
      </c>
      <c r="X19" s="72">
        <v>762.96100000000013</v>
      </c>
      <c r="Y19" s="72">
        <v>753.78800000000001</v>
      </c>
      <c r="Z19" s="73"/>
      <c r="AA19" s="74">
        <f t="shared" ref="AA19:AA25" si="2">SUM(B19:Z19)</f>
        <v>19702.808999999994</v>
      </c>
    </row>
    <row r="20" spans="1:27" ht="24.95" customHeight="1" x14ac:dyDescent="0.2">
      <c r="A20" s="75" t="s">
        <v>15</v>
      </c>
      <c r="B20" s="76">
        <v>1289.123</v>
      </c>
      <c r="C20" s="77">
        <v>1264.3420000000003</v>
      </c>
      <c r="D20" s="77">
        <v>1256.7090000000001</v>
      </c>
      <c r="E20" s="77">
        <v>1266.6530000000002</v>
      </c>
      <c r="F20" s="77">
        <v>1314.973</v>
      </c>
      <c r="G20" s="77">
        <v>1413.164</v>
      </c>
      <c r="H20" s="77">
        <v>1629.8720000000001</v>
      </c>
      <c r="I20" s="77">
        <v>1809.2119999999998</v>
      </c>
      <c r="J20" s="77">
        <v>1903.23</v>
      </c>
      <c r="K20" s="77">
        <v>1951.5419999999997</v>
      </c>
      <c r="L20" s="77">
        <v>1970.0400000000004</v>
      </c>
      <c r="M20" s="77">
        <v>1984.5079999999998</v>
      </c>
      <c r="N20" s="77">
        <v>1995.194</v>
      </c>
      <c r="O20" s="77">
        <v>1965.38</v>
      </c>
      <c r="P20" s="77">
        <v>1931.2139999999999</v>
      </c>
      <c r="Q20" s="77">
        <v>1889.3229999999999</v>
      </c>
      <c r="R20" s="77">
        <v>1878.4770000000001</v>
      </c>
      <c r="S20" s="77">
        <v>1839.6290000000001</v>
      </c>
      <c r="T20" s="77">
        <v>1769.126</v>
      </c>
      <c r="U20" s="77">
        <v>1689.4469999999999</v>
      </c>
      <c r="V20" s="77">
        <v>1600.3970000000002</v>
      </c>
      <c r="W20" s="77">
        <v>1455.9230000000002</v>
      </c>
      <c r="X20" s="77">
        <v>1384.4109999999996</v>
      </c>
      <c r="Y20" s="77">
        <v>1362.7560000000001</v>
      </c>
      <c r="Z20" s="78"/>
      <c r="AA20" s="79">
        <f t="shared" si="2"/>
        <v>39814.644999999997</v>
      </c>
    </row>
    <row r="21" spans="1:27" ht="24.95" customHeight="1" x14ac:dyDescent="0.2">
      <c r="A21" s="75" t="s">
        <v>16</v>
      </c>
      <c r="B21" s="80">
        <v>3421.8199999999997</v>
      </c>
      <c r="C21" s="81">
        <v>3203.0980000000004</v>
      </c>
      <c r="D21" s="81">
        <v>3065.9739999999997</v>
      </c>
      <c r="E21" s="81">
        <v>3011.5189999999993</v>
      </c>
      <c r="F21" s="81">
        <v>3018.9349999999999</v>
      </c>
      <c r="G21" s="81">
        <v>3018.9989999999998</v>
      </c>
      <c r="H21" s="81">
        <v>3365.6909999999998</v>
      </c>
      <c r="I21" s="81">
        <v>3905.306</v>
      </c>
      <c r="J21" s="81">
        <v>4379.1750000000002</v>
      </c>
      <c r="K21" s="81">
        <v>4779.6000000000004</v>
      </c>
      <c r="L21" s="81">
        <v>5073.6750000000002</v>
      </c>
      <c r="M21" s="81">
        <v>5327.8110000000006</v>
      </c>
      <c r="N21" s="81">
        <v>5483.5680000000002</v>
      </c>
      <c r="O21" s="81">
        <v>5389.5590000000002</v>
      </c>
      <c r="P21" s="81">
        <v>5228.0660000000007</v>
      </c>
      <c r="Q21" s="81">
        <v>5143.0810000000001</v>
      </c>
      <c r="R21" s="81">
        <v>5150.8010000000013</v>
      </c>
      <c r="S21" s="81">
        <v>5188.2630000000008</v>
      </c>
      <c r="T21" s="81">
        <v>5079.0060000000003</v>
      </c>
      <c r="U21" s="81">
        <v>5024.58</v>
      </c>
      <c r="V21" s="81">
        <v>5033.8480000000009</v>
      </c>
      <c r="W21" s="81">
        <v>4776.1909999999989</v>
      </c>
      <c r="X21" s="81">
        <v>4499.6449999999995</v>
      </c>
      <c r="Y21" s="81">
        <v>4113.1350000000002</v>
      </c>
      <c r="Z21" s="78"/>
      <c r="AA21" s="79">
        <f t="shared" si="2"/>
        <v>105681.34600000002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95.5</v>
      </c>
      <c r="C23" s="77">
        <v>97.5</v>
      </c>
      <c r="D23" s="77">
        <v>97</v>
      </c>
      <c r="E23" s="77">
        <v>95</v>
      </c>
      <c r="F23" s="77">
        <v>97</v>
      </c>
      <c r="G23" s="77">
        <v>98</v>
      </c>
      <c r="H23" s="77">
        <v>114</v>
      </c>
      <c r="I23" s="77">
        <v>124.5</v>
      </c>
      <c r="J23" s="77">
        <v>115</v>
      </c>
      <c r="K23" s="77">
        <v>117.5</v>
      </c>
      <c r="L23" s="77">
        <v>103.5</v>
      </c>
      <c r="M23" s="77">
        <v>101</v>
      </c>
      <c r="N23" s="77">
        <v>97.5</v>
      </c>
      <c r="O23" s="77">
        <v>99</v>
      </c>
      <c r="P23" s="77">
        <v>92</v>
      </c>
      <c r="Q23" s="77">
        <v>85</v>
      </c>
      <c r="R23" s="77">
        <v>96</v>
      </c>
      <c r="S23" s="77">
        <v>117</v>
      </c>
      <c r="T23" s="77">
        <v>142</v>
      </c>
      <c r="U23" s="77">
        <v>137</v>
      </c>
      <c r="V23" s="77">
        <v>134</v>
      </c>
      <c r="W23" s="77">
        <v>133.5</v>
      </c>
      <c r="X23" s="77">
        <v>131</v>
      </c>
      <c r="Y23" s="77">
        <v>130.5</v>
      </c>
      <c r="Z23" s="77"/>
      <c r="AA23" s="79">
        <f t="shared" si="2"/>
        <v>2650</v>
      </c>
    </row>
    <row r="24" spans="1:27" ht="24.95" customHeight="1" x14ac:dyDescent="0.2">
      <c r="A24" s="85" t="s">
        <v>19</v>
      </c>
      <c r="B24" s="77">
        <v>344</v>
      </c>
      <c r="C24" s="77">
        <v>330</v>
      </c>
      <c r="D24" s="77">
        <v>320.00000000000006</v>
      </c>
      <c r="E24" s="77">
        <v>316.00000000000006</v>
      </c>
      <c r="F24" s="77">
        <v>323</v>
      </c>
      <c r="G24" s="77">
        <v>341</v>
      </c>
      <c r="H24" s="77">
        <v>400</v>
      </c>
      <c r="I24" s="77">
        <v>466.00000000000006</v>
      </c>
      <c r="J24" s="77">
        <v>509.99999999999994</v>
      </c>
      <c r="K24" s="77">
        <v>535</v>
      </c>
      <c r="L24" s="77">
        <v>539</v>
      </c>
      <c r="M24" s="77">
        <v>548</v>
      </c>
      <c r="N24" s="77">
        <v>556</v>
      </c>
      <c r="O24" s="77">
        <v>542</v>
      </c>
      <c r="P24" s="77">
        <v>523</v>
      </c>
      <c r="Q24" s="77">
        <v>518</v>
      </c>
      <c r="R24" s="77">
        <v>519</v>
      </c>
      <c r="S24" s="77">
        <v>534</v>
      </c>
      <c r="T24" s="77">
        <v>533</v>
      </c>
      <c r="U24" s="77">
        <v>527</v>
      </c>
      <c r="V24" s="77">
        <v>514</v>
      </c>
      <c r="W24" s="77">
        <v>470</v>
      </c>
      <c r="X24" s="77">
        <v>426</v>
      </c>
      <c r="Y24" s="77">
        <v>378</v>
      </c>
      <c r="Z24" s="77"/>
      <c r="AA24" s="79">
        <f t="shared" si="2"/>
        <v>11012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5902.5879999999997</v>
      </c>
      <c r="C26" s="88">
        <f t="shared" ref="C26:Z26" si="3">IF(LEN(C$2)&gt;0,SUM(C19:C25),"")</f>
        <v>5666.3120000000008</v>
      </c>
      <c r="D26" s="88">
        <f t="shared" si="3"/>
        <v>5514.0409999999993</v>
      </c>
      <c r="E26" s="88">
        <f t="shared" si="3"/>
        <v>5443.9209999999994</v>
      </c>
      <c r="F26" s="88">
        <f t="shared" si="3"/>
        <v>5491.2420000000002</v>
      </c>
      <c r="G26" s="88">
        <f t="shared" si="3"/>
        <v>5744.8499999999995</v>
      </c>
      <c r="H26" s="88">
        <f t="shared" si="3"/>
        <v>6379.98</v>
      </c>
      <c r="I26" s="88">
        <f t="shared" si="3"/>
        <v>7067.0419999999995</v>
      </c>
      <c r="J26" s="88">
        <f t="shared" si="3"/>
        <v>7805.0690000000004</v>
      </c>
      <c r="K26" s="88">
        <f t="shared" si="3"/>
        <v>8250.6620000000003</v>
      </c>
      <c r="L26" s="88">
        <f t="shared" si="3"/>
        <v>8588.2309999999998</v>
      </c>
      <c r="M26" s="88">
        <f t="shared" si="3"/>
        <v>8983.3340000000007</v>
      </c>
      <c r="N26" s="88">
        <f t="shared" si="3"/>
        <v>9163.1470000000008</v>
      </c>
      <c r="O26" s="88">
        <f t="shared" si="3"/>
        <v>9057.83</v>
      </c>
      <c r="P26" s="88">
        <f t="shared" si="3"/>
        <v>8837.3300000000017</v>
      </c>
      <c r="Q26" s="88">
        <f t="shared" si="3"/>
        <v>8585.66</v>
      </c>
      <c r="R26" s="88">
        <f t="shared" si="3"/>
        <v>8486.5300000000025</v>
      </c>
      <c r="S26" s="88">
        <f t="shared" si="3"/>
        <v>8457.7900000000009</v>
      </c>
      <c r="T26" s="88">
        <f t="shared" si="3"/>
        <v>8241.1840000000011</v>
      </c>
      <c r="U26" s="88">
        <f t="shared" si="3"/>
        <v>8093.0630000000001</v>
      </c>
      <c r="V26" s="88">
        <f t="shared" si="3"/>
        <v>8021.7940000000008</v>
      </c>
      <c r="W26" s="88">
        <f t="shared" si="3"/>
        <v>7577.003999999999</v>
      </c>
      <c r="X26" s="88">
        <f t="shared" si="3"/>
        <v>7204.0169999999998</v>
      </c>
      <c r="Y26" s="88">
        <f t="shared" si="3"/>
        <v>6738.1790000000001</v>
      </c>
      <c r="Z26" s="89" t="str">
        <f t="shared" si="3"/>
        <v/>
      </c>
      <c r="AA26" s="90">
        <f>SUM(AA19:AA25)</f>
        <v>179300.80000000002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537.5</v>
      </c>
      <c r="C29" s="72">
        <v>525.5</v>
      </c>
      <c r="D29" s="72">
        <v>515</v>
      </c>
      <c r="E29" s="72">
        <v>509</v>
      </c>
      <c r="F29" s="72">
        <v>518</v>
      </c>
      <c r="G29" s="72">
        <v>537</v>
      </c>
      <c r="H29" s="72">
        <v>612</v>
      </c>
      <c r="I29" s="72">
        <v>688.5</v>
      </c>
      <c r="J29" s="72">
        <v>725</v>
      </c>
      <c r="K29" s="72">
        <v>752.5</v>
      </c>
      <c r="L29" s="72">
        <v>742.5</v>
      </c>
      <c r="M29" s="72">
        <v>749</v>
      </c>
      <c r="N29" s="72">
        <v>762.5</v>
      </c>
      <c r="O29" s="72">
        <v>750</v>
      </c>
      <c r="P29" s="72">
        <v>722</v>
      </c>
      <c r="Q29" s="72">
        <v>701</v>
      </c>
      <c r="R29" s="72">
        <v>713</v>
      </c>
      <c r="S29" s="72">
        <v>749</v>
      </c>
      <c r="T29" s="72">
        <v>728</v>
      </c>
      <c r="U29" s="72">
        <v>717</v>
      </c>
      <c r="V29" s="72">
        <v>701</v>
      </c>
      <c r="W29" s="72">
        <v>656.5</v>
      </c>
      <c r="X29" s="72">
        <v>651</v>
      </c>
      <c r="Y29" s="72">
        <v>606.5</v>
      </c>
      <c r="Z29" s="73"/>
      <c r="AA29" s="74">
        <f>SUM(B29:Z29)</f>
        <v>15869</v>
      </c>
    </row>
    <row r="30" spans="1:27" ht="24.95" customHeight="1" x14ac:dyDescent="0.2">
      <c r="A30" s="75" t="s">
        <v>24</v>
      </c>
      <c r="B30" s="76">
        <v>5430.0879999999997</v>
      </c>
      <c r="C30" s="77">
        <v>5245.8119999999999</v>
      </c>
      <c r="D30" s="77">
        <v>5104.0410000000002</v>
      </c>
      <c r="E30" s="77">
        <v>5079.9210000000003</v>
      </c>
      <c r="F30" s="77">
        <v>5118.2420000000002</v>
      </c>
      <c r="G30" s="77">
        <v>5272.85</v>
      </c>
      <c r="H30" s="77">
        <v>5832.98</v>
      </c>
      <c r="I30" s="77">
        <v>6461.5420000000004</v>
      </c>
      <c r="J30" s="77">
        <v>7182.0690000000004</v>
      </c>
      <c r="K30" s="77">
        <v>7575.1620000000003</v>
      </c>
      <c r="L30" s="77">
        <v>7922.7309999999998</v>
      </c>
      <c r="M30" s="77">
        <v>8311.3340000000007</v>
      </c>
      <c r="N30" s="77">
        <v>8548.6470000000008</v>
      </c>
      <c r="O30" s="77">
        <v>8560.83</v>
      </c>
      <c r="P30" s="77">
        <v>8343.1299999999992</v>
      </c>
      <c r="Q30" s="77">
        <v>7959.66</v>
      </c>
      <c r="R30" s="77">
        <v>7838.53</v>
      </c>
      <c r="S30" s="77">
        <v>7798.79</v>
      </c>
      <c r="T30" s="77">
        <v>7533.1840000000002</v>
      </c>
      <c r="U30" s="77">
        <v>7396.0630000000001</v>
      </c>
      <c r="V30" s="77">
        <v>7340.7939999999999</v>
      </c>
      <c r="W30" s="77">
        <v>6940.5039999999999</v>
      </c>
      <c r="X30" s="77">
        <v>6614.0169999999998</v>
      </c>
      <c r="Y30" s="77">
        <v>6196.6790000000001</v>
      </c>
      <c r="Z30" s="78"/>
      <c r="AA30" s="79">
        <f>SUM(B30:Z30)</f>
        <v>165607.59999999998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5967.5879999999997</v>
      </c>
      <c r="C32" s="62">
        <f t="shared" ref="C32:Z32" si="4">IF(LEN(C$2)&gt;0,SUM(C29:C31),"")</f>
        <v>5771.3119999999999</v>
      </c>
      <c r="D32" s="62">
        <f t="shared" si="4"/>
        <v>5619.0410000000002</v>
      </c>
      <c r="E32" s="62">
        <f t="shared" si="4"/>
        <v>5588.9210000000003</v>
      </c>
      <c r="F32" s="62">
        <f t="shared" si="4"/>
        <v>5636.2420000000002</v>
      </c>
      <c r="G32" s="62">
        <f t="shared" si="4"/>
        <v>5809.85</v>
      </c>
      <c r="H32" s="62">
        <f t="shared" si="4"/>
        <v>6444.98</v>
      </c>
      <c r="I32" s="62">
        <f t="shared" si="4"/>
        <v>7150.0420000000004</v>
      </c>
      <c r="J32" s="62">
        <f t="shared" si="4"/>
        <v>7907.0690000000004</v>
      </c>
      <c r="K32" s="62">
        <f t="shared" si="4"/>
        <v>8327.6620000000003</v>
      </c>
      <c r="L32" s="62">
        <f t="shared" si="4"/>
        <v>8665.2309999999998</v>
      </c>
      <c r="M32" s="62">
        <f t="shared" si="4"/>
        <v>9060.3340000000007</v>
      </c>
      <c r="N32" s="62">
        <f t="shared" si="4"/>
        <v>9311.1470000000008</v>
      </c>
      <c r="O32" s="62">
        <f t="shared" si="4"/>
        <v>9310.83</v>
      </c>
      <c r="P32" s="62">
        <f t="shared" si="4"/>
        <v>9065.1299999999992</v>
      </c>
      <c r="Q32" s="62">
        <f t="shared" si="4"/>
        <v>8660.66</v>
      </c>
      <c r="R32" s="62">
        <f t="shared" si="4"/>
        <v>8551.5299999999988</v>
      </c>
      <c r="S32" s="62">
        <f t="shared" si="4"/>
        <v>8547.7900000000009</v>
      </c>
      <c r="T32" s="62">
        <f t="shared" si="4"/>
        <v>8261.1840000000011</v>
      </c>
      <c r="U32" s="62">
        <f t="shared" si="4"/>
        <v>8113.0630000000001</v>
      </c>
      <c r="V32" s="62">
        <f t="shared" si="4"/>
        <v>8041.7939999999999</v>
      </c>
      <c r="W32" s="62">
        <f t="shared" si="4"/>
        <v>7597.0039999999999</v>
      </c>
      <c r="X32" s="62">
        <f t="shared" si="4"/>
        <v>7265.0169999999998</v>
      </c>
      <c r="Y32" s="62">
        <f t="shared" si="4"/>
        <v>6803.1790000000001</v>
      </c>
      <c r="Z32" s="63" t="str">
        <f t="shared" si="4"/>
        <v/>
      </c>
      <c r="AA32" s="64">
        <f>SUM(AA29:AA31)</f>
        <v>181476.59999999998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65</v>
      </c>
      <c r="C35" s="95">
        <v>65</v>
      </c>
      <c r="D35" s="95">
        <v>65</v>
      </c>
      <c r="E35" s="95">
        <v>65</v>
      </c>
      <c r="F35" s="95">
        <v>65</v>
      </c>
      <c r="G35" s="95">
        <v>65</v>
      </c>
      <c r="H35" s="95">
        <v>65</v>
      </c>
      <c r="I35" s="95">
        <v>83</v>
      </c>
      <c r="J35" s="95">
        <v>77</v>
      </c>
      <c r="K35" s="95">
        <v>77</v>
      </c>
      <c r="L35" s="95">
        <v>77</v>
      </c>
      <c r="M35" s="95">
        <v>77</v>
      </c>
      <c r="N35" s="95">
        <v>77</v>
      </c>
      <c r="O35" s="95">
        <v>77</v>
      </c>
      <c r="P35" s="95">
        <v>75</v>
      </c>
      <c r="Q35" s="95">
        <v>75</v>
      </c>
      <c r="R35" s="95">
        <v>65</v>
      </c>
      <c r="S35" s="95">
        <v>65</v>
      </c>
      <c r="T35" s="95">
        <v>20</v>
      </c>
      <c r="U35" s="95">
        <v>20</v>
      </c>
      <c r="V35" s="95">
        <v>20</v>
      </c>
      <c r="W35" s="95">
        <v>20</v>
      </c>
      <c r="X35" s="95">
        <v>61</v>
      </c>
      <c r="Y35" s="95">
        <v>65</v>
      </c>
      <c r="Z35" s="96"/>
      <c r="AA35" s="74">
        <f t="shared" ref="AA35:AA40" si="5">SUM(B35:Z35)</f>
        <v>1486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25</v>
      </c>
      <c r="K36" s="99"/>
      <c r="L36" s="99"/>
      <c r="M36" s="99"/>
      <c r="N36" s="99"/>
      <c r="O36" s="99"/>
      <c r="P36" s="99"/>
      <c r="Q36" s="99"/>
      <c r="R36" s="99"/>
      <c r="S36" s="99">
        <v>25</v>
      </c>
      <c r="T36" s="99"/>
      <c r="U36" s="99"/>
      <c r="V36" s="99"/>
      <c r="W36" s="99"/>
      <c r="X36" s="99"/>
      <c r="Y36" s="99"/>
      <c r="Z36" s="100"/>
      <c r="AA36" s="79">
        <f t="shared" si="5"/>
        <v>50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34.799999999999997</v>
      </c>
      <c r="K37" s="99"/>
      <c r="L37" s="99"/>
      <c r="M37" s="99">
        <v>35.200000000000003</v>
      </c>
      <c r="N37" s="99"/>
      <c r="O37" s="99"/>
      <c r="P37" s="99">
        <v>174.1</v>
      </c>
      <c r="Q37" s="99">
        <v>195.3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439.4</v>
      </c>
    </row>
    <row r="38" spans="1:27" ht="24.95" customHeight="1" x14ac:dyDescent="0.2">
      <c r="A38" s="97" t="s">
        <v>44</v>
      </c>
      <c r="B38" s="98"/>
      <c r="C38" s="99">
        <v>40</v>
      </c>
      <c r="D38" s="99">
        <v>40</v>
      </c>
      <c r="E38" s="99">
        <v>80</v>
      </c>
      <c r="F38" s="99">
        <v>80</v>
      </c>
      <c r="G38" s="99"/>
      <c r="H38" s="99"/>
      <c r="I38" s="99"/>
      <c r="J38" s="99"/>
      <c r="K38" s="99"/>
      <c r="L38" s="99"/>
      <c r="M38" s="99"/>
      <c r="N38" s="99">
        <v>71</v>
      </c>
      <c r="O38" s="99">
        <v>176</v>
      </c>
      <c r="P38" s="99">
        <v>152.80000000000001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639.79999999999995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65</v>
      </c>
      <c r="C40" s="88">
        <f t="shared" ref="C40:Z40" si="6">IF(LEN(C$2)&gt;0,SUM(C35:C39),"")</f>
        <v>105</v>
      </c>
      <c r="D40" s="88">
        <f t="shared" si="6"/>
        <v>105</v>
      </c>
      <c r="E40" s="88">
        <f t="shared" si="6"/>
        <v>145</v>
      </c>
      <c r="F40" s="88">
        <f t="shared" si="6"/>
        <v>145</v>
      </c>
      <c r="G40" s="88">
        <f t="shared" si="6"/>
        <v>65</v>
      </c>
      <c r="H40" s="88">
        <f t="shared" si="6"/>
        <v>65</v>
      </c>
      <c r="I40" s="88">
        <f t="shared" si="6"/>
        <v>83</v>
      </c>
      <c r="J40" s="88">
        <f t="shared" si="6"/>
        <v>136.80000000000001</v>
      </c>
      <c r="K40" s="88">
        <f t="shared" si="6"/>
        <v>77</v>
      </c>
      <c r="L40" s="88">
        <f t="shared" si="6"/>
        <v>77</v>
      </c>
      <c r="M40" s="88">
        <f t="shared" si="6"/>
        <v>112.2</v>
      </c>
      <c r="N40" s="88">
        <f t="shared" si="6"/>
        <v>148</v>
      </c>
      <c r="O40" s="88">
        <f t="shared" si="6"/>
        <v>253</v>
      </c>
      <c r="P40" s="88">
        <f t="shared" si="6"/>
        <v>401.9</v>
      </c>
      <c r="Q40" s="88">
        <f t="shared" si="6"/>
        <v>270.3</v>
      </c>
      <c r="R40" s="88">
        <f t="shared" si="6"/>
        <v>65</v>
      </c>
      <c r="S40" s="88">
        <f t="shared" si="6"/>
        <v>90</v>
      </c>
      <c r="T40" s="88">
        <f t="shared" si="6"/>
        <v>20</v>
      </c>
      <c r="U40" s="88">
        <f t="shared" si="6"/>
        <v>20</v>
      </c>
      <c r="V40" s="88">
        <f t="shared" si="6"/>
        <v>20</v>
      </c>
      <c r="W40" s="88">
        <f t="shared" si="6"/>
        <v>20</v>
      </c>
      <c r="X40" s="88">
        <f t="shared" si="6"/>
        <v>61</v>
      </c>
      <c r="Y40" s="88">
        <f t="shared" si="6"/>
        <v>65</v>
      </c>
      <c r="Z40" s="89" t="str">
        <f t="shared" si="6"/>
        <v/>
      </c>
      <c r="AA40" s="90">
        <f t="shared" si="5"/>
        <v>2615.2000000000003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34.799999999999997</v>
      </c>
      <c r="K45" s="99"/>
      <c r="L45" s="99"/>
      <c r="M45" s="99">
        <v>35.200000000000003</v>
      </c>
      <c r="N45" s="99"/>
      <c r="O45" s="99"/>
      <c r="P45" s="99">
        <v>174.1</v>
      </c>
      <c r="Q45" s="99">
        <v>195.3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439.4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184.8</v>
      </c>
      <c r="K49" s="88">
        <f t="shared" si="8"/>
        <v>150</v>
      </c>
      <c r="L49" s="88">
        <f t="shared" si="8"/>
        <v>150</v>
      </c>
      <c r="M49" s="88">
        <f t="shared" si="8"/>
        <v>185.2</v>
      </c>
      <c r="N49" s="88">
        <f t="shared" si="8"/>
        <v>150</v>
      </c>
      <c r="O49" s="88">
        <f t="shared" si="8"/>
        <v>150</v>
      </c>
      <c r="P49" s="88">
        <f t="shared" si="8"/>
        <v>324.10000000000002</v>
      </c>
      <c r="Q49" s="88">
        <f t="shared" si="8"/>
        <v>345.3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4039.4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5967.5879999999997</v>
      </c>
      <c r="C52" s="88">
        <f t="shared" ref="C52:Z52" si="10">IF(LEN(C$2)&gt;0,SUM(C10:C15)+C26+C40,"")</f>
        <v>5771.3120000000008</v>
      </c>
      <c r="D52" s="88">
        <f t="shared" si="10"/>
        <v>5619.0409999999993</v>
      </c>
      <c r="E52" s="88">
        <f t="shared" si="10"/>
        <v>5588.9209999999994</v>
      </c>
      <c r="F52" s="88">
        <f t="shared" si="10"/>
        <v>5636.2420000000002</v>
      </c>
      <c r="G52" s="88">
        <f t="shared" si="10"/>
        <v>5809.8499999999995</v>
      </c>
      <c r="H52" s="88">
        <f t="shared" si="10"/>
        <v>6444.98</v>
      </c>
      <c r="I52" s="88">
        <f t="shared" si="10"/>
        <v>7150.0419999999995</v>
      </c>
      <c r="J52" s="88">
        <f t="shared" si="10"/>
        <v>7941.8690000000006</v>
      </c>
      <c r="K52" s="88">
        <f t="shared" si="10"/>
        <v>8327.6620000000003</v>
      </c>
      <c r="L52" s="88">
        <f t="shared" si="10"/>
        <v>8665.2309999999998</v>
      </c>
      <c r="M52" s="88">
        <f t="shared" si="10"/>
        <v>9095.5340000000015</v>
      </c>
      <c r="N52" s="88">
        <f t="shared" si="10"/>
        <v>9311.1470000000008</v>
      </c>
      <c r="O52" s="88">
        <f t="shared" si="10"/>
        <v>9310.83</v>
      </c>
      <c r="P52" s="88">
        <f t="shared" si="10"/>
        <v>9239.2300000000014</v>
      </c>
      <c r="Q52" s="88">
        <f t="shared" si="10"/>
        <v>8855.9599999999991</v>
      </c>
      <c r="R52" s="88">
        <f t="shared" si="10"/>
        <v>8551.5300000000025</v>
      </c>
      <c r="S52" s="88">
        <f t="shared" si="10"/>
        <v>8547.7900000000009</v>
      </c>
      <c r="T52" s="88">
        <f t="shared" si="10"/>
        <v>8261.1840000000011</v>
      </c>
      <c r="U52" s="88">
        <f t="shared" si="10"/>
        <v>8113.0630000000001</v>
      </c>
      <c r="V52" s="88">
        <f t="shared" si="10"/>
        <v>8041.7940000000008</v>
      </c>
      <c r="W52" s="88">
        <f t="shared" si="10"/>
        <v>7597.003999999999</v>
      </c>
      <c r="X52" s="88">
        <f t="shared" si="10"/>
        <v>7265.0169999999998</v>
      </c>
      <c r="Y52" s="88">
        <f t="shared" si="10"/>
        <v>6803.1790000000001</v>
      </c>
      <c r="Z52" s="89" t="str">
        <f t="shared" si="10"/>
        <v/>
      </c>
      <c r="AA52" s="104">
        <f>SUM(B52:Z52)</f>
        <v>181915.99999999997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-822</v>
      </c>
      <c r="C4" s="18">
        <v>-1182</v>
      </c>
      <c r="D4" s="18">
        <v>-1086.3</v>
      </c>
      <c r="E4" s="18">
        <v>-1082.8</v>
      </c>
      <c r="F4" s="18">
        <v>-1080.3</v>
      </c>
      <c r="G4" s="18">
        <v>-974.3</v>
      </c>
      <c r="H4" s="18">
        <v>-771.4</v>
      </c>
      <c r="I4" s="18">
        <v>-273.2</v>
      </c>
      <c r="J4" s="18">
        <v>34.799999999999997</v>
      </c>
      <c r="K4" s="18">
        <v>-100.9</v>
      </c>
      <c r="L4" s="18">
        <v>-53.9</v>
      </c>
      <c r="M4" s="18">
        <v>35.200000000000003</v>
      </c>
      <c r="N4" s="18">
        <v>-106.8</v>
      </c>
      <c r="O4" s="18">
        <v>-42</v>
      </c>
      <c r="P4" s="18">
        <v>174.1</v>
      </c>
      <c r="Q4" s="18">
        <v>195.3</v>
      </c>
      <c r="R4" s="18">
        <v>-74.8</v>
      </c>
      <c r="S4" s="18">
        <v>-271.3</v>
      </c>
      <c r="T4" s="18">
        <v>-470.3</v>
      </c>
      <c r="U4" s="18">
        <v>-649.20000000000005</v>
      </c>
      <c r="V4" s="18">
        <v>-427.1</v>
      </c>
      <c r="W4" s="18">
        <v>-323.60000000000002</v>
      </c>
      <c r="X4" s="18">
        <v>-441.4</v>
      </c>
      <c r="Y4" s="18">
        <v>-576.5</v>
      </c>
      <c r="Z4" s="19"/>
      <c r="AA4" s="111">
        <f>SUM(B4:Z4)</f>
        <v>-10370.700000000001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85.9</v>
      </c>
      <c r="C7" s="117">
        <v>80.31</v>
      </c>
      <c r="D7" s="117">
        <v>67.47</v>
      </c>
      <c r="E7" s="117">
        <v>69.510000000000005</v>
      </c>
      <c r="F7" s="117">
        <v>67.78</v>
      </c>
      <c r="G7" s="117">
        <v>74.55</v>
      </c>
      <c r="H7" s="117">
        <v>92.23</v>
      </c>
      <c r="I7" s="117">
        <v>105.93</v>
      </c>
      <c r="J7" s="117">
        <v>99.24</v>
      </c>
      <c r="K7" s="117">
        <v>84.93</v>
      </c>
      <c r="L7" s="117">
        <v>66.040000000000006</v>
      </c>
      <c r="M7" s="117">
        <v>68.099999999999994</v>
      </c>
      <c r="N7" s="117">
        <v>67.87</v>
      </c>
      <c r="O7" s="117">
        <v>59.11</v>
      </c>
      <c r="P7" s="117">
        <v>61.5</v>
      </c>
      <c r="Q7" s="117">
        <v>76.349999999999994</v>
      </c>
      <c r="R7" s="117">
        <v>84.16</v>
      </c>
      <c r="S7" s="117">
        <v>95.78</v>
      </c>
      <c r="T7" s="117">
        <v>117.5</v>
      </c>
      <c r="U7" s="117">
        <v>159.84</v>
      </c>
      <c r="V7" s="117">
        <v>199.55</v>
      </c>
      <c r="W7" s="117">
        <v>179.97</v>
      </c>
      <c r="X7" s="117">
        <v>134.44</v>
      </c>
      <c r="Y7" s="117">
        <v>96.58</v>
      </c>
      <c r="Z7" s="118"/>
      <c r="AA7" s="119">
        <f>IF(SUM(B7:Z7)&lt;&gt;0,AVERAGEIF(B7:Z7,"&lt;&gt;"""),"")</f>
        <v>95.61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822</v>
      </c>
      <c r="C13" s="129">
        <v>1182</v>
      </c>
      <c r="D13" s="129">
        <v>1086.3</v>
      </c>
      <c r="E13" s="129">
        <v>1082.8</v>
      </c>
      <c r="F13" s="129">
        <v>1080.3</v>
      </c>
      <c r="G13" s="129">
        <v>974.3</v>
      </c>
      <c r="H13" s="129">
        <v>771.4</v>
      </c>
      <c r="I13" s="129">
        <v>273.2</v>
      </c>
      <c r="J13" s="129"/>
      <c r="K13" s="129">
        <v>100.9</v>
      </c>
      <c r="L13" s="129">
        <v>53.9</v>
      </c>
      <c r="M13" s="129"/>
      <c r="N13" s="129">
        <v>106.8</v>
      </c>
      <c r="O13" s="129">
        <v>42</v>
      </c>
      <c r="P13" s="129"/>
      <c r="Q13" s="129"/>
      <c r="R13" s="129">
        <v>74.8</v>
      </c>
      <c r="S13" s="129">
        <v>271.3</v>
      </c>
      <c r="T13" s="129">
        <v>470.3</v>
      </c>
      <c r="U13" s="129">
        <v>649.20000000000005</v>
      </c>
      <c r="V13" s="129">
        <v>427.1</v>
      </c>
      <c r="W13" s="129">
        <v>323.60000000000002</v>
      </c>
      <c r="X13" s="129">
        <v>441.4</v>
      </c>
      <c r="Y13" s="130">
        <v>576.5</v>
      </c>
      <c r="Z13" s="131"/>
      <c r="AA13" s="132">
        <f t="shared" si="0"/>
        <v>10810.1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822</v>
      </c>
      <c r="C16" s="135">
        <f t="shared" si="1"/>
        <v>1182</v>
      </c>
      <c r="D16" s="135">
        <f t="shared" si="1"/>
        <v>1086.3</v>
      </c>
      <c r="E16" s="135">
        <f t="shared" si="1"/>
        <v>1082.8</v>
      </c>
      <c r="F16" s="135">
        <f t="shared" si="1"/>
        <v>1080.3</v>
      </c>
      <c r="G16" s="135">
        <f t="shared" si="1"/>
        <v>974.3</v>
      </c>
      <c r="H16" s="135">
        <f t="shared" si="1"/>
        <v>771.4</v>
      </c>
      <c r="I16" s="135">
        <f t="shared" si="1"/>
        <v>273.2</v>
      </c>
      <c r="J16" s="135">
        <f t="shared" si="1"/>
        <v>0</v>
      </c>
      <c r="K16" s="135">
        <f t="shared" si="1"/>
        <v>100.9</v>
      </c>
      <c r="L16" s="135">
        <f t="shared" si="1"/>
        <v>53.9</v>
      </c>
      <c r="M16" s="135">
        <f t="shared" si="1"/>
        <v>0</v>
      </c>
      <c r="N16" s="135">
        <f t="shared" si="1"/>
        <v>106.8</v>
      </c>
      <c r="O16" s="135">
        <f t="shared" si="1"/>
        <v>42</v>
      </c>
      <c r="P16" s="135">
        <f t="shared" si="1"/>
        <v>0</v>
      </c>
      <c r="Q16" s="135">
        <f t="shared" si="1"/>
        <v>0</v>
      </c>
      <c r="R16" s="135">
        <f t="shared" si="1"/>
        <v>74.8</v>
      </c>
      <c r="S16" s="135">
        <f t="shared" si="1"/>
        <v>271.3</v>
      </c>
      <c r="T16" s="135">
        <f t="shared" si="1"/>
        <v>470.3</v>
      </c>
      <c r="U16" s="135">
        <f t="shared" si="1"/>
        <v>649.20000000000005</v>
      </c>
      <c r="V16" s="135">
        <f t="shared" si="1"/>
        <v>427.1</v>
      </c>
      <c r="W16" s="135">
        <f t="shared" si="1"/>
        <v>323.60000000000002</v>
      </c>
      <c r="X16" s="135">
        <f t="shared" si="1"/>
        <v>441.4</v>
      </c>
      <c r="Y16" s="135">
        <f t="shared" si="1"/>
        <v>576.5</v>
      </c>
      <c r="Z16" s="136" t="str">
        <f t="shared" si="1"/>
        <v/>
      </c>
      <c r="AA16" s="90">
        <f t="shared" si="0"/>
        <v>10810.1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34.799999999999997</v>
      </c>
      <c r="K21" s="129"/>
      <c r="L21" s="129"/>
      <c r="M21" s="129">
        <v>35.200000000000003</v>
      </c>
      <c r="N21" s="129"/>
      <c r="O21" s="129"/>
      <c r="P21" s="129">
        <v>174.1</v>
      </c>
      <c r="Q21" s="129">
        <v>195.3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439.4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34.799999999999997</v>
      </c>
      <c r="K24" s="135">
        <f t="shared" si="3"/>
        <v>0</v>
      </c>
      <c r="L24" s="135">
        <f t="shared" si="3"/>
        <v>0</v>
      </c>
      <c r="M24" s="135">
        <f t="shared" si="3"/>
        <v>35.200000000000003</v>
      </c>
      <c r="N24" s="135">
        <f t="shared" si="3"/>
        <v>0</v>
      </c>
      <c r="O24" s="135">
        <f t="shared" si="3"/>
        <v>0</v>
      </c>
      <c r="P24" s="135">
        <f t="shared" si="3"/>
        <v>174.1</v>
      </c>
      <c r="Q24" s="135">
        <f t="shared" si="3"/>
        <v>195.3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2024-06-10T11:14:31Z</dcterms:created>
  <dcterms:modified xsi:type="dcterms:W3CDTF">2024-06-10T11:14:32Z</dcterms:modified>
</cp:coreProperties>
</file>