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<sst xmlns="http://schemas.openxmlformats.org/spreadsheetml/2006/main" count="117" uniqueCount="53">
  <si>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09/06/2024 14:10:10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</si>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</sst>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E7-4892-813C-EB2358BAD35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137</c:v>
                </c:pt>
                <c:pt idx="6">
                  <c:v>186</c:v>
                </c:pt>
                <c:pt idx="7">
                  <c:v>241</c:v>
                </c:pt>
                <c:pt idx="8">
                  <c:v>278</c:v>
                </c:pt>
                <c:pt idx="9">
                  <c:v>284</c:v>
                </c:pt>
                <c:pt idx="10">
                  <c:v>278</c:v>
                </c:pt>
                <c:pt idx="11">
                  <c:v>285</c:v>
                </c:pt>
                <c:pt idx="12">
                  <c:v>295</c:v>
                </c:pt>
                <c:pt idx="13">
                  <c:v>288</c:v>
                </c:pt>
                <c:pt idx="14">
                  <c:v>281</c:v>
                </c:pt>
                <c:pt idx="15">
                  <c:v>291</c:v>
                </c:pt>
                <c:pt idx="16">
                  <c:v>316</c:v>
                </c:pt>
                <c:pt idx="17">
                  <c:v>351</c:v>
                </c:pt>
                <c:pt idx="18">
                  <c:v>367</c:v>
                </c:pt>
                <c:pt idx="19">
                  <c:v>366</c:v>
                </c:pt>
                <c:pt idx="20">
                  <c:v>353</c:v>
                </c:pt>
                <c:pt idx="21">
                  <c:v>307</c:v>
                </c:pt>
                <c:pt idx="22">
                  <c:v>261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E7-4892-813C-EB2358BAD35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3110.1550000000002</c:v>
                </c:pt>
                <c:pt idx="1">
                  <c:v>2831.864</c:v>
                </c:pt>
                <c:pt idx="2">
                  <c:v>2712.9</c:v>
                </c:pt>
                <c:pt idx="3">
                  <c:v>2540.3360000000002</c:v>
                </c:pt>
                <c:pt idx="4">
                  <c:v>2541.596</c:v>
                </c:pt>
                <c:pt idx="5">
                  <c:v>2615.2560000000003</c:v>
                </c:pt>
                <c:pt idx="6">
                  <c:v>3086.817</c:v>
                </c:pt>
                <c:pt idx="7">
                  <c:v>3127.232</c:v>
                </c:pt>
                <c:pt idx="8">
                  <c:v>3085.5680000000002</c:v>
                </c:pt>
                <c:pt idx="9">
                  <c:v>2929.6030000000001</c:v>
                </c:pt>
                <c:pt idx="10">
                  <c:v>2560.1170000000002</c:v>
                </c:pt>
                <c:pt idx="11">
                  <c:v>2372.21</c:v>
                </c:pt>
                <c:pt idx="12">
                  <c:v>2250.9</c:v>
                </c:pt>
                <c:pt idx="13">
                  <c:v>2160.9</c:v>
                </c:pt>
                <c:pt idx="14">
                  <c:v>2160.9</c:v>
                </c:pt>
                <c:pt idx="15">
                  <c:v>2210.9</c:v>
                </c:pt>
                <c:pt idx="16">
                  <c:v>2518.8780000000002</c:v>
                </c:pt>
                <c:pt idx="17">
                  <c:v>2837.8359999999998</c:v>
                </c:pt>
                <c:pt idx="18">
                  <c:v>3196.0240000000003</c:v>
                </c:pt>
                <c:pt idx="19">
                  <c:v>3233.5990000000002</c:v>
                </c:pt>
                <c:pt idx="20">
                  <c:v>3273.9589999999998</c:v>
                </c:pt>
                <c:pt idx="21">
                  <c:v>3266.44</c:v>
                </c:pt>
                <c:pt idx="22">
                  <c:v>3278.63</c:v>
                </c:pt>
                <c:pt idx="23">
                  <c:v>3274.4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E7-4892-813C-EB2358BAD35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1890.664</c:v>
                </c:pt>
                <c:pt idx="1">
                  <c:v>1921</c:v>
                </c:pt>
                <c:pt idx="2">
                  <c:v>1860.6</c:v>
                </c:pt>
                <c:pt idx="3">
                  <c:v>1892</c:v>
                </c:pt>
                <c:pt idx="4">
                  <c:v>1886</c:v>
                </c:pt>
                <c:pt idx="5">
                  <c:v>1906</c:v>
                </c:pt>
                <c:pt idx="6">
                  <c:v>1434.7</c:v>
                </c:pt>
                <c:pt idx="7">
                  <c:v>700.7</c:v>
                </c:pt>
                <c:pt idx="8">
                  <c:v>734.1</c:v>
                </c:pt>
                <c:pt idx="9">
                  <c:v>702</c:v>
                </c:pt>
                <c:pt idx="10">
                  <c:v>732.2</c:v>
                </c:pt>
                <c:pt idx="11">
                  <c:v>884.3</c:v>
                </c:pt>
                <c:pt idx="12">
                  <c:v>1102.3</c:v>
                </c:pt>
                <c:pt idx="13">
                  <c:v>1097.9000000000001</c:v>
                </c:pt>
                <c:pt idx="14">
                  <c:v>1228.4000000000001</c:v>
                </c:pt>
                <c:pt idx="15">
                  <c:v>1613.7</c:v>
                </c:pt>
                <c:pt idx="16">
                  <c:v>1553.7</c:v>
                </c:pt>
                <c:pt idx="17">
                  <c:v>1592.6</c:v>
                </c:pt>
                <c:pt idx="18">
                  <c:v>1514.2</c:v>
                </c:pt>
                <c:pt idx="19">
                  <c:v>1819</c:v>
                </c:pt>
                <c:pt idx="20">
                  <c:v>1844.3</c:v>
                </c:pt>
                <c:pt idx="21">
                  <c:v>1606.3</c:v>
                </c:pt>
                <c:pt idx="22">
                  <c:v>1298.8</c:v>
                </c:pt>
                <c:pt idx="23">
                  <c:v>1042.3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E7-4892-813C-EB2358BAD35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479.25600000000009</c:v>
                </c:pt>
                <c:pt idx="1">
                  <c:v>492.82100000000003</c:v>
                </c:pt>
                <c:pt idx="2">
                  <c:v>504.78399999999999</c:v>
                </c:pt>
                <c:pt idx="3">
                  <c:v>499.12400000000002</c:v>
                </c:pt>
                <c:pt idx="4">
                  <c:v>488.51600000000002</c:v>
                </c:pt>
                <c:pt idx="5">
                  <c:v>573.19900000000007</c:v>
                </c:pt>
                <c:pt idx="6">
                  <c:v>1019.2330000000001</c:v>
                </c:pt>
                <c:pt idx="7">
                  <c:v>1946.0549999999998</c:v>
                </c:pt>
                <c:pt idx="8">
                  <c:v>3098.5470000000005</c:v>
                </c:pt>
                <c:pt idx="9">
                  <c:v>3976.0440000000003</c:v>
                </c:pt>
                <c:pt idx="10">
                  <c:v>4671.2379999999994</c:v>
                </c:pt>
                <c:pt idx="11">
                  <c:v>5126.8179999999993</c:v>
                </c:pt>
                <c:pt idx="12">
                  <c:v>5349.8860000000004</c:v>
                </c:pt>
                <c:pt idx="13">
                  <c:v>5377.0829999999996</c:v>
                </c:pt>
                <c:pt idx="14">
                  <c:v>5051.4400000000014</c:v>
                </c:pt>
                <c:pt idx="15">
                  <c:v>4457.3440000000019</c:v>
                </c:pt>
                <c:pt idx="16">
                  <c:v>3612.5770000000002</c:v>
                </c:pt>
                <c:pt idx="17">
                  <c:v>2595.5989999999993</c:v>
                </c:pt>
                <c:pt idx="18">
                  <c:v>1662.6410000000003</c:v>
                </c:pt>
                <c:pt idx="19">
                  <c:v>1177.8029999999997</c:v>
                </c:pt>
                <c:pt idx="20">
                  <c:v>1078.4760000000001</c:v>
                </c:pt>
                <c:pt idx="21">
                  <c:v>1060.998</c:v>
                </c:pt>
                <c:pt idx="22">
                  <c:v>1069.2209999999998</c:v>
                </c:pt>
                <c:pt idx="23">
                  <c:v>1056.0110000000002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E7-4892-813C-EB2358BAD35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91</c:v>
                </c:pt>
                <c:pt idx="1">
                  <c:v>90</c:v>
                </c:pt>
                <c:pt idx="2">
                  <c:v>89</c:v>
                </c:pt>
                <c:pt idx="3">
                  <c:v>88</c:v>
                </c:pt>
                <c:pt idx="4">
                  <c:v>85</c:v>
                </c:pt>
                <c:pt idx="5">
                  <c:v>79</c:v>
                </c:pt>
                <c:pt idx="6">
                  <c:v>76</c:v>
                </c:pt>
                <c:pt idx="7">
                  <c:v>82</c:v>
                </c:pt>
                <c:pt idx="8">
                  <c:v>90</c:v>
                </c:pt>
                <c:pt idx="9">
                  <c:v>101</c:v>
                </c:pt>
                <c:pt idx="10">
                  <c:v>111</c:v>
                </c:pt>
                <c:pt idx="11">
                  <c:v>114</c:v>
                </c:pt>
                <c:pt idx="12">
                  <c:v>111</c:v>
                </c:pt>
                <c:pt idx="13">
                  <c:v>105</c:v>
                </c:pt>
                <c:pt idx="14">
                  <c:v>95</c:v>
                </c:pt>
                <c:pt idx="15">
                  <c:v>79</c:v>
                </c:pt>
                <c:pt idx="16">
                  <c:v>61</c:v>
                </c:pt>
                <c:pt idx="17">
                  <c:v>41</c:v>
                </c:pt>
                <c:pt idx="18">
                  <c:v>24</c:v>
                </c:pt>
                <c:pt idx="19">
                  <c:v>19</c:v>
                </c:pt>
                <c:pt idx="20">
                  <c:v>19</c:v>
                </c:pt>
                <c:pt idx="21">
                  <c:v>21</c:v>
                </c:pt>
                <c:pt idx="22">
                  <c:v>23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7-4892-813C-EB2358BAD35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131</c:v>
                </c:pt>
                <c:pt idx="5">
                  <c:v>296</c:v>
                </c:pt>
                <c:pt idx="6">
                  <c:v>399</c:v>
                </c:pt>
                <c:pt idx="7">
                  <c:v>784.38300000000004</c:v>
                </c:pt>
                <c:pt idx="8">
                  <c:v>323</c:v>
                </c:pt>
                <c:pt idx="9">
                  <c:v>143</c:v>
                </c:pt>
                <c:pt idx="10">
                  <c:v>73</c:v>
                </c:pt>
                <c:pt idx="11">
                  <c:v>68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60</c:v>
                </c:pt>
                <c:pt idx="16">
                  <c:v>210</c:v>
                </c:pt>
                <c:pt idx="17">
                  <c:v>736</c:v>
                </c:pt>
                <c:pt idx="18">
                  <c:v>1174</c:v>
                </c:pt>
                <c:pt idx="19">
                  <c:v>1248</c:v>
                </c:pt>
                <c:pt idx="20">
                  <c:v>1389</c:v>
                </c:pt>
                <c:pt idx="21">
                  <c:v>1249</c:v>
                </c:pt>
                <c:pt idx="22">
                  <c:v>1064</c:v>
                </c:pt>
                <c:pt idx="23">
                  <c:v>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E7-4892-813C-EB2358BAD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5792.0750000000007</c:v>
                </c:pt>
                <c:pt idx="1">
                  <c:v>5522.6849999999995</c:v>
                </c:pt>
                <c:pt idx="2">
                  <c:v>5354.3009999999977</c:v>
                </c:pt>
                <c:pt idx="3">
                  <c:v>5206.46</c:v>
                </c:pt>
                <c:pt idx="4">
                  <c:v>5259.1120000000001</c:v>
                </c:pt>
                <c:pt idx="5">
                  <c:v>5606.4550000000008</c:v>
                </c:pt>
                <c:pt idx="6">
                  <c:v>6201.7560000000012</c:v>
                </c:pt>
                <c:pt idx="7">
                  <c:v>6881.3859999999995</c:v>
                </c:pt>
                <c:pt idx="8">
                  <c:v>7609.2119999999995</c:v>
                </c:pt>
                <c:pt idx="9">
                  <c:v>8135.6349999999984</c:v>
                </c:pt>
                <c:pt idx="10">
                  <c:v>8425.518</c:v>
                </c:pt>
                <c:pt idx="11">
                  <c:v>8850.3250000000007</c:v>
                </c:pt>
                <c:pt idx="12">
                  <c:v>9164.0600000000031</c:v>
                </c:pt>
                <c:pt idx="13">
                  <c:v>9083.889000000001</c:v>
                </c:pt>
                <c:pt idx="14">
                  <c:v>8871.747000000003</c:v>
                </c:pt>
                <c:pt idx="15">
                  <c:v>8711.9619999999995</c:v>
                </c:pt>
                <c:pt idx="16">
                  <c:v>8272.2039999999997</c:v>
                </c:pt>
                <c:pt idx="17">
                  <c:v>8154.0060000000012</c:v>
                </c:pt>
                <c:pt idx="18">
                  <c:v>7937.8690000000006</c:v>
                </c:pt>
                <c:pt idx="19">
                  <c:v>7863.4030000000002</c:v>
                </c:pt>
                <c:pt idx="20">
                  <c:v>7957.7720000000008</c:v>
                </c:pt>
                <c:pt idx="21">
                  <c:v>7510.7019999999984</c:v>
                </c:pt>
                <c:pt idx="22">
                  <c:v>6994.6940000000013</c:v>
                </c:pt>
                <c:pt idx="23">
                  <c:v>6513.7480000000014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E7-4892-813C-EB2358BAD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</c:v>
                </c:pt>
                <c:pt idx="1">
                  <c:v>77.2</c:v>
                </c:pt>
                <c:pt idx="2">
                  <c:v>66.31</c:v>
                </c:pt>
                <c:pt idx="3">
                  <c:v>82.48</c:v>
                </c:pt>
                <c:pt idx="4">
                  <c:v>82.52</c:v>
                </c:pt>
                <c:pt idx="5">
                  <c:v>82.28</c:v>
                </c:pt>
                <c:pt idx="6">
                  <c:v>111.43</c:v>
                </c:pt>
                <c:pt idx="7">
                  <c:v>173.78</c:v>
                </c:pt>
                <c:pt idx="8">
                  <c:v>135.58000000000001</c:v>
                </c:pt>
                <c:pt idx="9">
                  <c:v>94.01</c:v>
                </c:pt>
                <c:pt idx="10">
                  <c:v>86.65</c:v>
                </c:pt>
                <c:pt idx="11">
                  <c:v>78.709999999999994</c:v>
                </c:pt>
                <c:pt idx="12">
                  <c:v>68.02</c:v>
                </c:pt>
                <c:pt idx="13">
                  <c:v>67.61</c:v>
                </c:pt>
                <c:pt idx="14">
                  <c:v>61.51</c:v>
                </c:pt>
                <c:pt idx="15">
                  <c:v>68.5</c:v>
                </c:pt>
                <c:pt idx="16">
                  <c:v>86</c:v>
                </c:pt>
                <c:pt idx="17">
                  <c:v>94.84</c:v>
                </c:pt>
                <c:pt idx="18">
                  <c:v>110.01</c:v>
                </c:pt>
                <c:pt idx="19">
                  <c:v>120.01</c:v>
                </c:pt>
                <c:pt idx="20">
                  <c:v>164.86</c:v>
                </c:pt>
                <c:pt idx="21">
                  <c:v>123.03</c:v>
                </c:pt>
                <c:pt idx="22">
                  <c:v>112.2</c:v>
                </c:pt>
                <c:pt idx="23">
                  <c:v>98.04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E7-4892-813C-EB2358BAD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5792.0749999999989</v>
      </c>
      <c r="C4" s="18">
        <v>5522.6850000000013</v>
      </c>
      <c r="D4" s="18">
        <v>5354.2840000000006</v>
      </c>
      <c r="E4" s="18">
        <v>5206.46</v>
      </c>
      <c r="F4" s="18">
        <v>5259.112000000001</v>
      </c>
      <c r="G4" s="18">
        <v>5606.454999999999</v>
      </c>
      <c r="H4" s="18">
        <v>6201.75</v>
      </c>
      <c r="I4" s="18">
        <v>6881.37</v>
      </c>
      <c r="J4" s="18">
        <v>7609.2150000000011</v>
      </c>
      <c r="K4" s="18">
        <v>8135.646999999999</v>
      </c>
      <c r="L4" s="18">
        <v>8425.5549999999967</v>
      </c>
      <c r="M4" s="18">
        <v>8850.328000000005</v>
      </c>
      <c r="N4" s="18">
        <v>9164.0859999999993</v>
      </c>
      <c r="O4" s="18">
        <v>9083.882999999998</v>
      </c>
      <c r="P4" s="18">
        <v>8871.7399999999961</v>
      </c>
      <c r="Q4" s="18">
        <v>8711.9439999999977</v>
      </c>
      <c r="R4" s="18">
        <v>8272.1550000000007</v>
      </c>
      <c r="S4" s="18">
        <v>8154.0350000000017</v>
      </c>
      <c r="T4" s="18">
        <v>7937.8650000000025</v>
      </c>
      <c r="U4" s="18">
        <v>7863.4019999999991</v>
      </c>
      <c r="V4" s="18">
        <v>7957.7349999999997</v>
      </c>
      <c r="W4" s="18">
        <v>7510.7379999999994</v>
      </c>
      <c r="X4" s="18">
        <v>6994.6510000000007</v>
      </c>
      <c r="Y4" s="18">
        <v>6513.7110000000002</v>
      </c>
      <c r="Z4" s="19"/>
      <c r="AA4" s="20">
        <f>SUM(B4:Z4)</f>
        <v>175880.88099999999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77.2</v>
      </c>
      <c r="D7" s="28">
        <v>66.31</v>
      </c>
      <c r="E7" s="28">
        <v>82.48</v>
      </c>
      <c r="F7" s="28">
        <v>82.52</v>
      </c>
      <c r="G7" s="28">
        <v>82.28</v>
      </c>
      <c r="H7" s="28">
        <v>111.43</v>
      </c>
      <c r="I7" s="28">
        <v>173.78</v>
      </c>
      <c r="J7" s="28">
        <v>135.58000000000001</v>
      </c>
      <c r="K7" s="28">
        <v>94.01</v>
      </c>
      <c r="L7" s="28">
        <v>86.65</v>
      </c>
      <c r="M7" s="28">
        <v>78.709999999999994</v>
      </c>
      <c r="N7" s="28">
        <v>68.02</v>
      </c>
      <c r="O7" s="28">
        <v>67.61</v>
      </c>
      <c r="P7" s="28">
        <v>61.51</v>
      </c>
      <c r="Q7" s="28">
        <v>68.5</v>
      </c>
      <c r="R7" s="28">
        <v>86</v>
      </c>
      <c r="S7" s="28">
        <v>94.84</v>
      </c>
      <c r="T7" s="28">
        <v>110.01</v>
      </c>
      <c r="U7" s="28">
        <v>120.01</v>
      </c>
      <c r="V7" s="28">
        <v>164.86</v>
      </c>
      <c r="W7" s="28">
        <v>123.03</v>
      </c>
      <c r="X7" s="28">
        <v>112.2</v>
      </c>
      <c r="Y7" s="28">
        <v>98.04</v>
      </c>
      <c r="Z7" s="29"/>
      <c r="AA7" s="30">
        <f>IF(SUM(B7:Z7)&lt;&gt;0,AVERAGEIF(B7:Z7,"&lt;&gt;"""),"")</f>
        <v>96.69083333333333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135</v>
      </c>
      <c r="C11" s="47">
        <v>127</v>
      </c>
      <c r="D11" s="47">
        <v>127</v>
      </c>
      <c r="E11" s="47">
        <v>127</v>
      </c>
      <c r="F11" s="47">
        <v>127</v>
      </c>
      <c r="G11" s="47">
        <v>137</v>
      </c>
      <c r="H11" s="47">
        <v>186</v>
      </c>
      <c r="I11" s="47">
        <v>241</v>
      </c>
      <c r="J11" s="47">
        <v>278</v>
      </c>
      <c r="K11" s="47">
        <v>284</v>
      </c>
      <c r="L11" s="47">
        <v>278</v>
      </c>
      <c r="M11" s="47">
        <v>285</v>
      </c>
      <c r="N11" s="47">
        <v>295</v>
      </c>
      <c r="O11" s="47">
        <v>288</v>
      </c>
      <c r="P11" s="47">
        <v>281</v>
      </c>
      <c r="Q11" s="47">
        <v>291</v>
      </c>
      <c r="R11" s="47">
        <v>316</v>
      </c>
      <c r="S11" s="47">
        <v>351</v>
      </c>
      <c r="T11" s="47">
        <v>367</v>
      </c>
      <c r="U11" s="47">
        <v>366</v>
      </c>
      <c r="V11" s="47">
        <v>353</v>
      </c>
      <c r="W11" s="47">
        <v>307</v>
      </c>
      <c r="X11" s="47">
        <v>261</v>
      </c>
      <c r="Y11" s="47">
        <v>210</v>
      </c>
      <c r="Z11" s="48"/>
      <c r="AA11" s="49">
        <f t="shared" si="0"/>
        <v>6018</v>
      </c>
    </row>
    <row r="12" spans="1:27" ht="24.95" customHeight="1" x14ac:dyDescent="0.2">
      <c r="A12" s="50" t="s">
        <v>8</v>
      </c>
      <c r="B12" s="51">
        <v>3110.1550000000002</v>
      </c>
      <c r="C12" s="52">
        <v>2831.864</v>
      </c>
      <c r="D12" s="52">
        <v>2712.9</v>
      </c>
      <c r="E12" s="52">
        <v>2540.3360000000002</v>
      </c>
      <c r="F12" s="52">
        <v>2541.596</v>
      </c>
      <c r="G12" s="52">
        <v>2615.2560000000003</v>
      </c>
      <c r="H12" s="52">
        <v>3086.817</v>
      </c>
      <c r="I12" s="52">
        <v>3127.232</v>
      </c>
      <c r="J12" s="52">
        <v>3085.5680000000002</v>
      </c>
      <c r="K12" s="52">
        <v>2929.6030000000001</v>
      </c>
      <c r="L12" s="52">
        <v>2560.1170000000002</v>
      </c>
      <c r="M12" s="52">
        <v>2372.21</v>
      </c>
      <c r="N12" s="52">
        <v>2250.9</v>
      </c>
      <c r="O12" s="52">
        <v>2160.9</v>
      </c>
      <c r="P12" s="52">
        <v>2160.9</v>
      </c>
      <c r="Q12" s="52">
        <v>2210.9</v>
      </c>
      <c r="R12" s="52">
        <v>2518.8780000000002</v>
      </c>
      <c r="S12" s="52">
        <v>2837.8359999999998</v>
      </c>
      <c r="T12" s="52">
        <v>3196.0240000000003</v>
      </c>
      <c r="U12" s="52">
        <v>3233.5990000000002</v>
      </c>
      <c r="V12" s="52">
        <v>3273.9589999999998</v>
      </c>
      <c r="W12" s="52">
        <v>3266.44</v>
      </c>
      <c r="X12" s="52">
        <v>3278.63</v>
      </c>
      <c r="Y12" s="52">
        <v>3274.4</v>
      </c>
      <c r="Z12" s="53"/>
      <c r="AA12" s="54">
        <f t="shared" si="0"/>
        <v>67177.02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131</v>
      </c>
      <c r="G13" s="52">
        <v>296</v>
      </c>
      <c r="H13" s="52">
        <v>399</v>
      </c>
      <c r="I13" s="52">
        <v>784.38300000000004</v>
      </c>
      <c r="J13" s="52">
        <v>323</v>
      </c>
      <c r="K13" s="52">
        <v>143</v>
      </c>
      <c r="L13" s="52">
        <v>73</v>
      </c>
      <c r="M13" s="52">
        <v>68</v>
      </c>
      <c r="N13" s="52">
        <v>55</v>
      </c>
      <c r="O13" s="52">
        <v>55</v>
      </c>
      <c r="P13" s="52">
        <v>55</v>
      </c>
      <c r="Q13" s="52">
        <v>60</v>
      </c>
      <c r="R13" s="52">
        <v>210</v>
      </c>
      <c r="S13" s="52">
        <v>736</v>
      </c>
      <c r="T13" s="52">
        <v>1174</v>
      </c>
      <c r="U13" s="52">
        <v>1248</v>
      </c>
      <c r="V13" s="52">
        <v>1389</v>
      </c>
      <c r="W13" s="52">
        <v>1249</v>
      </c>
      <c r="X13" s="52">
        <v>1064</v>
      </c>
      <c r="Y13" s="52">
        <v>906</v>
      </c>
      <c r="Z13" s="53"/>
      <c r="AA13" s="54">
        <f t="shared" si="0"/>
        <v>10684.383</v>
      </c>
    </row>
    <row r="14" spans="1:27" ht="24.95" customHeight="1" x14ac:dyDescent="0.2">
      <c r="A14" s="55" t="s">
        <v>10</v>
      </c>
      <c r="B14" s="56">
        <v>479.25600000000009</v>
      </c>
      <c r="C14" s="57">
        <v>492.82100000000003</v>
      </c>
      <c r="D14" s="57">
        <v>504.78399999999999</v>
      </c>
      <c r="E14" s="57">
        <v>499.12400000000002</v>
      </c>
      <c r="F14" s="57">
        <v>488.51600000000002</v>
      </c>
      <c r="G14" s="57">
        <v>573.19900000000007</v>
      </c>
      <c r="H14" s="57">
        <v>1019.2330000000001</v>
      </c>
      <c r="I14" s="57">
        <v>1946.0549999999998</v>
      </c>
      <c r="J14" s="57">
        <v>3098.5470000000005</v>
      </c>
      <c r="K14" s="57">
        <v>3976.0440000000003</v>
      </c>
      <c r="L14" s="57">
        <v>4671.2379999999994</v>
      </c>
      <c r="M14" s="57">
        <v>5126.8179999999993</v>
      </c>
      <c r="N14" s="57">
        <v>5349.8860000000004</v>
      </c>
      <c r="O14" s="57">
        <v>5377.0829999999996</v>
      </c>
      <c r="P14" s="57">
        <v>5051.4400000000014</v>
      </c>
      <c r="Q14" s="57">
        <v>4457.3440000000019</v>
      </c>
      <c r="R14" s="57">
        <v>3612.5770000000002</v>
      </c>
      <c r="S14" s="57">
        <v>2595.5989999999993</v>
      </c>
      <c r="T14" s="57">
        <v>1662.6410000000003</v>
      </c>
      <c r="U14" s="57">
        <v>1177.8029999999997</v>
      </c>
      <c r="V14" s="57">
        <v>1078.4760000000001</v>
      </c>
      <c r="W14" s="57">
        <v>1060.998</v>
      </c>
      <c r="X14" s="57">
        <v>1069.2209999999998</v>
      </c>
      <c r="Y14" s="57">
        <v>1056.0110000000002</v>
      </c>
      <c r="Z14" s="58"/>
      <c r="AA14" s="59">
        <f t="shared" si="0"/>
        <v>56424.714000000007</v>
      </c>
    </row>
    <row r="15" spans="1:27" ht="24.95" customHeight="1" x14ac:dyDescent="0.2">
      <c r="A15" s="55" t="s">
        <v>11</v>
      </c>
      <c r="B15" s="56">
        <v>91</v>
      </c>
      <c r="C15" s="57">
        <v>90</v>
      </c>
      <c r="D15" s="57">
        <v>89</v>
      </c>
      <c r="E15" s="57">
        <v>88</v>
      </c>
      <c r="F15" s="57">
        <v>85</v>
      </c>
      <c r="G15" s="57">
        <v>79</v>
      </c>
      <c r="H15" s="57">
        <v>76</v>
      </c>
      <c r="I15" s="57">
        <v>82</v>
      </c>
      <c r="J15" s="57">
        <v>90</v>
      </c>
      <c r="K15" s="57">
        <v>101</v>
      </c>
      <c r="L15" s="57">
        <v>111</v>
      </c>
      <c r="M15" s="57">
        <v>114</v>
      </c>
      <c r="N15" s="57">
        <v>111</v>
      </c>
      <c r="O15" s="57">
        <v>105</v>
      </c>
      <c r="P15" s="57">
        <v>95</v>
      </c>
      <c r="Q15" s="57">
        <v>79</v>
      </c>
      <c r="R15" s="57">
        <v>61</v>
      </c>
      <c r="S15" s="57">
        <v>41</v>
      </c>
      <c r="T15" s="57">
        <v>24</v>
      </c>
      <c r="U15" s="57">
        <v>19</v>
      </c>
      <c r="V15" s="57">
        <v>19</v>
      </c>
      <c r="W15" s="57">
        <v>21</v>
      </c>
      <c r="X15" s="57">
        <v>23</v>
      </c>
      <c r="Y15" s="57">
        <v>25</v>
      </c>
      <c r="Z15" s="58"/>
      <c r="AA15" s="59">
        <f t="shared" si="0"/>
        <v>1719</v>
      </c>
    </row>
    <row r="16" spans="1:27" ht="30" customHeight="1" thickBot="1" x14ac:dyDescent="0.25">
      <c r="A16" s="60" t="s">
        <v>12</v>
      </c>
      <c r="B16" s="61">
        <f>IF(LEN(B$2)&gt;0,SUM(B10:B15),"")</f>
        <v>3901.4110000000001</v>
      </c>
      <c r="C16" s="62">
        <f t="shared" ref="C16:Z16" si="1">IF(LEN(C$2)&gt;0,SUM(C10:C15),"")</f>
        <v>3601.6849999999999</v>
      </c>
      <c r="D16" s="62">
        <f t="shared" si="1"/>
        <v>3493.6840000000002</v>
      </c>
      <c r="E16" s="62">
        <f t="shared" si="1"/>
        <v>3314.46</v>
      </c>
      <c r="F16" s="62">
        <f t="shared" si="1"/>
        <v>3373.1120000000001</v>
      </c>
      <c r="G16" s="62">
        <f t="shared" si="1"/>
        <v>3700.4550000000004</v>
      </c>
      <c r="H16" s="62">
        <f t="shared" si="1"/>
        <v>4767.05</v>
      </c>
      <c r="I16" s="62">
        <f t="shared" si="1"/>
        <v>6180.67</v>
      </c>
      <c r="J16" s="62">
        <f t="shared" si="1"/>
        <v>6875.1150000000007</v>
      </c>
      <c r="K16" s="62">
        <f t="shared" si="1"/>
        <v>7433.6470000000008</v>
      </c>
      <c r="L16" s="62">
        <f t="shared" si="1"/>
        <v>7693.3549999999996</v>
      </c>
      <c r="M16" s="62">
        <f t="shared" si="1"/>
        <v>7966.0279999999993</v>
      </c>
      <c r="N16" s="62">
        <f t="shared" si="1"/>
        <v>8061.7860000000001</v>
      </c>
      <c r="O16" s="62">
        <f t="shared" si="1"/>
        <v>7985.9830000000002</v>
      </c>
      <c r="P16" s="62">
        <f t="shared" si="1"/>
        <v>7643.340000000002</v>
      </c>
      <c r="Q16" s="62">
        <f t="shared" si="1"/>
        <v>7098.2440000000024</v>
      </c>
      <c r="R16" s="62">
        <f t="shared" si="1"/>
        <v>6718.4549999999999</v>
      </c>
      <c r="S16" s="62">
        <f t="shared" si="1"/>
        <v>6561.4349999999995</v>
      </c>
      <c r="T16" s="62">
        <f t="shared" si="1"/>
        <v>6423.6650000000009</v>
      </c>
      <c r="U16" s="62">
        <f t="shared" si="1"/>
        <v>6044.402</v>
      </c>
      <c r="V16" s="62">
        <f t="shared" si="1"/>
        <v>6113.4349999999995</v>
      </c>
      <c r="W16" s="62">
        <f t="shared" si="1"/>
        <v>5904.4380000000001</v>
      </c>
      <c r="X16" s="62">
        <f t="shared" si="1"/>
        <v>5695.8509999999997</v>
      </c>
      <c r="Y16" s="62">
        <f t="shared" si="1"/>
        <v>5471.4110000000001</v>
      </c>
      <c r="Z16" s="63" t="str">
        <f t="shared" si="1"/>
        <v/>
      </c>
      <c r="AA16" s="64">
        <f>SUM(AA10:AA15)</f>
        <v>142023.11700000003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1704.9</v>
      </c>
      <c r="C28" s="72">
        <v>1671.9</v>
      </c>
      <c r="D28" s="72">
        <v>1675.9</v>
      </c>
      <c r="E28" s="72">
        <v>1676.9</v>
      </c>
      <c r="F28" s="72">
        <v>1742.9</v>
      </c>
      <c r="G28" s="72">
        <v>1941.9</v>
      </c>
      <c r="H28" s="72">
        <v>2193.9</v>
      </c>
      <c r="I28" s="72">
        <v>2622.9</v>
      </c>
      <c r="J28" s="72">
        <v>3076.9</v>
      </c>
      <c r="K28" s="72">
        <v>3268.9</v>
      </c>
      <c r="L28" s="72">
        <v>3451.9</v>
      </c>
      <c r="M28" s="72">
        <v>3654.9</v>
      </c>
      <c r="N28" s="72">
        <v>3702.9</v>
      </c>
      <c r="O28" s="72">
        <v>3615.9</v>
      </c>
      <c r="P28" s="72">
        <v>3508.9</v>
      </c>
      <c r="Q28" s="72">
        <v>3314.9</v>
      </c>
      <c r="R28" s="72">
        <v>3120.9</v>
      </c>
      <c r="S28" s="72">
        <v>3282.9</v>
      </c>
      <c r="T28" s="72">
        <v>3385.9</v>
      </c>
      <c r="U28" s="72">
        <v>3327.9</v>
      </c>
      <c r="V28" s="72">
        <v>3280.9</v>
      </c>
      <c r="W28" s="72">
        <v>3219.9</v>
      </c>
      <c r="X28" s="72">
        <v>2988.9</v>
      </c>
      <c r="Y28" s="72">
        <v>2718.9</v>
      </c>
      <c r="Z28" s="73"/>
      <c r="AA28" s="74">
        <f>SUM(B28:Z28)</f>
        <v>68152.60000000002</v>
      </c>
    </row>
    <row r="29" spans="1:27" ht="24.95" customHeight="1" x14ac:dyDescent="0.2">
      <c r="A29" s="75" t="s">
        <v>23</v>
      </c>
      <c r="B29" s="76">
        <v>810.17499999999995</v>
      </c>
      <c r="C29" s="77">
        <v>894.78499999999997</v>
      </c>
      <c r="D29" s="77">
        <v>842.78399999999999</v>
      </c>
      <c r="E29" s="77">
        <v>965.56</v>
      </c>
      <c r="F29" s="77">
        <v>958.21199999999999</v>
      </c>
      <c r="G29" s="77">
        <v>978.55499999999995</v>
      </c>
      <c r="H29" s="77">
        <v>1740.15</v>
      </c>
      <c r="I29" s="77">
        <v>2650.77</v>
      </c>
      <c r="J29" s="77">
        <v>2870.2150000000001</v>
      </c>
      <c r="K29" s="77">
        <v>3239.7469999999998</v>
      </c>
      <c r="L29" s="77">
        <v>3502.4549999999999</v>
      </c>
      <c r="M29" s="77">
        <v>3599.1280000000002</v>
      </c>
      <c r="N29" s="77">
        <v>3701.886</v>
      </c>
      <c r="O29" s="77">
        <v>3738.0830000000001</v>
      </c>
      <c r="P29" s="77">
        <v>3422.44</v>
      </c>
      <c r="Q29" s="77">
        <v>3024.3440000000001</v>
      </c>
      <c r="R29" s="77">
        <v>2593.5549999999998</v>
      </c>
      <c r="S29" s="77">
        <v>2329.5349999999999</v>
      </c>
      <c r="T29" s="77">
        <v>1895.7650000000001</v>
      </c>
      <c r="U29" s="77">
        <v>1649.502</v>
      </c>
      <c r="V29" s="77">
        <v>1762.5350000000001</v>
      </c>
      <c r="W29" s="77">
        <v>1622.538</v>
      </c>
      <c r="X29" s="77">
        <v>1566.951</v>
      </c>
      <c r="Y29" s="77">
        <v>1552.511</v>
      </c>
      <c r="Z29" s="78"/>
      <c r="AA29" s="79">
        <f>SUM(B29:Z29)</f>
        <v>51912.181000000004</v>
      </c>
    </row>
    <row r="30" spans="1:27" ht="24.95" customHeight="1" x14ac:dyDescent="0.2">
      <c r="A30" s="82" t="s">
        <v>24</v>
      </c>
      <c r="B30" s="80">
        <v>2132</v>
      </c>
      <c r="C30" s="81">
        <v>1817</v>
      </c>
      <c r="D30" s="81">
        <v>1757</v>
      </c>
      <c r="E30" s="81">
        <v>1457</v>
      </c>
      <c r="F30" s="81">
        <v>1457</v>
      </c>
      <c r="G30" s="81">
        <v>1567</v>
      </c>
      <c r="H30" s="81">
        <v>1607</v>
      </c>
      <c r="I30" s="81">
        <v>1607</v>
      </c>
      <c r="J30" s="81">
        <v>1657</v>
      </c>
      <c r="K30" s="81">
        <v>1627</v>
      </c>
      <c r="L30" s="81">
        <v>1442</v>
      </c>
      <c r="M30" s="81">
        <v>1395</v>
      </c>
      <c r="N30" s="81">
        <v>1355</v>
      </c>
      <c r="O30" s="81">
        <v>1335</v>
      </c>
      <c r="P30" s="81">
        <v>1335</v>
      </c>
      <c r="Q30" s="81">
        <v>1385</v>
      </c>
      <c r="R30" s="81">
        <v>1687</v>
      </c>
      <c r="S30" s="81">
        <v>1727</v>
      </c>
      <c r="T30" s="81">
        <v>1872</v>
      </c>
      <c r="U30" s="81">
        <v>1872</v>
      </c>
      <c r="V30" s="81">
        <v>1872</v>
      </c>
      <c r="W30" s="81">
        <v>1872</v>
      </c>
      <c r="X30" s="81">
        <v>1872</v>
      </c>
      <c r="Y30" s="81">
        <v>1872</v>
      </c>
      <c r="Z30" s="83"/>
      <c r="AA30" s="84">
        <f>SUM(B30:Z30)</f>
        <v>39578</v>
      </c>
    </row>
    <row r="31" spans="1:27" ht="30" customHeight="1" thickBot="1" x14ac:dyDescent="0.25">
      <c r="A31" s="60" t="s">
        <v>25</v>
      </c>
      <c r="B31" s="61">
        <f>IF(LEN(B$2)&gt;0,SUM(B28:B30),"")</f>
        <v>4647.0749999999998</v>
      </c>
      <c r="C31" s="62">
        <f t="shared" ref="C31:Z31" si="4">IF(LEN(C$2)&gt;0,SUM(C28:C30),"")</f>
        <v>4383.6849999999995</v>
      </c>
      <c r="D31" s="62">
        <f t="shared" si="4"/>
        <v>4275.6840000000002</v>
      </c>
      <c r="E31" s="62">
        <f t="shared" si="4"/>
        <v>4099.46</v>
      </c>
      <c r="F31" s="62">
        <f t="shared" si="4"/>
        <v>4158.1120000000001</v>
      </c>
      <c r="G31" s="62">
        <f t="shared" si="4"/>
        <v>4487.4549999999999</v>
      </c>
      <c r="H31" s="62">
        <f t="shared" si="4"/>
        <v>5541.05</v>
      </c>
      <c r="I31" s="62">
        <f t="shared" si="4"/>
        <v>6880.67</v>
      </c>
      <c r="J31" s="62">
        <f t="shared" si="4"/>
        <v>7604.1149999999998</v>
      </c>
      <c r="K31" s="62">
        <f t="shared" si="4"/>
        <v>8135.6469999999999</v>
      </c>
      <c r="L31" s="62">
        <f t="shared" si="4"/>
        <v>8396.3549999999996</v>
      </c>
      <c r="M31" s="62">
        <f t="shared" si="4"/>
        <v>8649.0280000000002</v>
      </c>
      <c r="N31" s="62">
        <f t="shared" si="4"/>
        <v>8759.7860000000001</v>
      </c>
      <c r="O31" s="62">
        <f t="shared" si="4"/>
        <v>8688.9830000000002</v>
      </c>
      <c r="P31" s="62">
        <f t="shared" si="4"/>
        <v>8266.34</v>
      </c>
      <c r="Q31" s="62">
        <f t="shared" si="4"/>
        <v>7724.2440000000006</v>
      </c>
      <c r="R31" s="62">
        <f t="shared" si="4"/>
        <v>7401.4549999999999</v>
      </c>
      <c r="S31" s="62">
        <f t="shared" si="4"/>
        <v>7339.4349999999995</v>
      </c>
      <c r="T31" s="62">
        <f t="shared" si="4"/>
        <v>7153.665</v>
      </c>
      <c r="U31" s="62">
        <f t="shared" si="4"/>
        <v>6849.402</v>
      </c>
      <c r="V31" s="62">
        <f t="shared" si="4"/>
        <v>6915.4350000000004</v>
      </c>
      <c r="W31" s="62">
        <f t="shared" si="4"/>
        <v>6714.4380000000001</v>
      </c>
      <c r="X31" s="62">
        <f t="shared" si="4"/>
        <v>6427.8510000000006</v>
      </c>
      <c r="Y31" s="62">
        <f t="shared" si="4"/>
        <v>6143.4110000000001</v>
      </c>
      <c r="Z31" s="63" t="str">
        <f t="shared" si="4"/>
        <v/>
      </c>
      <c r="AA31" s="64">
        <f>SUM(AA28:AA30)</f>
        <v>159642.78100000002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193.66399999999999</v>
      </c>
      <c r="C34" s="95">
        <v>230</v>
      </c>
      <c r="D34" s="95">
        <v>230</v>
      </c>
      <c r="E34" s="95">
        <v>230</v>
      </c>
      <c r="F34" s="95">
        <v>230</v>
      </c>
      <c r="G34" s="95">
        <v>232</v>
      </c>
      <c r="H34" s="95">
        <v>220</v>
      </c>
      <c r="I34" s="95">
        <v>210</v>
      </c>
      <c r="J34" s="95">
        <v>193</v>
      </c>
      <c r="K34" s="95">
        <v>162</v>
      </c>
      <c r="L34" s="95">
        <v>160</v>
      </c>
      <c r="M34" s="95">
        <v>148</v>
      </c>
      <c r="N34" s="95">
        <v>173</v>
      </c>
      <c r="O34" s="95">
        <v>183</v>
      </c>
      <c r="P34" s="95">
        <v>162</v>
      </c>
      <c r="Q34" s="95">
        <v>153</v>
      </c>
      <c r="R34" s="95">
        <v>168</v>
      </c>
      <c r="S34" s="95">
        <v>223</v>
      </c>
      <c r="T34" s="95">
        <v>255</v>
      </c>
      <c r="U34" s="95">
        <v>255</v>
      </c>
      <c r="V34" s="95">
        <v>255</v>
      </c>
      <c r="W34" s="95">
        <v>255</v>
      </c>
      <c r="X34" s="95">
        <v>255</v>
      </c>
      <c r="Y34" s="95">
        <v>200</v>
      </c>
      <c r="Z34" s="96"/>
      <c r="AA34" s="74">
        <f t="shared" ref="AA34:AA39" si="5">SUM(B34:Z34)</f>
        <v>4975.6639999999998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499</v>
      </c>
      <c r="I35" s="99">
        <v>435</v>
      </c>
      <c r="J35" s="99">
        <v>481</v>
      </c>
      <c r="K35" s="99">
        <v>485</v>
      </c>
      <c r="L35" s="99">
        <v>488</v>
      </c>
      <c r="M35" s="99">
        <v>480</v>
      </c>
      <c r="N35" s="99">
        <v>505</v>
      </c>
      <c r="O35" s="99">
        <v>505</v>
      </c>
      <c r="P35" s="99">
        <v>436</v>
      </c>
      <c r="Q35" s="99">
        <v>439</v>
      </c>
      <c r="R35" s="99">
        <v>470</v>
      </c>
      <c r="S35" s="99">
        <v>500</v>
      </c>
      <c r="T35" s="99">
        <v>420</v>
      </c>
      <c r="U35" s="99">
        <v>495</v>
      </c>
      <c r="V35" s="99">
        <v>492</v>
      </c>
      <c r="W35" s="99">
        <v>500</v>
      </c>
      <c r="X35" s="99">
        <v>422</v>
      </c>
      <c r="Y35" s="99">
        <v>417</v>
      </c>
      <c r="Z35" s="100"/>
      <c r="AA35" s="79">
        <f t="shared" si="5"/>
        <v>11469</v>
      </c>
    </row>
    <row r="36" spans="1:27" ht="24.95" customHeight="1" x14ac:dyDescent="0.2">
      <c r="A36" s="97" t="s">
        <v>29</v>
      </c>
      <c r="B36" s="98">
        <v>1150</v>
      </c>
      <c r="C36" s="99">
        <v>1144</v>
      </c>
      <c r="D36" s="99">
        <v>1083.5999999999999</v>
      </c>
      <c r="E36" s="99">
        <v>1112</v>
      </c>
      <c r="F36" s="99">
        <v>1106</v>
      </c>
      <c r="G36" s="99">
        <v>1124</v>
      </c>
      <c r="H36" s="99">
        <v>665.7</v>
      </c>
      <c r="I36" s="99">
        <v>5.7</v>
      </c>
      <c r="J36" s="99">
        <v>10.1</v>
      </c>
      <c r="K36" s="99">
        <v>5</v>
      </c>
      <c r="L36" s="99">
        <v>34.200000000000003</v>
      </c>
      <c r="M36" s="99">
        <v>206.3</v>
      </c>
      <c r="N36" s="99">
        <v>409.3</v>
      </c>
      <c r="O36" s="99">
        <v>399.9</v>
      </c>
      <c r="P36" s="99">
        <v>610.4</v>
      </c>
      <c r="Q36" s="99">
        <v>992.7</v>
      </c>
      <c r="R36" s="99">
        <v>875.7</v>
      </c>
      <c r="S36" s="99">
        <v>819.6</v>
      </c>
      <c r="T36" s="99">
        <v>789.2</v>
      </c>
      <c r="U36" s="99">
        <v>1019</v>
      </c>
      <c r="V36" s="99">
        <v>1047.3</v>
      </c>
      <c r="W36" s="99">
        <v>801.3</v>
      </c>
      <c r="X36" s="99">
        <v>571.79999999999995</v>
      </c>
      <c r="Y36" s="99">
        <v>375.3</v>
      </c>
      <c r="Z36" s="100"/>
      <c r="AA36" s="79">
        <f t="shared" si="5"/>
        <v>16358.1</v>
      </c>
    </row>
    <row r="37" spans="1:27" ht="24.95" customHeight="1" x14ac:dyDescent="0.2">
      <c r="A37" s="97" t="s">
        <v>30</v>
      </c>
      <c r="B37" s="98">
        <v>47</v>
      </c>
      <c r="C37" s="99">
        <v>47</v>
      </c>
      <c r="D37" s="99">
        <v>47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15</v>
      </c>
      <c r="O37" s="99">
        <v>10</v>
      </c>
      <c r="P37" s="99">
        <v>20</v>
      </c>
      <c r="Q37" s="99">
        <v>29</v>
      </c>
      <c r="R37" s="99">
        <v>40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1055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1890.664</v>
      </c>
      <c r="C39" s="88">
        <f t="shared" si="6"/>
        <v>1921</v>
      </c>
      <c r="D39" s="88">
        <f t="shared" si="6"/>
        <v>1860.6</v>
      </c>
      <c r="E39" s="88">
        <f t="shared" si="6"/>
        <v>1892</v>
      </c>
      <c r="F39" s="88">
        <f t="shared" si="6"/>
        <v>1886</v>
      </c>
      <c r="G39" s="88">
        <f t="shared" si="6"/>
        <v>1906</v>
      </c>
      <c r="H39" s="88">
        <f t="shared" si="6"/>
        <v>1434.7</v>
      </c>
      <c r="I39" s="88">
        <f t="shared" si="6"/>
        <v>700.7</v>
      </c>
      <c r="J39" s="88">
        <f t="shared" si="6"/>
        <v>734.1</v>
      </c>
      <c r="K39" s="88">
        <f t="shared" si="6"/>
        <v>702</v>
      </c>
      <c r="L39" s="88">
        <f t="shared" si="6"/>
        <v>732.2</v>
      </c>
      <c r="M39" s="88">
        <f t="shared" si="6"/>
        <v>884.3</v>
      </c>
      <c r="N39" s="88">
        <f t="shared" si="6"/>
        <v>1102.3</v>
      </c>
      <c r="O39" s="88">
        <f t="shared" si="6"/>
        <v>1097.9000000000001</v>
      </c>
      <c r="P39" s="88">
        <f t="shared" si="6"/>
        <v>1228.4000000000001</v>
      </c>
      <c r="Q39" s="88">
        <f t="shared" si="6"/>
        <v>1613.7</v>
      </c>
      <c r="R39" s="88">
        <f t="shared" si="6"/>
        <v>1553.7</v>
      </c>
      <c r="S39" s="88">
        <f t="shared" si="6"/>
        <v>1592.6</v>
      </c>
      <c r="T39" s="88">
        <f t="shared" si="6"/>
        <v>1514.2</v>
      </c>
      <c r="U39" s="88">
        <f t="shared" si="6"/>
        <v>1819</v>
      </c>
      <c r="V39" s="88">
        <f t="shared" si="6"/>
        <v>1844.3</v>
      </c>
      <c r="W39" s="88">
        <f t="shared" si="6"/>
        <v>1606.3</v>
      </c>
      <c r="X39" s="88">
        <f t="shared" si="6"/>
        <v>1298.8</v>
      </c>
      <c r="Y39" s="88">
        <f t="shared" si="6"/>
        <v>1042.3</v>
      </c>
      <c r="Z39" s="89" t="str">
        <f t="shared" si="6"/>
        <v/>
      </c>
      <c r="AA39" s="90">
        <f t="shared" si="5"/>
        <v>33857.76400000001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1145</v>
      </c>
      <c r="C44" s="99">
        <v>1139</v>
      </c>
      <c r="D44" s="99">
        <v>1078.5999999999999</v>
      </c>
      <c r="E44" s="99">
        <v>1107</v>
      </c>
      <c r="F44" s="99">
        <v>1101</v>
      </c>
      <c r="G44" s="99">
        <v>1119</v>
      </c>
      <c r="H44" s="99">
        <v>660.7</v>
      </c>
      <c r="I44" s="99">
        <v>0.7</v>
      </c>
      <c r="J44" s="99">
        <v>5.0999999999999996</v>
      </c>
      <c r="K44" s="99"/>
      <c r="L44" s="99">
        <v>29.2</v>
      </c>
      <c r="M44" s="99">
        <v>201.3</v>
      </c>
      <c r="N44" s="99">
        <v>404.3</v>
      </c>
      <c r="O44" s="99">
        <v>394.9</v>
      </c>
      <c r="P44" s="99">
        <v>605.4</v>
      </c>
      <c r="Q44" s="99">
        <v>987.7</v>
      </c>
      <c r="R44" s="99">
        <v>870.7</v>
      </c>
      <c r="S44" s="99">
        <v>814.6</v>
      </c>
      <c r="T44" s="99">
        <v>784.2</v>
      </c>
      <c r="U44" s="99">
        <v>1014</v>
      </c>
      <c r="V44" s="99">
        <v>1042.3</v>
      </c>
      <c r="W44" s="99">
        <v>796.3</v>
      </c>
      <c r="X44" s="99">
        <v>566.79999999999995</v>
      </c>
      <c r="Y44" s="99">
        <v>370.3</v>
      </c>
      <c r="Z44" s="100"/>
      <c r="AA44" s="79">
        <f t="shared" si="7"/>
        <v>16238.1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1145</v>
      </c>
      <c r="C48" s="88">
        <f t="shared" ref="C48:Z48" si="8">IF(LEN(C$2)&gt;0,SUM(C42:C47),"")</f>
        <v>1139</v>
      </c>
      <c r="D48" s="88">
        <f t="shared" si="8"/>
        <v>1078.5999999999999</v>
      </c>
      <c r="E48" s="88">
        <f t="shared" si="8"/>
        <v>1107</v>
      </c>
      <c r="F48" s="88">
        <f t="shared" si="8"/>
        <v>1101</v>
      </c>
      <c r="G48" s="88">
        <f t="shared" si="8"/>
        <v>1119</v>
      </c>
      <c r="H48" s="88">
        <f t="shared" si="8"/>
        <v>660.7</v>
      </c>
      <c r="I48" s="88">
        <f t="shared" si="8"/>
        <v>0.7</v>
      </c>
      <c r="J48" s="88">
        <f t="shared" si="8"/>
        <v>5.0999999999999996</v>
      </c>
      <c r="K48" s="88">
        <f t="shared" si="8"/>
        <v>0</v>
      </c>
      <c r="L48" s="88">
        <f t="shared" si="8"/>
        <v>29.2</v>
      </c>
      <c r="M48" s="88">
        <f t="shared" si="8"/>
        <v>201.3</v>
      </c>
      <c r="N48" s="88">
        <f t="shared" si="8"/>
        <v>404.3</v>
      </c>
      <c r="O48" s="88">
        <f t="shared" si="8"/>
        <v>394.9</v>
      </c>
      <c r="P48" s="88">
        <f t="shared" si="8"/>
        <v>605.4</v>
      </c>
      <c r="Q48" s="88">
        <f t="shared" si="8"/>
        <v>987.7</v>
      </c>
      <c r="R48" s="88">
        <f t="shared" si="8"/>
        <v>870.7</v>
      </c>
      <c r="S48" s="88">
        <f t="shared" si="8"/>
        <v>814.6</v>
      </c>
      <c r="T48" s="88">
        <f t="shared" si="8"/>
        <v>784.2</v>
      </c>
      <c r="U48" s="88">
        <f t="shared" si="8"/>
        <v>1014</v>
      </c>
      <c r="V48" s="88">
        <f t="shared" si="8"/>
        <v>1042.3</v>
      </c>
      <c r="W48" s="88">
        <f t="shared" si="8"/>
        <v>796.3</v>
      </c>
      <c r="X48" s="88">
        <f t="shared" si="8"/>
        <v>566.79999999999995</v>
      </c>
      <c r="Y48" s="88">
        <f t="shared" si="8"/>
        <v>370.3</v>
      </c>
      <c r="Z48" s="89" t="str">
        <f t="shared" si="8"/>
        <v/>
      </c>
      <c r="AA48" s="90">
        <f t="shared" si="7"/>
        <v>16238.1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5792.0749999999998</v>
      </c>
      <c r="C51" s="88">
        <f t="shared" si="10"/>
        <v>5522.6849999999995</v>
      </c>
      <c r="D51" s="88">
        <f t="shared" si="10"/>
        <v>5354.2839999999997</v>
      </c>
      <c r="E51" s="88">
        <f t="shared" si="10"/>
        <v>5206.46</v>
      </c>
      <c r="F51" s="88">
        <f t="shared" si="10"/>
        <v>5259.1120000000001</v>
      </c>
      <c r="G51" s="88">
        <f t="shared" si="10"/>
        <v>5606.4549999999999</v>
      </c>
      <c r="H51" s="88">
        <f t="shared" si="10"/>
        <v>6201.75</v>
      </c>
      <c r="I51" s="88">
        <f t="shared" si="10"/>
        <v>6881.37</v>
      </c>
      <c r="J51" s="88">
        <f t="shared" si="10"/>
        <v>7609.2150000000011</v>
      </c>
      <c r="K51" s="88">
        <f t="shared" si="10"/>
        <v>8135.6470000000008</v>
      </c>
      <c r="L51" s="88">
        <f t="shared" si="10"/>
        <v>8425.5550000000003</v>
      </c>
      <c r="M51" s="88">
        <f t="shared" si="10"/>
        <v>8850.3279999999995</v>
      </c>
      <c r="N51" s="88">
        <f t="shared" si="10"/>
        <v>9164.0859999999993</v>
      </c>
      <c r="O51" s="88">
        <f t="shared" si="10"/>
        <v>9083.8829999999998</v>
      </c>
      <c r="P51" s="88">
        <f t="shared" si="10"/>
        <v>8871.7400000000016</v>
      </c>
      <c r="Q51" s="88">
        <f t="shared" si="10"/>
        <v>8711.9440000000031</v>
      </c>
      <c r="R51" s="88">
        <f t="shared" si="10"/>
        <v>8272.1550000000007</v>
      </c>
      <c r="S51" s="88">
        <f t="shared" si="10"/>
        <v>8154.0349999999999</v>
      </c>
      <c r="T51" s="88">
        <f t="shared" si="10"/>
        <v>7937.8650000000007</v>
      </c>
      <c r="U51" s="88">
        <f t="shared" si="10"/>
        <v>7863.402</v>
      </c>
      <c r="V51" s="88">
        <f t="shared" si="10"/>
        <v>7957.7349999999997</v>
      </c>
      <c r="W51" s="88">
        <f t="shared" si="10"/>
        <v>7510.7380000000003</v>
      </c>
      <c r="X51" s="88">
        <f t="shared" si="10"/>
        <v>6994.6509999999998</v>
      </c>
      <c r="Y51" s="88">
        <f t="shared" si="10"/>
        <v>6513.7110000000002</v>
      </c>
      <c r="Z51" s="89" t="str">
        <f t="shared" si="10"/>
        <v/>
      </c>
      <c r="AA51" s="104">
        <f>SUM(B51:Z51)</f>
        <v>175880.88100000002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5792.0750000000007</v>
      </c>
      <c r="C4" s="18">
        <v>5522.6849999999995</v>
      </c>
      <c r="D4" s="18">
        <v>5354.3009999999977</v>
      </c>
      <c r="E4" s="18">
        <v>5206.46</v>
      </c>
      <c r="F4" s="18">
        <v>5259.1120000000001</v>
      </c>
      <c r="G4" s="18">
        <v>5606.4550000000008</v>
      </c>
      <c r="H4" s="18">
        <v>6201.7560000000012</v>
      </c>
      <c r="I4" s="18">
        <v>6881.3859999999995</v>
      </c>
      <c r="J4" s="18">
        <v>7609.2119999999995</v>
      </c>
      <c r="K4" s="18">
        <v>8135.6349999999984</v>
      </c>
      <c r="L4" s="18">
        <v>8425.518</v>
      </c>
      <c r="M4" s="18">
        <v>8850.3250000000007</v>
      </c>
      <c r="N4" s="18">
        <v>9164.0600000000031</v>
      </c>
      <c r="O4" s="18">
        <v>9083.889000000001</v>
      </c>
      <c r="P4" s="18">
        <v>8871.747000000003</v>
      </c>
      <c r="Q4" s="18">
        <v>8711.9619999999995</v>
      </c>
      <c r="R4" s="18">
        <v>8272.2039999999997</v>
      </c>
      <c r="S4" s="18">
        <v>8154.0060000000012</v>
      </c>
      <c r="T4" s="18">
        <v>7937.8690000000006</v>
      </c>
      <c r="U4" s="18">
        <v>7863.4030000000002</v>
      </c>
      <c r="V4" s="18">
        <v>7957.7720000000008</v>
      </c>
      <c r="W4" s="18">
        <v>7510.7019999999984</v>
      </c>
      <c r="X4" s="18">
        <v>6994.6940000000013</v>
      </c>
      <c r="Y4" s="18">
        <v>6513.7480000000014</v>
      </c>
      <c r="Z4" s="19"/>
      <c r="AA4" s="20">
        <f>SUM(B4:Z4)</f>
        <v>175880.97599999994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77.2</v>
      </c>
      <c r="D7" s="28">
        <v>66.31</v>
      </c>
      <c r="E7" s="28">
        <v>82.48</v>
      </c>
      <c r="F7" s="28">
        <v>82.52</v>
      </c>
      <c r="G7" s="28">
        <v>82.28</v>
      </c>
      <c r="H7" s="28">
        <v>111.43</v>
      </c>
      <c r="I7" s="28">
        <v>173.78</v>
      </c>
      <c r="J7" s="28">
        <v>135.58000000000001</v>
      </c>
      <c r="K7" s="28">
        <v>94.01</v>
      </c>
      <c r="L7" s="28">
        <v>86.65</v>
      </c>
      <c r="M7" s="28">
        <v>78.709999999999994</v>
      </c>
      <c r="N7" s="28">
        <v>68.02</v>
      </c>
      <c r="O7" s="28">
        <v>67.61</v>
      </c>
      <c r="P7" s="28">
        <v>61.51</v>
      </c>
      <c r="Q7" s="28">
        <v>68.5</v>
      </c>
      <c r="R7" s="28">
        <v>86</v>
      </c>
      <c r="S7" s="28">
        <v>94.84</v>
      </c>
      <c r="T7" s="28">
        <v>110.01</v>
      </c>
      <c r="U7" s="28">
        <v>120.01</v>
      </c>
      <c r="V7" s="28">
        <v>164.86</v>
      </c>
      <c r="W7" s="28">
        <v>123.03</v>
      </c>
      <c r="X7" s="28">
        <v>112.2</v>
      </c>
      <c r="Y7" s="28">
        <v>98.04</v>
      </c>
      <c r="Z7" s="29"/>
      <c r="AA7" s="30">
        <f>IF(SUM(B7:Z7)&lt;&gt;0,AVERAGEIF(B7:Z7,"&lt;&gt;"""),"")</f>
        <v>96.69083333333333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755.3850000000001</v>
      </c>
      <c r="C19" s="72">
        <v>755.37199999999996</v>
      </c>
      <c r="D19" s="72">
        <v>743.05600000000004</v>
      </c>
      <c r="E19" s="72">
        <v>734.67700000000013</v>
      </c>
      <c r="F19" s="72">
        <v>737.74099999999999</v>
      </c>
      <c r="G19" s="72">
        <v>883.04599999999994</v>
      </c>
      <c r="H19" s="72">
        <v>883.33699999999999</v>
      </c>
      <c r="I19" s="72">
        <v>925.58100000000002</v>
      </c>
      <c r="J19" s="72">
        <v>919.81299999999999</v>
      </c>
      <c r="K19" s="72">
        <v>908.52299999999991</v>
      </c>
      <c r="L19" s="72">
        <v>911.37899999999991</v>
      </c>
      <c r="M19" s="72">
        <v>909.58299999999997</v>
      </c>
      <c r="N19" s="72">
        <v>919.48300000000006</v>
      </c>
      <c r="O19" s="72">
        <v>956.14400000000012</v>
      </c>
      <c r="P19" s="72">
        <v>958.86500000000001</v>
      </c>
      <c r="Q19" s="72">
        <v>946.81699999999989</v>
      </c>
      <c r="R19" s="72">
        <v>869.95100000000014</v>
      </c>
      <c r="S19" s="72">
        <v>800.44699999999989</v>
      </c>
      <c r="T19" s="72">
        <v>741.69899999999996</v>
      </c>
      <c r="U19" s="72">
        <v>738.69</v>
      </c>
      <c r="V19" s="72">
        <v>755.73400000000004</v>
      </c>
      <c r="W19" s="72">
        <v>756.47299999999996</v>
      </c>
      <c r="X19" s="72">
        <v>747.63400000000001</v>
      </c>
      <c r="Y19" s="72">
        <v>751.66600000000005</v>
      </c>
      <c r="Z19" s="73"/>
      <c r="AA19" s="74">
        <f t="shared" ref="AA19:AA24" si="2">SUM(B19:Z19)</f>
        <v>20011.096000000001</v>
      </c>
    </row>
    <row r="20" spans="1:27" ht="24.95" customHeight="1" x14ac:dyDescent="0.2">
      <c r="A20" s="75" t="s">
        <v>15</v>
      </c>
      <c r="B20" s="76">
        <v>1058.729</v>
      </c>
      <c r="C20" s="77">
        <v>1047.4630000000002</v>
      </c>
      <c r="D20" s="77">
        <v>1048.9480000000001</v>
      </c>
      <c r="E20" s="77">
        <v>1051.3490000000002</v>
      </c>
      <c r="F20" s="77">
        <v>1114.8340000000001</v>
      </c>
      <c r="G20" s="77">
        <v>1267.1760000000002</v>
      </c>
      <c r="H20" s="77">
        <v>1498.5590000000002</v>
      </c>
      <c r="I20" s="77">
        <v>1639.7989999999998</v>
      </c>
      <c r="J20" s="77">
        <v>1772.9720000000002</v>
      </c>
      <c r="K20" s="77">
        <v>1860.8499999999997</v>
      </c>
      <c r="L20" s="77">
        <v>1916.3790000000001</v>
      </c>
      <c r="M20" s="77">
        <v>1952.0490000000004</v>
      </c>
      <c r="N20" s="77">
        <v>1980.1420000000001</v>
      </c>
      <c r="O20" s="77">
        <v>1936.865</v>
      </c>
      <c r="P20" s="77">
        <v>1882.5639999999999</v>
      </c>
      <c r="Q20" s="77">
        <v>1844.1479999999999</v>
      </c>
      <c r="R20" s="77">
        <v>1829.6759999999999</v>
      </c>
      <c r="S20" s="77">
        <v>1783.152</v>
      </c>
      <c r="T20" s="77">
        <v>1734.3609999999999</v>
      </c>
      <c r="U20" s="77">
        <v>1671.1079999999997</v>
      </c>
      <c r="V20" s="77">
        <v>1691.5139999999999</v>
      </c>
      <c r="W20" s="77">
        <v>1437.2839999999999</v>
      </c>
      <c r="X20" s="77">
        <v>1364.2930000000001</v>
      </c>
      <c r="Y20" s="77">
        <v>1323.1970000000001</v>
      </c>
      <c r="Z20" s="78"/>
      <c r="AA20" s="79">
        <f t="shared" si="2"/>
        <v>37707.411</v>
      </c>
    </row>
    <row r="21" spans="1:27" ht="24.95" customHeight="1" x14ac:dyDescent="0.2">
      <c r="A21" s="75" t="s">
        <v>16</v>
      </c>
      <c r="B21" s="80">
        <v>3426.4609999999993</v>
      </c>
      <c r="C21" s="81">
        <v>3184.8500000000004</v>
      </c>
      <c r="D21" s="81">
        <v>3047.797</v>
      </c>
      <c r="E21" s="81">
        <v>2916.4339999999997</v>
      </c>
      <c r="F21" s="81">
        <v>2904.5370000000003</v>
      </c>
      <c r="G21" s="81">
        <v>2936.7329999999997</v>
      </c>
      <c r="H21" s="81">
        <v>3239.3600000000006</v>
      </c>
      <c r="I21" s="81">
        <v>3681.5059999999994</v>
      </c>
      <c r="J21" s="81">
        <v>4206.9270000000006</v>
      </c>
      <c r="K21" s="81">
        <v>4542.1619999999994</v>
      </c>
      <c r="L21" s="81">
        <v>4850.76</v>
      </c>
      <c r="M21" s="81">
        <v>5100.6930000000002</v>
      </c>
      <c r="N21" s="81">
        <v>5282.4350000000004</v>
      </c>
      <c r="O21" s="81">
        <v>5221.38</v>
      </c>
      <c r="P21" s="81">
        <v>5016.3180000000002</v>
      </c>
      <c r="Q21" s="81">
        <v>4912.4969999999994</v>
      </c>
      <c r="R21" s="81">
        <v>4872.5770000000002</v>
      </c>
      <c r="S21" s="81">
        <v>4841.9070000000011</v>
      </c>
      <c r="T21" s="81">
        <v>4772.8090000000002</v>
      </c>
      <c r="U21" s="81">
        <v>4751.1050000000005</v>
      </c>
      <c r="V21" s="81">
        <v>4818.5240000000003</v>
      </c>
      <c r="W21" s="81">
        <v>4651.4449999999997</v>
      </c>
      <c r="X21" s="81">
        <v>4294.7670000000007</v>
      </c>
      <c r="Y21" s="81">
        <v>3909.3850000000002</v>
      </c>
      <c r="Z21" s="78"/>
      <c r="AA21" s="79">
        <f t="shared" si="2"/>
        <v>101383.36900000001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1050</v>
      </c>
    </row>
    <row r="23" spans="1:27" ht="24.95" customHeight="1" x14ac:dyDescent="0.2">
      <c r="A23" s="85" t="s">
        <v>18</v>
      </c>
      <c r="B23" s="77">
        <v>110.5</v>
      </c>
      <c r="C23" s="77">
        <v>113</v>
      </c>
      <c r="D23" s="77">
        <v>105.5</v>
      </c>
      <c r="E23" s="77">
        <v>103</v>
      </c>
      <c r="F23" s="77">
        <v>98</v>
      </c>
      <c r="G23" s="77">
        <v>99.5</v>
      </c>
      <c r="H23" s="77">
        <v>103.5</v>
      </c>
      <c r="I23" s="77">
        <v>96.5</v>
      </c>
      <c r="J23" s="77">
        <v>99.5</v>
      </c>
      <c r="K23" s="77">
        <v>99.5</v>
      </c>
      <c r="L23" s="77">
        <v>97</v>
      </c>
      <c r="M23" s="77">
        <v>98</v>
      </c>
      <c r="N23" s="77">
        <v>104</v>
      </c>
      <c r="O23" s="77">
        <v>104.5</v>
      </c>
      <c r="P23" s="77">
        <v>103</v>
      </c>
      <c r="Q23" s="77">
        <v>103.5</v>
      </c>
      <c r="R23" s="77">
        <v>107</v>
      </c>
      <c r="S23" s="77">
        <v>121.5</v>
      </c>
      <c r="T23" s="77">
        <v>128</v>
      </c>
      <c r="U23" s="77">
        <v>147.5</v>
      </c>
      <c r="V23" s="77">
        <v>150</v>
      </c>
      <c r="W23" s="77">
        <v>142.5</v>
      </c>
      <c r="X23" s="77">
        <v>134</v>
      </c>
      <c r="Y23" s="77">
        <v>124.5</v>
      </c>
      <c r="Z23" s="77"/>
      <c r="AA23" s="79">
        <f t="shared" si="2"/>
        <v>2693.5</v>
      </c>
    </row>
    <row r="24" spans="1:27" ht="24.95" customHeight="1" x14ac:dyDescent="0.2">
      <c r="A24" s="85" t="s">
        <v>19</v>
      </c>
      <c r="B24" s="77">
        <v>376.00000000000011</v>
      </c>
      <c r="C24" s="77">
        <v>356</v>
      </c>
      <c r="D24" s="77">
        <v>344</v>
      </c>
      <c r="E24" s="77">
        <v>335.99999999999994</v>
      </c>
      <c r="F24" s="77">
        <v>339</v>
      </c>
      <c r="G24" s="77">
        <v>354.99999999999994</v>
      </c>
      <c r="H24" s="77">
        <v>412.00000000000006</v>
      </c>
      <c r="I24" s="77">
        <v>473.00000000000006</v>
      </c>
      <c r="J24" s="77">
        <v>518</v>
      </c>
      <c r="K24" s="77">
        <v>535</v>
      </c>
      <c r="L24" s="77">
        <v>539</v>
      </c>
      <c r="M24" s="77">
        <v>549</v>
      </c>
      <c r="N24" s="77">
        <v>556</v>
      </c>
      <c r="O24" s="77">
        <v>542.99999999999989</v>
      </c>
      <c r="P24" s="77">
        <v>525.99999999999989</v>
      </c>
      <c r="Q24" s="77">
        <v>520</v>
      </c>
      <c r="R24" s="77">
        <v>527</v>
      </c>
      <c r="S24" s="77">
        <v>542</v>
      </c>
      <c r="T24" s="77">
        <v>541</v>
      </c>
      <c r="U24" s="77">
        <v>535</v>
      </c>
      <c r="V24" s="77">
        <v>522</v>
      </c>
      <c r="W24" s="77">
        <v>478</v>
      </c>
      <c r="X24" s="77">
        <v>434</v>
      </c>
      <c r="Y24" s="77">
        <v>385</v>
      </c>
      <c r="Z24" s="77"/>
      <c r="AA24" s="79">
        <f t="shared" si="2"/>
        <v>11241</v>
      </c>
    </row>
    <row r="25" spans="1:27" ht="30" customHeight="1" thickBot="1" x14ac:dyDescent="0.25">
      <c r="A25" s="86" t="s">
        <v>20</v>
      </c>
      <c r="B25" s="87">
        <f t="shared" ref="B25:AA25" si="3">SUM(B19:B24)</f>
        <v>5727.0749999999989</v>
      </c>
      <c r="C25" s="88">
        <f t="shared" si="3"/>
        <v>5456.6850000000004</v>
      </c>
      <c r="D25" s="88">
        <f t="shared" si="3"/>
        <v>5289.3010000000004</v>
      </c>
      <c r="E25" s="88">
        <f t="shared" si="3"/>
        <v>5141.46</v>
      </c>
      <c r="F25" s="88">
        <f t="shared" si="3"/>
        <v>5194.1120000000001</v>
      </c>
      <c r="G25" s="88">
        <f t="shared" si="3"/>
        <v>5541.4549999999999</v>
      </c>
      <c r="H25" s="88">
        <f t="shared" si="3"/>
        <v>6136.7560000000012</v>
      </c>
      <c r="I25" s="88">
        <f t="shared" si="3"/>
        <v>6816.3859999999986</v>
      </c>
      <c r="J25" s="88">
        <f t="shared" si="3"/>
        <v>7517.2120000000014</v>
      </c>
      <c r="K25" s="88">
        <f t="shared" si="3"/>
        <v>7946.0349999999989</v>
      </c>
      <c r="L25" s="88">
        <f t="shared" si="3"/>
        <v>8314.518</v>
      </c>
      <c r="M25" s="88">
        <f t="shared" si="3"/>
        <v>8719.3250000000007</v>
      </c>
      <c r="N25" s="88">
        <f t="shared" si="3"/>
        <v>9077.0600000000013</v>
      </c>
      <c r="O25" s="88">
        <f t="shared" si="3"/>
        <v>8996.8889999999992</v>
      </c>
      <c r="P25" s="88">
        <f t="shared" si="3"/>
        <v>8721.7469999999994</v>
      </c>
      <c r="Q25" s="88">
        <f t="shared" si="3"/>
        <v>8561.9619999999995</v>
      </c>
      <c r="R25" s="88">
        <f t="shared" si="3"/>
        <v>8206.2039999999997</v>
      </c>
      <c r="S25" s="88">
        <f t="shared" si="3"/>
        <v>8089.0060000000012</v>
      </c>
      <c r="T25" s="88">
        <f t="shared" si="3"/>
        <v>7917.8690000000006</v>
      </c>
      <c r="U25" s="88">
        <f t="shared" si="3"/>
        <v>7843.4030000000002</v>
      </c>
      <c r="V25" s="88">
        <f t="shared" si="3"/>
        <v>7937.7720000000008</v>
      </c>
      <c r="W25" s="88">
        <f t="shared" si="3"/>
        <v>7465.7019999999993</v>
      </c>
      <c r="X25" s="88">
        <f t="shared" si="3"/>
        <v>6974.6940000000013</v>
      </c>
      <c r="Y25" s="88">
        <f t="shared" si="3"/>
        <v>6493.7480000000005</v>
      </c>
      <c r="Z25" s="89">
        <f t="shared" si="3"/>
        <v>0</v>
      </c>
      <c r="AA25" s="90">
        <f t="shared" si="3"/>
        <v>174086.37599999999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584.5</v>
      </c>
      <c r="C28" s="72">
        <v>567</v>
      </c>
      <c r="D28" s="72">
        <v>547.5</v>
      </c>
      <c r="E28" s="72">
        <v>537</v>
      </c>
      <c r="F28" s="72">
        <v>535</v>
      </c>
      <c r="G28" s="72">
        <v>552.5</v>
      </c>
      <c r="H28" s="72">
        <v>613.5</v>
      </c>
      <c r="I28" s="72">
        <v>667.5</v>
      </c>
      <c r="J28" s="72">
        <v>717.5</v>
      </c>
      <c r="K28" s="72">
        <v>734.5</v>
      </c>
      <c r="L28" s="72">
        <v>746</v>
      </c>
      <c r="M28" s="72">
        <v>757</v>
      </c>
      <c r="N28" s="72">
        <v>770</v>
      </c>
      <c r="O28" s="72">
        <v>757.5</v>
      </c>
      <c r="P28" s="72">
        <v>727</v>
      </c>
      <c r="Q28" s="72">
        <v>721.5</v>
      </c>
      <c r="R28" s="72">
        <v>732</v>
      </c>
      <c r="S28" s="72">
        <v>761.5</v>
      </c>
      <c r="T28" s="72">
        <v>722</v>
      </c>
      <c r="U28" s="72">
        <v>735.5</v>
      </c>
      <c r="V28" s="72">
        <v>725</v>
      </c>
      <c r="W28" s="72">
        <v>673.5</v>
      </c>
      <c r="X28" s="72">
        <v>621</v>
      </c>
      <c r="Y28" s="72">
        <v>562.5</v>
      </c>
      <c r="Z28" s="73"/>
      <c r="AA28" s="74">
        <f>SUM(B28:Z28)</f>
        <v>16068.5</v>
      </c>
    </row>
    <row r="29" spans="1:27" ht="24.95" customHeight="1" x14ac:dyDescent="0.2">
      <c r="A29" s="75" t="s">
        <v>23</v>
      </c>
      <c r="B29" s="76">
        <v>5207.5749999999998</v>
      </c>
      <c r="C29" s="77">
        <v>4955.6850000000004</v>
      </c>
      <c r="D29" s="77">
        <v>4806.8010000000004</v>
      </c>
      <c r="E29" s="77">
        <v>4669.46</v>
      </c>
      <c r="F29" s="77">
        <v>4724.1120000000001</v>
      </c>
      <c r="G29" s="77">
        <v>5053.9549999999999</v>
      </c>
      <c r="H29" s="77">
        <v>5588.2560000000003</v>
      </c>
      <c r="I29" s="77">
        <v>6213.8860000000004</v>
      </c>
      <c r="J29" s="77">
        <v>6891.7120000000004</v>
      </c>
      <c r="K29" s="77">
        <v>7312.5349999999999</v>
      </c>
      <c r="L29" s="77">
        <v>7679.518</v>
      </c>
      <c r="M29" s="77">
        <v>8093.3249999999998</v>
      </c>
      <c r="N29" s="77">
        <v>8394.06</v>
      </c>
      <c r="O29" s="77">
        <v>8326.3889999999992</v>
      </c>
      <c r="P29" s="77">
        <v>8144.7470000000003</v>
      </c>
      <c r="Q29" s="77">
        <v>7990.4620000000004</v>
      </c>
      <c r="R29" s="77">
        <v>7540.2039999999997</v>
      </c>
      <c r="S29" s="77">
        <v>7392.5060000000003</v>
      </c>
      <c r="T29" s="77">
        <v>7215.8689999999997</v>
      </c>
      <c r="U29" s="77">
        <v>7127.9030000000002</v>
      </c>
      <c r="V29" s="77">
        <v>7232.7719999999999</v>
      </c>
      <c r="W29" s="77">
        <v>6837.2020000000002</v>
      </c>
      <c r="X29" s="77">
        <v>6373.6940000000004</v>
      </c>
      <c r="Y29" s="77">
        <v>5951.2479999999996</v>
      </c>
      <c r="Z29" s="78"/>
      <c r="AA29" s="79">
        <f>SUM(B29:Z29)</f>
        <v>159723.87599999996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5792.0749999999998</v>
      </c>
      <c r="C31" s="62">
        <f t="shared" si="4"/>
        <v>5522.6850000000004</v>
      </c>
      <c r="D31" s="62">
        <f t="shared" si="4"/>
        <v>5354.3010000000004</v>
      </c>
      <c r="E31" s="62">
        <f t="shared" si="4"/>
        <v>5206.46</v>
      </c>
      <c r="F31" s="62">
        <f t="shared" si="4"/>
        <v>5259.1120000000001</v>
      </c>
      <c r="G31" s="62">
        <f t="shared" si="4"/>
        <v>5606.4549999999999</v>
      </c>
      <c r="H31" s="62">
        <f t="shared" si="4"/>
        <v>6201.7560000000003</v>
      </c>
      <c r="I31" s="62">
        <f t="shared" si="4"/>
        <v>6881.3860000000004</v>
      </c>
      <c r="J31" s="62">
        <f t="shared" si="4"/>
        <v>7609.2120000000004</v>
      </c>
      <c r="K31" s="62">
        <f t="shared" si="4"/>
        <v>8047.0349999999999</v>
      </c>
      <c r="L31" s="62">
        <f t="shared" si="4"/>
        <v>8425.518</v>
      </c>
      <c r="M31" s="62">
        <f t="shared" si="4"/>
        <v>8850.3250000000007</v>
      </c>
      <c r="N31" s="62">
        <f t="shared" si="4"/>
        <v>9164.06</v>
      </c>
      <c r="O31" s="62">
        <f t="shared" si="4"/>
        <v>9083.8889999999992</v>
      </c>
      <c r="P31" s="62">
        <f t="shared" si="4"/>
        <v>8871.7469999999994</v>
      </c>
      <c r="Q31" s="62">
        <f t="shared" si="4"/>
        <v>8711.9619999999995</v>
      </c>
      <c r="R31" s="62">
        <f t="shared" si="4"/>
        <v>8272.2039999999997</v>
      </c>
      <c r="S31" s="62">
        <f t="shared" si="4"/>
        <v>8154.0060000000003</v>
      </c>
      <c r="T31" s="62">
        <f t="shared" si="4"/>
        <v>7937.8689999999997</v>
      </c>
      <c r="U31" s="62">
        <f t="shared" si="4"/>
        <v>7863.4030000000002</v>
      </c>
      <c r="V31" s="62">
        <f t="shared" si="4"/>
        <v>7957.7719999999999</v>
      </c>
      <c r="W31" s="62">
        <f t="shared" si="4"/>
        <v>7510.7020000000002</v>
      </c>
      <c r="X31" s="62">
        <f t="shared" si="4"/>
        <v>6994.6940000000004</v>
      </c>
      <c r="Y31" s="62">
        <f t="shared" si="4"/>
        <v>6513.7479999999996</v>
      </c>
      <c r="Z31" s="63">
        <f t="shared" si="4"/>
        <v>0</v>
      </c>
      <c r="AA31" s="64">
        <f t="shared" si="4"/>
        <v>175792.37599999996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65</v>
      </c>
      <c r="C34" s="95">
        <v>65</v>
      </c>
      <c r="D34" s="95">
        <v>65</v>
      </c>
      <c r="E34" s="95">
        <v>65</v>
      </c>
      <c r="F34" s="95">
        <v>65</v>
      </c>
      <c r="G34" s="95">
        <v>65</v>
      </c>
      <c r="H34" s="95">
        <v>65</v>
      </c>
      <c r="I34" s="95">
        <v>65</v>
      </c>
      <c r="J34" s="95">
        <v>92</v>
      </c>
      <c r="K34" s="95">
        <v>101</v>
      </c>
      <c r="L34" s="95">
        <v>101</v>
      </c>
      <c r="M34" s="95">
        <v>121</v>
      </c>
      <c r="N34" s="95">
        <v>77</v>
      </c>
      <c r="O34" s="95">
        <v>77</v>
      </c>
      <c r="P34" s="95">
        <v>100</v>
      </c>
      <c r="Q34" s="95">
        <v>125</v>
      </c>
      <c r="R34" s="95">
        <v>66</v>
      </c>
      <c r="S34" s="95">
        <v>65</v>
      </c>
      <c r="T34" s="95">
        <v>20</v>
      </c>
      <c r="U34" s="95">
        <v>20</v>
      </c>
      <c r="V34" s="95">
        <v>20</v>
      </c>
      <c r="W34" s="95">
        <v>45</v>
      </c>
      <c r="X34" s="95">
        <v>20</v>
      </c>
      <c r="Y34" s="95">
        <v>20</v>
      </c>
      <c r="Z34" s="96"/>
      <c r="AA34" s="74">
        <f t="shared" ref="AA34:AA39" si="5">SUM(B34:Z34)</f>
        <v>1590</v>
      </c>
    </row>
    <row r="35" spans="1:27" ht="24.95" customHeight="1" x14ac:dyDescent="0.2">
      <c r="A35" s="97" t="s">
        <v>41</v>
      </c>
      <c r="B35" s="98"/>
      <c r="C35" s="99">
        <v>1</v>
      </c>
      <c r="D35" s="99"/>
      <c r="E35" s="99"/>
      <c r="F35" s="99"/>
      <c r="G35" s="99"/>
      <c r="H35" s="99"/>
      <c r="I35" s="99"/>
      <c r="J35" s="99"/>
      <c r="K35" s="99"/>
      <c r="L35" s="99">
        <v>10</v>
      </c>
      <c r="M35" s="99">
        <v>10</v>
      </c>
      <c r="N35" s="99">
        <v>10</v>
      </c>
      <c r="O35" s="99">
        <v>10</v>
      </c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88.6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88.6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50</v>
      </c>
      <c r="Q37" s="99">
        <v>25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65</v>
      </c>
      <c r="C39" s="88">
        <f t="shared" si="6"/>
        <v>66</v>
      </c>
      <c r="D39" s="88">
        <f t="shared" si="6"/>
        <v>65</v>
      </c>
      <c r="E39" s="88">
        <f t="shared" si="6"/>
        <v>65</v>
      </c>
      <c r="F39" s="88">
        <f t="shared" si="6"/>
        <v>65</v>
      </c>
      <c r="G39" s="88">
        <f t="shared" si="6"/>
        <v>65</v>
      </c>
      <c r="H39" s="88">
        <f t="shared" si="6"/>
        <v>65</v>
      </c>
      <c r="I39" s="88">
        <f t="shared" si="6"/>
        <v>65</v>
      </c>
      <c r="J39" s="88">
        <f t="shared" si="6"/>
        <v>92</v>
      </c>
      <c r="K39" s="88">
        <f t="shared" si="6"/>
        <v>189.6</v>
      </c>
      <c r="L39" s="88">
        <f t="shared" si="6"/>
        <v>111</v>
      </c>
      <c r="M39" s="88">
        <f t="shared" si="6"/>
        <v>131</v>
      </c>
      <c r="N39" s="88">
        <f t="shared" si="6"/>
        <v>87</v>
      </c>
      <c r="O39" s="88">
        <f t="shared" si="6"/>
        <v>87</v>
      </c>
      <c r="P39" s="88">
        <f t="shared" si="6"/>
        <v>150</v>
      </c>
      <c r="Q39" s="88">
        <f t="shared" si="6"/>
        <v>150</v>
      </c>
      <c r="R39" s="88">
        <f t="shared" si="6"/>
        <v>66</v>
      </c>
      <c r="S39" s="88">
        <f t="shared" si="6"/>
        <v>65</v>
      </c>
      <c r="T39" s="88">
        <f t="shared" si="6"/>
        <v>20</v>
      </c>
      <c r="U39" s="88">
        <f t="shared" si="6"/>
        <v>20</v>
      </c>
      <c r="V39" s="88">
        <f t="shared" si="6"/>
        <v>20</v>
      </c>
      <c r="W39" s="88">
        <f t="shared" si="6"/>
        <v>45</v>
      </c>
      <c r="X39" s="88">
        <f t="shared" si="6"/>
        <v>20</v>
      </c>
      <c r="Y39" s="88">
        <f t="shared" si="6"/>
        <v>20</v>
      </c>
      <c r="Z39" s="89">
        <f t="shared" si="6"/>
        <v>0</v>
      </c>
      <c r="AA39" s="90">
        <f t="shared" si="5"/>
        <v>1794.6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88.6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88.6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139</v>
      </c>
      <c r="D47" s="99">
        <v>128</v>
      </c>
      <c r="E47" s="99">
        <v>121</v>
      </c>
      <c r="F47" s="99">
        <v>127</v>
      </c>
      <c r="G47" s="99">
        <v>139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3504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139</v>
      </c>
      <c r="D48" s="88">
        <f t="shared" si="8"/>
        <v>128</v>
      </c>
      <c r="E48" s="88">
        <f t="shared" si="8"/>
        <v>121</v>
      </c>
      <c r="F48" s="88">
        <f t="shared" si="8"/>
        <v>127</v>
      </c>
      <c r="G48" s="88">
        <f t="shared" si="8"/>
        <v>139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238.6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3592.6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5792.0749999999989</v>
      </c>
      <c r="C51" s="88">
        <f t="shared" si="10"/>
        <v>5522.6850000000004</v>
      </c>
      <c r="D51" s="88">
        <f t="shared" si="10"/>
        <v>5354.3010000000004</v>
      </c>
      <c r="E51" s="88">
        <f t="shared" si="10"/>
        <v>5206.46</v>
      </c>
      <c r="F51" s="88">
        <f t="shared" si="10"/>
        <v>5259.1120000000001</v>
      </c>
      <c r="G51" s="88">
        <f t="shared" si="10"/>
        <v>5606.4549999999999</v>
      </c>
      <c r="H51" s="88">
        <f t="shared" si="10"/>
        <v>6201.7560000000012</v>
      </c>
      <c r="I51" s="88">
        <f t="shared" si="10"/>
        <v>6881.3859999999986</v>
      </c>
      <c r="J51" s="88">
        <f t="shared" si="10"/>
        <v>7609.2120000000014</v>
      </c>
      <c r="K51" s="88">
        <f t="shared" si="10"/>
        <v>8135.6349999999993</v>
      </c>
      <c r="L51" s="88">
        <f t="shared" si="10"/>
        <v>8425.518</v>
      </c>
      <c r="M51" s="88">
        <f t="shared" si="10"/>
        <v>8850.3250000000007</v>
      </c>
      <c r="N51" s="88">
        <f t="shared" si="10"/>
        <v>9164.0600000000013</v>
      </c>
      <c r="O51" s="88">
        <f t="shared" si="10"/>
        <v>9083.8889999999992</v>
      </c>
      <c r="P51" s="88">
        <f t="shared" si="10"/>
        <v>8871.7469999999994</v>
      </c>
      <c r="Q51" s="88">
        <f t="shared" si="10"/>
        <v>8711.9619999999995</v>
      </c>
      <c r="R51" s="88">
        <f t="shared" si="10"/>
        <v>8272.2039999999997</v>
      </c>
      <c r="S51" s="88">
        <f t="shared" si="10"/>
        <v>8154.0060000000012</v>
      </c>
      <c r="T51" s="88">
        <f t="shared" si="10"/>
        <v>7937.8690000000006</v>
      </c>
      <c r="U51" s="88">
        <f t="shared" si="10"/>
        <v>7863.4030000000002</v>
      </c>
      <c r="V51" s="88">
        <f t="shared" si="10"/>
        <v>7957.7720000000008</v>
      </c>
      <c r="W51" s="88">
        <f t="shared" si="10"/>
        <v>7510.7019999999993</v>
      </c>
      <c r="X51" s="88">
        <f t="shared" si="10"/>
        <v>6994.6940000000013</v>
      </c>
      <c r="Y51" s="88">
        <f t="shared" si="10"/>
        <v>6513.7480000000005</v>
      </c>
      <c r="Z51" s="89">
        <f t="shared" si="10"/>
        <v>0</v>
      </c>
      <c r="AA51" s="104">
        <f>SUM(B51:Z51)</f>
        <v>175880.97599999997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-1145</v>
      </c>
      <c r="C4" s="18">
        <v>-1139</v>
      </c>
      <c r="D4" s="18">
        <v>-1078.5999999999999</v>
      </c>
      <c r="E4" s="18">
        <v>-1107</v>
      </c>
      <c r="F4" s="18">
        <v>-1101</v>
      </c>
      <c r="G4" s="18">
        <v>-1119</v>
      </c>
      <c r="H4" s="18">
        <v>-660.7</v>
      </c>
      <c r="I4" s="18">
        <v>-0.7</v>
      </c>
      <c r="J4" s="18">
        <v>-5.0999999999999996</v>
      </c>
      <c r="K4" s="18">
        <v>88.6</v>
      </c>
      <c r="L4" s="18">
        <v>-29.2</v>
      </c>
      <c r="M4" s="18">
        <v>-201.3</v>
      </c>
      <c r="N4" s="18">
        <v>-404.3</v>
      </c>
      <c r="O4" s="18">
        <v>-394.9</v>
      </c>
      <c r="P4" s="18">
        <v>-605.4</v>
      </c>
      <c r="Q4" s="18">
        <v>-987.7</v>
      </c>
      <c r="R4" s="18">
        <v>-870.7</v>
      </c>
      <c r="S4" s="18">
        <v>-814.6</v>
      </c>
      <c r="T4" s="18">
        <v>-784.2</v>
      </c>
      <c r="U4" s="18">
        <v>-1014</v>
      </c>
      <c r="V4" s="18">
        <v>-1042.3</v>
      </c>
      <c r="W4" s="18">
        <v>-796.3</v>
      </c>
      <c r="X4" s="18">
        <v>-566.79999999999995</v>
      </c>
      <c r="Y4" s="18">
        <v>-370.3</v>
      </c>
      <c r="Z4" s="19"/>
      <c r="AA4" s="111">
        <f>SUM(B4:Z4)</f>
        <v>-16149.5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</v>
      </c>
      <c r="C7" s="117">
        <v>77.2</v>
      </c>
      <c r="D7" s="117">
        <v>66.31</v>
      </c>
      <c r="E7" s="117">
        <v>82.48</v>
      </c>
      <c r="F7" s="117">
        <v>82.52</v>
      </c>
      <c r="G7" s="117">
        <v>82.28</v>
      </c>
      <c r="H7" s="117">
        <v>111.43</v>
      </c>
      <c r="I7" s="117">
        <v>173.78</v>
      </c>
      <c r="J7" s="117">
        <v>135.58000000000001</v>
      </c>
      <c r="K7" s="117">
        <v>94.01</v>
      </c>
      <c r="L7" s="117">
        <v>86.65</v>
      </c>
      <c r="M7" s="117">
        <v>78.709999999999994</v>
      </c>
      <c r="N7" s="117">
        <v>68.02</v>
      </c>
      <c r="O7" s="117">
        <v>67.61</v>
      </c>
      <c r="P7" s="117">
        <v>61.51</v>
      </c>
      <c r="Q7" s="117">
        <v>68.5</v>
      </c>
      <c r="R7" s="117">
        <v>86</v>
      </c>
      <c r="S7" s="117">
        <v>94.84</v>
      </c>
      <c r="T7" s="117">
        <v>110.01</v>
      </c>
      <c r="U7" s="117">
        <v>120.01</v>
      </c>
      <c r="V7" s="117">
        <v>164.86</v>
      </c>
      <c r="W7" s="117">
        <v>123.03</v>
      </c>
      <c r="X7" s="117">
        <v>112.2</v>
      </c>
      <c r="Y7" s="117">
        <v>98.04</v>
      </c>
      <c r="Z7" s="118"/>
      <c r="AA7" s="119">
        <f>IF(SUM(B7:Z7)&lt;&gt;0,AVERAGEIF(B7:Z7,"&lt;&gt;"""),"")</f>
        <v>96.69083333333333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1145</v>
      </c>
      <c r="C13" s="129">
        <v>1139</v>
      </c>
      <c r="D13" s="129">
        <v>1078.5999999999999</v>
      </c>
      <c r="E13" s="129">
        <v>1107</v>
      </c>
      <c r="F13" s="129">
        <v>1101</v>
      </c>
      <c r="G13" s="129">
        <v>1119</v>
      </c>
      <c r="H13" s="129">
        <v>660.7</v>
      </c>
      <c r="I13" s="129">
        <v>0.7</v>
      </c>
      <c r="J13" s="129">
        <v>5.0999999999999996</v>
      </c>
      <c r="K13" s="129"/>
      <c r="L13" s="129">
        <v>29.2</v>
      </c>
      <c r="M13" s="129">
        <v>201.3</v>
      </c>
      <c r="N13" s="129">
        <v>404.3</v>
      </c>
      <c r="O13" s="129">
        <v>394.9</v>
      </c>
      <c r="P13" s="129">
        <v>605.4</v>
      </c>
      <c r="Q13" s="129">
        <v>987.7</v>
      </c>
      <c r="R13" s="129">
        <v>870.7</v>
      </c>
      <c r="S13" s="129">
        <v>814.6</v>
      </c>
      <c r="T13" s="129">
        <v>784.2</v>
      </c>
      <c r="U13" s="129">
        <v>1014</v>
      </c>
      <c r="V13" s="129">
        <v>1042.3</v>
      </c>
      <c r="W13" s="129">
        <v>796.3</v>
      </c>
      <c r="X13" s="129">
        <v>566.79999999999995</v>
      </c>
      <c r="Y13" s="130">
        <v>370.3</v>
      </c>
      <c r="Z13" s="131"/>
      <c r="AA13" s="132">
        <f t="shared" si="0"/>
        <v>16238.1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1145</v>
      </c>
      <c r="C16" s="135">
        <f t="shared" si="1"/>
        <v>1139</v>
      </c>
      <c r="D16" s="135">
        <f t="shared" si="1"/>
        <v>1078.5999999999999</v>
      </c>
      <c r="E16" s="135">
        <f t="shared" si="1"/>
        <v>1107</v>
      </c>
      <c r="F16" s="135">
        <f t="shared" si="1"/>
        <v>1101</v>
      </c>
      <c r="G16" s="135">
        <f t="shared" si="1"/>
        <v>1119</v>
      </c>
      <c r="H16" s="135">
        <f t="shared" si="1"/>
        <v>660.7</v>
      </c>
      <c r="I16" s="135">
        <f t="shared" si="1"/>
        <v>0.7</v>
      </c>
      <c r="J16" s="135">
        <f t="shared" si="1"/>
        <v>5.0999999999999996</v>
      </c>
      <c r="K16" s="135">
        <f t="shared" si="1"/>
        <v>0</v>
      </c>
      <c r="L16" s="135">
        <f t="shared" si="1"/>
        <v>29.2</v>
      </c>
      <c r="M16" s="135">
        <f t="shared" si="1"/>
        <v>201.3</v>
      </c>
      <c r="N16" s="135">
        <f t="shared" si="1"/>
        <v>404.3</v>
      </c>
      <c r="O16" s="135">
        <f t="shared" si="1"/>
        <v>394.9</v>
      </c>
      <c r="P16" s="135">
        <f t="shared" si="1"/>
        <v>605.4</v>
      </c>
      <c r="Q16" s="135">
        <f t="shared" si="1"/>
        <v>987.7</v>
      </c>
      <c r="R16" s="135">
        <f t="shared" si="1"/>
        <v>870.7</v>
      </c>
      <c r="S16" s="135">
        <f t="shared" si="1"/>
        <v>814.6</v>
      </c>
      <c r="T16" s="135">
        <f t="shared" si="1"/>
        <v>784.2</v>
      </c>
      <c r="U16" s="135">
        <f t="shared" si="1"/>
        <v>1014</v>
      </c>
      <c r="V16" s="135">
        <f t="shared" si="1"/>
        <v>1042.3</v>
      </c>
      <c r="W16" s="135">
        <f t="shared" si="1"/>
        <v>796.3</v>
      </c>
      <c r="X16" s="135">
        <f t="shared" si="1"/>
        <v>566.79999999999995</v>
      </c>
      <c r="Y16" s="135">
        <f t="shared" si="1"/>
        <v>370.3</v>
      </c>
      <c r="Z16" s="136" t="str">
        <f t="shared" si="1"/>
        <v/>
      </c>
      <c r="AA16" s="90">
        <f t="shared" si="0"/>
        <v>16238.1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88.6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88.6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88.6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2024-06-09T11:10:11Z</dcterms:created>
  <dcterms:modified xsi:type="dcterms:W3CDTF">2024-06-09T11:10:11Z</dcterms:modified>
</cp:coreProperties>
</file>