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<sst xmlns="http://schemas.openxmlformats.org/spreadsheetml/2006/main" count="117" uniqueCount="53">
  <si>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08/06/2024 14:16:07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</si>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</sst>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EF0-40AC-9761-718F02494E7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127</c:v>
                </c:pt>
                <c:pt idx="1">
                  <c:v>127</c:v>
                </c:pt>
                <c:pt idx="2">
                  <c:v>127</c:v>
                </c:pt>
                <c:pt idx="3">
                  <c:v>127</c:v>
                </c:pt>
                <c:pt idx="4">
                  <c:v>127</c:v>
                </c:pt>
                <c:pt idx="5">
                  <c:v>127</c:v>
                </c:pt>
                <c:pt idx="6">
                  <c:v>127</c:v>
                </c:pt>
                <c:pt idx="7">
                  <c:v>127</c:v>
                </c:pt>
                <c:pt idx="8">
                  <c:v>127</c:v>
                </c:pt>
                <c:pt idx="9">
                  <c:v>127</c:v>
                </c:pt>
                <c:pt idx="10">
                  <c:v>127</c:v>
                </c:pt>
                <c:pt idx="11">
                  <c:v>127</c:v>
                </c:pt>
                <c:pt idx="12">
                  <c:v>127</c:v>
                </c:pt>
                <c:pt idx="13">
                  <c:v>127</c:v>
                </c:pt>
                <c:pt idx="14">
                  <c:v>127</c:v>
                </c:pt>
                <c:pt idx="15">
                  <c:v>129</c:v>
                </c:pt>
                <c:pt idx="16">
                  <c:v>147</c:v>
                </c:pt>
                <c:pt idx="17">
                  <c:v>183</c:v>
                </c:pt>
                <c:pt idx="18">
                  <c:v>207</c:v>
                </c:pt>
                <c:pt idx="19">
                  <c:v>218</c:v>
                </c:pt>
                <c:pt idx="20">
                  <c:v>215</c:v>
                </c:pt>
                <c:pt idx="21">
                  <c:v>171</c:v>
                </c:pt>
                <c:pt idx="22">
                  <c:v>127</c:v>
                </c:pt>
                <c:pt idx="23">
                  <c:v>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F0-40AC-9761-718F02494E7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3099.0929999999998</c:v>
                </c:pt>
                <c:pt idx="1">
                  <c:v>3013.6109999999999</c:v>
                </c:pt>
                <c:pt idx="2">
                  <c:v>2717.2040000000002</c:v>
                </c:pt>
                <c:pt idx="3">
                  <c:v>2632.3879999999999</c:v>
                </c:pt>
                <c:pt idx="4">
                  <c:v>2257.9880000000003</c:v>
                </c:pt>
                <c:pt idx="5">
                  <c:v>1589.3310000000001</c:v>
                </c:pt>
                <c:pt idx="6">
                  <c:v>1563.27</c:v>
                </c:pt>
                <c:pt idx="7">
                  <c:v>1195.806</c:v>
                </c:pt>
                <c:pt idx="8">
                  <c:v>570.86599999999999</c:v>
                </c:pt>
                <c:pt idx="9">
                  <c:v>397.9</c:v>
                </c:pt>
                <c:pt idx="10">
                  <c:v>397.9</c:v>
                </c:pt>
                <c:pt idx="11">
                  <c:v>397.9</c:v>
                </c:pt>
                <c:pt idx="12">
                  <c:v>397.9</c:v>
                </c:pt>
                <c:pt idx="13">
                  <c:v>397.9</c:v>
                </c:pt>
                <c:pt idx="14">
                  <c:v>397.9</c:v>
                </c:pt>
                <c:pt idx="15">
                  <c:v>637.9</c:v>
                </c:pt>
                <c:pt idx="16">
                  <c:v>989.9</c:v>
                </c:pt>
                <c:pt idx="17">
                  <c:v>1825.9</c:v>
                </c:pt>
                <c:pt idx="18">
                  <c:v>2542.9</c:v>
                </c:pt>
                <c:pt idx="19">
                  <c:v>3472.4140000000002</c:v>
                </c:pt>
                <c:pt idx="20">
                  <c:v>3681.2539999999999</c:v>
                </c:pt>
                <c:pt idx="21">
                  <c:v>3746.6660000000002</c:v>
                </c:pt>
                <c:pt idx="22">
                  <c:v>3683.6350000000002</c:v>
                </c:pt>
                <c:pt idx="23">
                  <c:v>3440.6040000000003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F0-40AC-9761-718F02494E7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1461</c:v>
                </c:pt>
                <c:pt idx="1">
                  <c:v>1253.9000000000001</c:v>
                </c:pt>
                <c:pt idx="2">
                  <c:v>1291.4000000000001</c:v>
                </c:pt>
                <c:pt idx="3">
                  <c:v>1257.4000000000001</c:v>
                </c:pt>
                <c:pt idx="4">
                  <c:v>1413.9</c:v>
                </c:pt>
                <c:pt idx="5">
                  <c:v>1893</c:v>
                </c:pt>
                <c:pt idx="6">
                  <c:v>1822</c:v>
                </c:pt>
                <c:pt idx="7">
                  <c:v>1804</c:v>
                </c:pt>
                <c:pt idx="8">
                  <c:v>1769</c:v>
                </c:pt>
                <c:pt idx="9">
                  <c:v>1705</c:v>
                </c:pt>
                <c:pt idx="10">
                  <c:v>1636</c:v>
                </c:pt>
                <c:pt idx="11">
                  <c:v>1586</c:v>
                </c:pt>
                <c:pt idx="12">
                  <c:v>1587</c:v>
                </c:pt>
                <c:pt idx="13">
                  <c:v>1601</c:v>
                </c:pt>
                <c:pt idx="14">
                  <c:v>1632</c:v>
                </c:pt>
                <c:pt idx="15">
                  <c:v>1661</c:v>
                </c:pt>
                <c:pt idx="16">
                  <c:v>1842</c:v>
                </c:pt>
                <c:pt idx="17">
                  <c:v>1809</c:v>
                </c:pt>
                <c:pt idx="18">
                  <c:v>1671.8</c:v>
                </c:pt>
                <c:pt idx="19">
                  <c:v>1148.5999999999999</c:v>
                </c:pt>
                <c:pt idx="20">
                  <c:v>1330.5</c:v>
                </c:pt>
                <c:pt idx="21">
                  <c:v>1196.2</c:v>
                </c:pt>
                <c:pt idx="22">
                  <c:v>1070.9000000000001</c:v>
                </c:pt>
                <c:pt idx="23">
                  <c:v>1056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EF0-40AC-9761-718F02494E7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896.01499999999999</c:v>
                </c:pt>
                <c:pt idx="1">
                  <c:v>963.16599999999994</c:v>
                </c:pt>
                <c:pt idx="2">
                  <c:v>991.226</c:v>
                </c:pt>
                <c:pt idx="3">
                  <c:v>992.02</c:v>
                </c:pt>
                <c:pt idx="4">
                  <c:v>947.50800000000004</c:v>
                </c:pt>
                <c:pt idx="5">
                  <c:v>1028.2370000000001</c:v>
                </c:pt>
                <c:pt idx="6">
                  <c:v>1504.1519999999998</c:v>
                </c:pt>
                <c:pt idx="7">
                  <c:v>2497.3000000000011</c:v>
                </c:pt>
                <c:pt idx="8">
                  <c:v>3686.2769999999996</c:v>
                </c:pt>
                <c:pt idx="9">
                  <c:v>4638.6060000000007</c:v>
                </c:pt>
                <c:pt idx="10">
                  <c:v>5282.05</c:v>
                </c:pt>
                <c:pt idx="11">
                  <c:v>5610.8849999999993</c:v>
                </c:pt>
                <c:pt idx="12">
                  <c:v>5691.2709999999997</c:v>
                </c:pt>
                <c:pt idx="13">
                  <c:v>5565.6769999999997</c:v>
                </c:pt>
                <c:pt idx="14">
                  <c:v>5179.8190000000004</c:v>
                </c:pt>
                <c:pt idx="15">
                  <c:v>4546.6629999999977</c:v>
                </c:pt>
                <c:pt idx="16">
                  <c:v>3606.933</c:v>
                </c:pt>
                <c:pt idx="17">
                  <c:v>2507.9110000000001</c:v>
                </c:pt>
                <c:pt idx="18">
                  <c:v>1445.3910000000003</c:v>
                </c:pt>
                <c:pt idx="19">
                  <c:v>872.48599999999999</c:v>
                </c:pt>
                <c:pt idx="20">
                  <c:v>681.36900000000003</c:v>
                </c:pt>
                <c:pt idx="21">
                  <c:v>598.29599999999982</c:v>
                </c:pt>
                <c:pt idx="22">
                  <c:v>545.1450000000001</c:v>
                </c:pt>
                <c:pt idx="23">
                  <c:v>549.2399999999999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EF0-40AC-9761-718F02494E7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130</c:v>
                </c:pt>
                <c:pt idx="1">
                  <c:v>130</c:v>
                </c:pt>
                <c:pt idx="2">
                  <c:v>131</c:v>
                </c:pt>
                <c:pt idx="3">
                  <c:v>132</c:v>
                </c:pt>
                <c:pt idx="4">
                  <c:v>135</c:v>
                </c:pt>
                <c:pt idx="5">
                  <c:v>138</c:v>
                </c:pt>
                <c:pt idx="6">
                  <c:v>145</c:v>
                </c:pt>
                <c:pt idx="7">
                  <c:v>161</c:v>
                </c:pt>
                <c:pt idx="8">
                  <c:v>179</c:v>
                </c:pt>
                <c:pt idx="9">
                  <c:v>194</c:v>
                </c:pt>
                <c:pt idx="10">
                  <c:v>206</c:v>
                </c:pt>
                <c:pt idx="11">
                  <c:v>210</c:v>
                </c:pt>
                <c:pt idx="12">
                  <c:v>209</c:v>
                </c:pt>
                <c:pt idx="13">
                  <c:v>205</c:v>
                </c:pt>
                <c:pt idx="14">
                  <c:v>198</c:v>
                </c:pt>
                <c:pt idx="15">
                  <c:v>185</c:v>
                </c:pt>
                <c:pt idx="16">
                  <c:v>166</c:v>
                </c:pt>
                <c:pt idx="17">
                  <c:v>143</c:v>
                </c:pt>
                <c:pt idx="18">
                  <c:v>122</c:v>
                </c:pt>
                <c:pt idx="19">
                  <c:v>112</c:v>
                </c:pt>
                <c:pt idx="20">
                  <c:v>109</c:v>
                </c:pt>
                <c:pt idx="21">
                  <c:v>110</c:v>
                </c:pt>
                <c:pt idx="22">
                  <c:v>109</c:v>
                </c:pt>
                <c:pt idx="23">
                  <c:v>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EF0-40AC-9761-718F02494E7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81</c:v>
                </c:pt>
                <c:pt idx="1">
                  <c:v>55</c:v>
                </c:pt>
                <c:pt idx="2">
                  <c:v>55</c:v>
                </c:pt>
                <c:pt idx="3">
                  <c:v>55</c:v>
                </c:pt>
                <c:pt idx="4">
                  <c:v>274</c:v>
                </c:pt>
                <c:pt idx="5">
                  <c:v>309</c:v>
                </c:pt>
                <c:pt idx="6">
                  <c:v>309</c:v>
                </c:pt>
                <c:pt idx="7">
                  <c:v>186</c:v>
                </c:pt>
                <c:pt idx="8">
                  <c:v>148</c:v>
                </c:pt>
                <c:pt idx="9">
                  <c:v>116</c:v>
                </c:pt>
                <c:pt idx="10">
                  <c:v>129</c:v>
                </c:pt>
                <c:pt idx="11">
                  <c:v>132</c:v>
                </c:pt>
                <c:pt idx="12">
                  <c:v>108</c:v>
                </c:pt>
                <c:pt idx="13">
                  <c:v>108</c:v>
                </c:pt>
                <c:pt idx="14">
                  <c:v>108</c:v>
                </c:pt>
                <c:pt idx="15">
                  <c:v>108</c:v>
                </c:pt>
                <c:pt idx="16">
                  <c:v>258.351</c:v>
                </c:pt>
                <c:pt idx="17">
                  <c:v>741</c:v>
                </c:pt>
                <c:pt idx="18">
                  <c:v>1132</c:v>
                </c:pt>
                <c:pt idx="19">
                  <c:v>1253</c:v>
                </c:pt>
                <c:pt idx="20">
                  <c:v>1274</c:v>
                </c:pt>
                <c:pt idx="21">
                  <c:v>1179</c:v>
                </c:pt>
                <c:pt idx="22">
                  <c:v>1044</c:v>
                </c:pt>
                <c:pt idx="23">
                  <c:v>891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EF0-40AC-9761-718F02494E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5794.1350000000011</c:v>
                </c:pt>
                <c:pt idx="1">
                  <c:v>5542.6550000000007</c:v>
                </c:pt>
                <c:pt idx="2">
                  <c:v>5312.8650000000007</c:v>
                </c:pt>
                <c:pt idx="3">
                  <c:v>5195.7850000000008</c:v>
                </c:pt>
                <c:pt idx="4">
                  <c:v>5155.3980000000001</c:v>
                </c:pt>
                <c:pt idx="5">
                  <c:v>5084.5679999999984</c:v>
                </c:pt>
                <c:pt idx="6">
                  <c:v>5470.4219999999996</c:v>
                </c:pt>
                <c:pt idx="7">
                  <c:v>5971.1060000000025</c:v>
                </c:pt>
                <c:pt idx="8">
                  <c:v>6480.143</c:v>
                </c:pt>
                <c:pt idx="9">
                  <c:v>7178.5060000000003</c:v>
                </c:pt>
                <c:pt idx="10">
                  <c:v>7777.9500000000035</c:v>
                </c:pt>
                <c:pt idx="11">
                  <c:v>8063.7849999999999</c:v>
                </c:pt>
                <c:pt idx="12">
                  <c:v>8120.1710000000012</c:v>
                </c:pt>
                <c:pt idx="13">
                  <c:v>8004.5770000000002</c:v>
                </c:pt>
                <c:pt idx="14">
                  <c:v>7642.7190000000019</c:v>
                </c:pt>
                <c:pt idx="15">
                  <c:v>7267.5630000000001</c:v>
                </c:pt>
                <c:pt idx="16">
                  <c:v>7010.1839999999993</c:v>
                </c:pt>
                <c:pt idx="17">
                  <c:v>7209.8109999999988</c:v>
                </c:pt>
                <c:pt idx="18">
                  <c:v>7121.1390000000019</c:v>
                </c:pt>
                <c:pt idx="19">
                  <c:v>7076.4899999999989</c:v>
                </c:pt>
                <c:pt idx="20">
                  <c:v>7291.121000000001</c:v>
                </c:pt>
                <c:pt idx="21">
                  <c:v>7001.2</c:v>
                </c:pt>
                <c:pt idx="22">
                  <c:v>6579.7249999999995</c:v>
                </c:pt>
                <c:pt idx="23">
                  <c:v>6171.8610000000008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EF0-40AC-9761-718F02494E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90.52</c:v>
                </c:pt>
                <c:pt idx="1">
                  <c:v>86.38</c:v>
                </c:pt>
                <c:pt idx="2">
                  <c:v>89.39</c:v>
                </c:pt>
                <c:pt idx="3">
                  <c:v>88.23</c:v>
                </c:pt>
                <c:pt idx="4">
                  <c:v>90.43</c:v>
                </c:pt>
                <c:pt idx="5">
                  <c:v>90.41</c:v>
                </c:pt>
                <c:pt idx="6">
                  <c:v>93.1</c:v>
                </c:pt>
                <c:pt idx="7">
                  <c:v>87.48</c:v>
                </c:pt>
                <c:pt idx="8">
                  <c:v>69.400000000000006</c:v>
                </c:pt>
                <c:pt idx="9">
                  <c:v>25</c:v>
                </c:pt>
                <c:pt idx="10">
                  <c:v>16.149999999999999</c:v>
                </c:pt>
                <c:pt idx="11">
                  <c:v>15</c:v>
                </c:pt>
                <c:pt idx="12">
                  <c:v>20</c:v>
                </c:pt>
                <c:pt idx="13">
                  <c:v>20</c:v>
                </c:pt>
                <c:pt idx="14">
                  <c:v>25</c:v>
                </c:pt>
                <c:pt idx="15">
                  <c:v>50</c:v>
                </c:pt>
                <c:pt idx="16">
                  <c:v>153.41</c:v>
                </c:pt>
                <c:pt idx="17">
                  <c:v>80.84</c:v>
                </c:pt>
                <c:pt idx="18">
                  <c:v>72.05</c:v>
                </c:pt>
                <c:pt idx="19">
                  <c:v>100.06</c:v>
                </c:pt>
                <c:pt idx="20">
                  <c:v>147.16</c:v>
                </c:pt>
                <c:pt idx="21">
                  <c:v>144.80000000000001</c:v>
                </c:pt>
                <c:pt idx="22">
                  <c:v>108.88</c:v>
                </c:pt>
                <c:pt idx="23">
                  <c:v>98.08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EF0-40AC-9761-718F02494E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5794.1079999999993</v>
      </c>
      <c r="C4" s="18">
        <v>5542.6770000000006</v>
      </c>
      <c r="D4" s="18">
        <v>5312.8300000000017</v>
      </c>
      <c r="E4" s="18">
        <v>5195.808</v>
      </c>
      <c r="F4" s="18">
        <v>5155.3960000000006</v>
      </c>
      <c r="G4" s="18">
        <v>5084.5679999999993</v>
      </c>
      <c r="H4" s="18">
        <v>5470.4219999999996</v>
      </c>
      <c r="I4" s="18">
        <v>5971.1059999999979</v>
      </c>
      <c r="J4" s="18">
        <v>6480.1429999999991</v>
      </c>
      <c r="K4" s="18">
        <v>7178.5059999999994</v>
      </c>
      <c r="L4" s="18">
        <v>7777.9500000000035</v>
      </c>
      <c r="M4" s="18">
        <v>8063.7849999999989</v>
      </c>
      <c r="N4" s="18">
        <v>8120.1709999999985</v>
      </c>
      <c r="O4" s="18">
        <v>8004.5769999999993</v>
      </c>
      <c r="P4" s="18">
        <v>7642.719000000001</v>
      </c>
      <c r="Q4" s="18">
        <v>7267.5630000000001</v>
      </c>
      <c r="R4" s="18">
        <v>7010.1840000000002</v>
      </c>
      <c r="S4" s="18">
        <v>7209.8110000000006</v>
      </c>
      <c r="T4" s="18">
        <v>7121.0909999999976</v>
      </c>
      <c r="U4" s="18">
        <v>7076.5</v>
      </c>
      <c r="V4" s="18">
        <v>7291.1230000000005</v>
      </c>
      <c r="W4" s="18">
        <v>7001.1620000000003</v>
      </c>
      <c r="X4" s="18">
        <v>6579.6800000000012</v>
      </c>
      <c r="Y4" s="18">
        <v>6171.8439999999982</v>
      </c>
      <c r="Z4" s="19"/>
      <c r="AA4" s="20">
        <f>SUM(B4:Z4)</f>
        <v>159523.72399999999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90.52</v>
      </c>
      <c r="C7" s="28">
        <v>86.38</v>
      </c>
      <c r="D7" s="28">
        <v>89.39</v>
      </c>
      <c r="E7" s="28">
        <v>88.23</v>
      </c>
      <c r="F7" s="28">
        <v>90.43</v>
      </c>
      <c r="G7" s="28">
        <v>90.41</v>
      </c>
      <c r="H7" s="28">
        <v>93.1</v>
      </c>
      <c r="I7" s="28">
        <v>87.48</v>
      </c>
      <c r="J7" s="28">
        <v>69.400000000000006</v>
      </c>
      <c r="K7" s="28">
        <v>25</v>
      </c>
      <c r="L7" s="28">
        <v>16.149999999999999</v>
      </c>
      <c r="M7" s="28">
        <v>15</v>
      </c>
      <c r="N7" s="28">
        <v>20</v>
      </c>
      <c r="O7" s="28">
        <v>20</v>
      </c>
      <c r="P7" s="28">
        <v>25</v>
      </c>
      <c r="Q7" s="28">
        <v>50</v>
      </c>
      <c r="R7" s="28">
        <v>153.41</v>
      </c>
      <c r="S7" s="28">
        <v>80.84</v>
      </c>
      <c r="T7" s="28">
        <v>72.05</v>
      </c>
      <c r="U7" s="28">
        <v>100.06</v>
      </c>
      <c r="V7" s="28">
        <v>147.16</v>
      </c>
      <c r="W7" s="28">
        <v>144.80000000000001</v>
      </c>
      <c r="X7" s="28">
        <v>108.88</v>
      </c>
      <c r="Y7" s="28">
        <v>98.08</v>
      </c>
      <c r="Z7" s="29"/>
      <c r="AA7" s="30">
        <f>IF(SUM(B7:Z7)&lt;&gt;0,AVERAGEIF(B7:Z7,"&lt;&gt;"""),"")</f>
        <v>77.573750000000004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>
        <v>127</v>
      </c>
      <c r="C11" s="47">
        <v>127</v>
      </c>
      <c r="D11" s="47">
        <v>127</v>
      </c>
      <c r="E11" s="47">
        <v>127</v>
      </c>
      <c r="F11" s="47">
        <v>127</v>
      </c>
      <c r="G11" s="47">
        <v>127</v>
      </c>
      <c r="H11" s="47">
        <v>127</v>
      </c>
      <c r="I11" s="47">
        <v>127</v>
      </c>
      <c r="J11" s="47">
        <v>127</v>
      </c>
      <c r="K11" s="47">
        <v>127</v>
      </c>
      <c r="L11" s="47">
        <v>127</v>
      </c>
      <c r="M11" s="47">
        <v>127</v>
      </c>
      <c r="N11" s="47">
        <v>127</v>
      </c>
      <c r="O11" s="47">
        <v>127</v>
      </c>
      <c r="P11" s="47">
        <v>127</v>
      </c>
      <c r="Q11" s="47">
        <v>129</v>
      </c>
      <c r="R11" s="47">
        <v>147</v>
      </c>
      <c r="S11" s="47">
        <v>183</v>
      </c>
      <c r="T11" s="47">
        <v>207</v>
      </c>
      <c r="U11" s="47">
        <v>218</v>
      </c>
      <c r="V11" s="47">
        <v>215</v>
      </c>
      <c r="W11" s="47">
        <v>171</v>
      </c>
      <c r="X11" s="47">
        <v>127</v>
      </c>
      <c r="Y11" s="47">
        <v>127</v>
      </c>
      <c r="Z11" s="48"/>
      <c r="AA11" s="49">
        <f t="shared" si="0"/>
        <v>3429</v>
      </c>
    </row>
    <row r="12" spans="1:27" ht="25.15" customHeight="1" x14ac:dyDescent="0.2">
      <c r="A12" s="50" t="s">
        <v>8</v>
      </c>
      <c r="B12" s="51">
        <v>3099.0929999999998</v>
      </c>
      <c r="C12" s="52">
        <v>3013.6109999999999</v>
      </c>
      <c r="D12" s="52">
        <v>2717.2040000000002</v>
      </c>
      <c r="E12" s="52">
        <v>2632.3879999999999</v>
      </c>
      <c r="F12" s="52">
        <v>2257.9880000000003</v>
      </c>
      <c r="G12" s="52">
        <v>1589.3310000000001</v>
      </c>
      <c r="H12" s="52">
        <v>1563.27</v>
      </c>
      <c r="I12" s="52">
        <v>1195.806</v>
      </c>
      <c r="J12" s="52">
        <v>570.86599999999999</v>
      </c>
      <c r="K12" s="52">
        <v>397.9</v>
      </c>
      <c r="L12" s="52">
        <v>397.9</v>
      </c>
      <c r="M12" s="52">
        <v>397.9</v>
      </c>
      <c r="N12" s="52">
        <v>397.9</v>
      </c>
      <c r="O12" s="52">
        <v>397.9</v>
      </c>
      <c r="P12" s="52">
        <v>397.9</v>
      </c>
      <c r="Q12" s="52">
        <v>637.9</v>
      </c>
      <c r="R12" s="52">
        <v>989.9</v>
      </c>
      <c r="S12" s="52">
        <v>1825.9</v>
      </c>
      <c r="T12" s="52">
        <v>2542.9</v>
      </c>
      <c r="U12" s="52">
        <v>3472.4140000000002</v>
      </c>
      <c r="V12" s="52">
        <v>3681.2539999999999</v>
      </c>
      <c r="W12" s="52">
        <v>3746.6660000000002</v>
      </c>
      <c r="X12" s="52">
        <v>3683.6350000000002</v>
      </c>
      <c r="Y12" s="52">
        <v>3440.6040000000003</v>
      </c>
      <c r="Z12" s="53"/>
      <c r="AA12" s="54">
        <f t="shared" si="0"/>
        <v>45048.130000000012</v>
      </c>
    </row>
    <row r="13" spans="1:27" ht="25.15" customHeight="1" x14ac:dyDescent="0.2">
      <c r="A13" s="50" t="s">
        <v>9</v>
      </c>
      <c r="B13" s="51">
        <v>81</v>
      </c>
      <c r="C13" s="52">
        <v>55</v>
      </c>
      <c r="D13" s="52">
        <v>55</v>
      </c>
      <c r="E13" s="52">
        <v>55</v>
      </c>
      <c r="F13" s="52">
        <v>274</v>
      </c>
      <c r="G13" s="52">
        <v>309</v>
      </c>
      <c r="H13" s="52">
        <v>309</v>
      </c>
      <c r="I13" s="52">
        <v>186</v>
      </c>
      <c r="J13" s="52">
        <v>148</v>
      </c>
      <c r="K13" s="52">
        <v>116</v>
      </c>
      <c r="L13" s="52">
        <v>129</v>
      </c>
      <c r="M13" s="52">
        <v>132</v>
      </c>
      <c r="N13" s="52">
        <v>108</v>
      </c>
      <c r="O13" s="52">
        <v>108</v>
      </c>
      <c r="P13" s="52">
        <v>108</v>
      </c>
      <c r="Q13" s="52">
        <v>108</v>
      </c>
      <c r="R13" s="52">
        <v>258.351</v>
      </c>
      <c r="S13" s="52">
        <v>741</v>
      </c>
      <c r="T13" s="52">
        <v>1132</v>
      </c>
      <c r="U13" s="52">
        <v>1253</v>
      </c>
      <c r="V13" s="52">
        <v>1274</v>
      </c>
      <c r="W13" s="52">
        <v>1179</v>
      </c>
      <c r="X13" s="52">
        <v>1044</v>
      </c>
      <c r="Y13" s="52">
        <v>891</v>
      </c>
      <c r="Z13" s="53"/>
      <c r="AA13" s="54">
        <f t="shared" si="0"/>
        <v>10053.351000000001</v>
      </c>
    </row>
    <row r="14" spans="1:27" ht="25.15" customHeight="1" x14ac:dyDescent="0.2">
      <c r="A14" s="55" t="s">
        <v>10</v>
      </c>
      <c r="B14" s="56">
        <v>896.01499999999999</v>
      </c>
      <c r="C14" s="57">
        <v>963.16599999999994</v>
      </c>
      <c r="D14" s="57">
        <v>991.226</v>
      </c>
      <c r="E14" s="57">
        <v>992.02</v>
      </c>
      <c r="F14" s="57">
        <v>947.50800000000004</v>
      </c>
      <c r="G14" s="57">
        <v>1028.2370000000001</v>
      </c>
      <c r="H14" s="57">
        <v>1504.1519999999998</v>
      </c>
      <c r="I14" s="57">
        <v>2497.3000000000011</v>
      </c>
      <c r="J14" s="57">
        <v>3686.2769999999996</v>
      </c>
      <c r="K14" s="57">
        <v>4638.6060000000007</v>
      </c>
      <c r="L14" s="57">
        <v>5282.05</v>
      </c>
      <c r="M14" s="57">
        <v>5610.8849999999993</v>
      </c>
      <c r="N14" s="57">
        <v>5691.2709999999997</v>
      </c>
      <c r="O14" s="57">
        <v>5565.6769999999997</v>
      </c>
      <c r="P14" s="57">
        <v>5179.8190000000004</v>
      </c>
      <c r="Q14" s="57">
        <v>4546.6629999999977</v>
      </c>
      <c r="R14" s="57">
        <v>3606.933</v>
      </c>
      <c r="S14" s="57">
        <v>2507.9110000000001</v>
      </c>
      <c r="T14" s="57">
        <v>1445.3910000000003</v>
      </c>
      <c r="U14" s="57">
        <v>872.48599999999999</v>
      </c>
      <c r="V14" s="57">
        <v>681.36900000000003</v>
      </c>
      <c r="W14" s="57">
        <v>598.29599999999982</v>
      </c>
      <c r="X14" s="57">
        <v>545.1450000000001</v>
      </c>
      <c r="Y14" s="57">
        <v>549.2399999999999</v>
      </c>
      <c r="Z14" s="58"/>
      <c r="AA14" s="59">
        <f t="shared" si="0"/>
        <v>60827.642999999996</v>
      </c>
    </row>
    <row r="15" spans="1:27" ht="25.15" customHeight="1" x14ac:dyDescent="0.2">
      <c r="A15" s="55" t="s">
        <v>11</v>
      </c>
      <c r="B15" s="56">
        <v>130</v>
      </c>
      <c r="C15" s="57">
        <v>130</v>
      </c>
      <c r="D15" s="57">
        <v>131</v>
      </c>
      <c r="E15" s="57">
        <v>132</v>
      </c>
      <c r="F15" s="57">
        <v>135</v>
      </c>
      <c r="G15" s="57">
        <v>138</v>
      </c>
      <c r="H15" s="57">
        <v>145</v>
      </c>
      <c r="I15" s="57">
        <v>161</v>
      </c>
      <c r="J15" s="57">
        <v>179</v>
      </c>
      <c r="K15" s="57">
        <v>194</v>
      </c>
      <c r="L15" s="57">
        <v>206</v>
      </c>
      <c r="M15" s="57">
        <v>210</v>
      </c>
      <c r="N15" s="57">
        <v>209</v>
      </c>
      <c r="O15" s="57">
        <v>205</v>
      </c>
      <c r="P15" s="57">
        <v>198</v>
      </c>
      <c r="Q15" s="57">
        <v>185</v>
      </c>
      <c r="R15" s="57">
        <v>166</v>
      </c>
      <c r="S15" s="57">
        <v>143</v>
      </c>
      <c r="T15" s="57">
        <v>122</v>
      </c>
      <c r="U15" s="57">
        <v>112</v>
      </c>
      <c r="V15" s="57">
        <v>109</v>
      </c>
      <c r="W15" s="57">
        <v>110</v>
      </c>
      <c r="X15" s="57">
        <v>109</v>
      </c>
      <c r="Y15" s="57">
        <v>108</v>
      </c>
      <c r="Z15" s="58"/>
      <c r="AA15" s="59">
        <f t="shared" si="0"/>
        <v>3667</v>
      </c>
    </row>
    <row r="16" spans="1:27" ht="30" customHeight="1" thickBot="1" x14ac:dyDescent="0.25">
      <c r="A16" s="60" t="s">
        <v>12</v>
      </c>
      <c r="B16" s="61">
        <f>IF(LEN(B$2)&gt;0,SUM(B10:B15),"")</f>
        <v>4333.1080000000002</v>
      </c>
      <c r="C16" s="62">
        <f t="shared" ref="C16:Z16" si="1">IF(LEN(C$2)&gt;0,SUM(C10:C15),"")</f>
        <v>4288.777</v>
      </c>
      <c r="D16" s="62">
        <f t="shared" si="1"/>
        <v>4021.4300000000003</v>
      </c>
      <c r="E16" s="62">
        <f t="shared" si="1"/>
        <v>3938.4079999999999</v>
      </c>
      <c r="F16" s="62">
        <f t="shared" si="1"/>
        <v>3741.4960000000001</v>
      </c>
      <c r="G16" s="62">
        <f t="shared" si="1"/>
        <v>3191.5680000000002</v>
      </c>
      <c r="H16" s="62">
        <f t="shared" si="1"/>
        <v>3648.4219999999996</v>
      </c>
      <c r="I16" s="62">
        <f t="shared" si="1"/>
        <v>4167.1060000000016</v>
      </c>
      <c r="J16" s="62">
        <f t="shared" si="1"/>
        <v>4711.143</v>
      </c>
      <c r="K16" s="62">
        <f t="shared" si="1"/>
        <v>5473.5060000000003</v>
      </c>
      <c r="L16" s="62">
        <f t="shared" si="1"/>
        <v>6141.95</v>
      </c>
      <c r="M16" s="62">
        <f t="shared" si="1"/>
        <v>6477.7849999999989</v>
      </c>
      <c r="N16" s="62">
        <f t="shared" si="1"/>
        <v>6533.1709999999994</v>
      </c>
      <c r="O16" s="62">
        <f t="shared" si="1"/>
        <v>6403.5769999999993</v>
      </c>
      <c r="P16" s="62">
        <f t="shared" si="1"/>
        <v>6010.7190000000001</v>
      </c>
      <c r="Q16" s="62">
        <f t="shared" si="1"/>
        <v>5606.5629999999974</v>
      </c>
      <c r="R16" s="62">
        <f t="shared" si="1"/>
        <v>5168.1840000000002</v>
      </c>
      <c r="S16" s="62">
        <f t="shared" si="1"/>
        <v>5400.8109999999997</v>
      </c>
      <c r="T16" s="62">
        <f t="shared" si="1"/>
        <v>5449.2910000000002</v>
      </c>
      <c r="U16" s="62">
        <f t="shared" si="1"/>
        <v>5927.9000000000005</v>
      </c>
      <c r="V16" s="62">
        <f t="shared" si="1"/>
        <v>5960.6229999999996</v>
      </c>
      <c r="W16" s="62">
        <f t="shared" si="1"/>
        <v>5804.9619999999995</v>
      </c>
      <c r="X16" s="62">
        <f t="shared" si="1"/>
        <v>5508.7800000000007</v>
      </c>
      <c r="Y16" s="62">
        <f t="shared" si="1"/>
        <v>5115.8440000000001</v>
      </c>
      <c r="Z16" s="63" t="str">
        <f t="shared" si="1"/>
        <v/>
      </c>
      <c r="AA16" s="64">
        <f>SUM(AA10:AA15)</f>
        <v>123025.12400000001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1891.9</v>
      </c>
      <c r="C28" s="72">
        <v>1874.9</v>
      </c>
      <c r="D28" s="72">
        <v>1886.9</v>
      </c>
      <c r="E28" s="72">
        <v>1844.9</v>
      </c>
      <c r="F28" s="72">
        <v>2026.9</v>
      </c>
      <c r="G28" s="72">
        <v>1914.9</v>
      </c>
      <c r="H28" s="72">
        <v>2048.9</v>
      </c>
      <c r="I28" s="72">
        <v>2203.9</v>
      </c>
      <c r="J28" s="72">
        <v>2591.9</v>
      </c>
      <c r="K28" s="72">
        <v>2956.9</v>
      </c>
      <c r="L28" s="72">
        <v>3269.9</v>
      </c>
      <c r="M28" s="72">
        <v>3438.9</v>
      </c>
      <c r="N28" s="72">
        <v>3441.9</v>
      </c>
      <c r="O28" s="72">
        <v>3379.9</v>
      </c>
      <c r="P28" s="72">
        <v>3220.9</v>
      </c>
      <c r="Q28" s="72">
        <v>2939.9</v>
      </c>
      <c r="R28" s="72">
        <v>2593.9</v>
      </c>
      <c r="S28" s="72">
        <v>3123.9</v>
      </c>
      <c r="T28" s="72">
        <v>3146.9</v>
      </c>
      <c r="U28" s="72">
        <v>3066.9</v>
      </c>
      <c r="V28" s="72">
        <v>3014.9</v>
      </c>
      <c r="W28" s="72">
        <v>2864.9</v>
      </c>
      <c r="X28" s="72">
        <v>2658.9</v>
      </c>
      <c r="Y28" s="72">
        <v>2502.9</v>
      </c>
      <c r="Z28" s="73"/>
      <c r="AA28" s="74">
        <f>SUM(B28:Z28)</f>
        <v>63906.60000000002</v>
      </c>
    </row>
    <row r="29" spans="1:27" ht="25.15" customHeight="1" x14ac:dyDescent="0.2">
      <c r="A29" s="75" t="s">
        <v>23</v>
      </c>
      <c r="B29" s="76">
        <v>1425.2080000000001</v>
      </c>
      <c r="C29" s="77">
        <v>1388.877</v>
      </c>
      <c r="D29" s="77">
        <v>1512.53</v>
      </c>
      <c r="E29" s="77">
        <v>1471.508</v>
      </c>
      <c r="F29" s="77">
        <v>1317.596</v>
      </c>
      <c r="G29" s="77">
        <v>1279.6679999999999</v>
      </c>
      <c r="H29" s="77">
        <v>1514.5219999999999</v>
      </c>
      <c r="I29" s="77">
        <v>1974.2059999999999</v>
      </c>
      <c r="J29" s="77">
        <v>2623.2429999999999</v>
      </c>
      <c r="K29" s="77">
        <v>3126.6060000000002</v>
      </c>
      <c r="L29" s="77">
        <v>3413.05</v>
      </c>
      <c r="M29" s="77">
        <v>3529.8850000000002</v>
      </c>
      <c r="N29" s="77">
        <v>3583.2710000000002</v>
      </c>
      <c r="O29" s="77">
        <v>3529.6770000000001</v>
      </c>
      <c r="P29" s="77">
        <v>3326.819</v>
      </c>
      <c r="Q29" s="77">
        <v>2991.663</v>
      </c>
      <c r="R29" s="77">
        <v>2700.2840000000001</v>
      </c>
      <c r="S29" s="77">
        <v>1977.9110000000001</v>
      </c>
      <c r="T29" s="77">
        <v>1244.3910000000001</v>
      </c>
      <c r="U29" s="77">
        <v>1610</v>
      </c>
      <c r="V29" s="77">
        <v>1570.723</v>
      </c>
      <c r="W29" s="77">
        <v>1576.0619999999999</v>
      </c>
      <c r="X29" s="77">
        <v>1459.88</v>
      </c>
      <c r="Y29" s="77">
        <v>1430.944</v>
      </c>
      <c r="Z29" s="78"/>
      <c r="AA29" s="79">
        <f>SUM(B29:Z29)</f>
        <v>51578.523999999998</v>
      </c>
    </row>
    <row r="30" spans="1:27" ht="25.15" customHeight="1" x14ac:dyDescent="0.2">
      <c r="A30" s="82" t="s">
        <v>24</v>
      </c>
      <c r="B30" s="80">
        <v>1767</v>
      </c>
      <c r="C30" s="81">
        <v>1767</v>
      </c>
      <c r="D30" s="81">
        <v>1427</v>
      </c>
      <c r="E30" s="81">
        <v>1427</v>
      </c>
      <c r="F30" s="81">
        <v>1192</v>
      </c>
      <c r="G30" s="81">
        <v>792</v>
      </c>
      <c r="H30" s="81">
        <v>792</v>
      </c>
      <c r="I30" s="81">
        <v>662</v>
      </c>
      <c r="J30" s="81">
        <v>160</v>
      </c>
      <c r="K30" s="81"/>
      <c r="L30" s="81"/>
      <c r="M30" s="81"/>
      <c r="N30" s="81"/>
      <c r="O30" s="81"/>
      <c r="P30" s="81"/>
      <c r="Q30" s="81">
        <v>240</v>
      </c>
      <c r="R30" s="81">
        <v>562</v>
      </c>
      <c r="S30" s="81">
        <v>960</v>
      </c>
      <c r="T30" s="81">
        <v>1697</v>
      </c>
      <c r="U30" s="81">
        <v>2012</v>
      </c>
      <c r="V30" s="81">
        <v>2156</v>
      </c>
      <c r="W30" s="81">
        <v>2156</v>
      </c>
      <c r="X30" s="81">
        <v>2097</v>
      </c>
      <c r="Y30" s="81">
        <v>1892</v>
      </c>
      <c r="Z30" s="83"/>
      <c r="AA30" s="84">
        <f>SUM(B30:Z30)</f>
        <v>23758</v>
      </c>
    </row>
    <row r="31" spans="1:27" ht="30" customHeight="1" thickBot="1" x14ac:dyDescent="0.25">
      <c r="A31" s="60" t="s">
        <v>25</v>
      </c>
      <c r="B31" s="61">
        <f>IF(LEN(B$2)&gt;0,SUM(B28:B30),"")</f>
        <v>5084.1080000000002</v>
      </c>
      <c r="C31" s="62">
        <f t="shared" ref="C31:Z31" si="4">IF(LEN(C$2)&gt;0,SUM(C28:C30),"")</f>
        <v>5030.777</v>
      </c>
      <c r="D31" s="62">
        <f t="shared" si="4"/>
        <v>4826.43</v>
      </c>
      <c r="E31" s="62">
        <f t="shared" si="4"/>
        <v>4743.4080000000004</v>
      </c>
      <c r="F31" s="62">
        <f t="shared" si="4"/>
        <v>4536.4960000000001</v>
      </c>
      <c r="G31" s="62">
        <f t="shared" si="4"/>
        <v>3986.5680000000002</v>
      </c>
      <c r="H31" s="62">
        <f t="shared" si="4"/>
        <v>4355.4220000000005</v>
      </c>
      <c r="I31" s="62">
        <f t="shared" si="4"/>
        <v>4840.1059999999998</v>
      </c>
      <c r="J31" s="62">
        <f t="shared" si="4"/>
        <v>5375.143</v>
      </c>
      <c r="K31" s="62">
        <f t="shared" si="4"/>
        <v>6083.5060000000003</v>
      </c>
      <c r="L31" s="62">
        <f t="shared" si="4"/>
        <v>6682.9500000000007</v>
      </c>
      <c r="M31" s="62">
        <f t="shared" si="4"/>
        <v>6968.7849999999999</v>
      </c>
      <c r="N31" s="62">
        <f t="shared" si="4"/>
        <v>7025.1710000000003</v>
      </c>
      <c r="O31" s="62">
        <f t="shared" si="4"/>
        <v>6909.5770000000002</v>
      </c>
      <c r="P31" s="62">
        <f t="shared" si="4"/>
        <v>6547.7190000000001</v>
      </c>
      <c r="Q31" s="62">
        <f t="shared" si="4"/>
        <v>6171.5630000000001</v>
      </c>
      <c r="R31" s="62">
        <f t="shared" si="4"/>
        <v>5856.1840000000002</v>
      </c>
      <c r="S31" s="62">
        <f t="shared" si="4"/>
        <v>6061.8109999999997</v>
      </c>
      <c r="T31" s="62">
        <f t="shared" si="4"/>
        <v>6088.2910000000002</v>
      </c>
      <c r="U31" s="62">
        <f t="shared" si="4"/>
        <v>6688.9</v>
      </c>
      <c r="V31" s="62">
        <f t="shared" si="4"/>
        <v>6741.6229999999996</v>
      </c>
      <c r="W31" s="62">
        <f t="shared" si="4"/>
        <v>6596.9619999999995</v>
      </c>
      <c r="X31" s="62">
        <f t="shared" si="4"/>
        <v>6215.7800000000007</v>
      </c>
      <c r="Y31" s="62">
        <f t="shared" si="4"/>
        <v>5825.8440000000001</v>
      </c>
      <c r="Z31" s="63" t="str">
        <f t="shared" si="4"/>
        <v/>
      </c>
      <c r="AA31" s="64">
        <f>SUM(AA28:AA30)</f>
        <v>139243.12400000001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206</v>
      </c>
      <c r="C34" s="95">
        <v>190</v>
      </c>
      <c r="D34" s="95">
        <v>250</v>
      </c>
      <c r="E34" s="95">
        <v>250</v>
      </c>
      <c r="F34" s="95">
        <v>240</v>
      </c>
      <c r="G34" s="95">
        <v>240</v>
      </c>
      <c r="H34" s="95">
        <v>170</v>
      </c>
      <c r="I34" s="95">
        <v>137</v>
      </c>
      <c r="J34" s="95">
        <v>140</v>
      </c>
      <c r="K34" s="95">
        <v>113</v>
      </c>
      <c r="L34" s="95">
        <v>59</v>
      </c>
      <c r="M34" s="95">
        <v>31</v>
      </c>
      <c r="N34" s="95">
        <v>39</v>
      </c>
      <c r="O34" s="95">
        <v>57</v>
      </c>
      <c r="P34" s="95">
        <v>63</v>
      </c>
      <c r="Q34" s="95">
        <v>66</v>
      </c>
      <c r="R34" s="95">
        <v>185</v>
      </c>
      <c r="S34" s="95">
        <v>134</v>
      </c>
      <c r="T34" s="95">
        <v>151</v>
      </c>
      <c r="U34" s="95">
        <v>240</v>
      </c>
      <c r="V34" s="95">
        <v>240</v>
      </c>
      <c r="W34" s="95">
        <v>240</v>
      </c>
      <c r="X34" s="95">
        <v>182</v>
      </c>
      <c r="Y34" s="95">
        <v>170</v>
      </c>
      <c r="Z34" s="96"/>
      <c r="AA34" s="74">
        <f t="shared" ref="AA34:AA39" si="5">SUM(B34:Z34)</f>
        <v>3793</v>
      </c>
    </row>
    <row r="35" spans="1:27" ht="25.15" customHeight="1" x14ac:dyDescent="0.2">
      <c r="A35" s="97" t="s">
        <v>28</v>
      </c>
      <c r="B35" s="98">
        <v>490</v>
      </c>
      <c r="C35" s="99">
        <v>497</v>
      </c>
      <c r="D35" s="99">
        <v>500</v>
      </c>
      <c r="E35" s="99">
        <v>500</v>
      </c>
      <c r="F35" s="99">
        <v>500</v>
      </c>
      <c r="G35" s="99">
        <v>500</v>
      </c>
      <c r="H35" s="99">
        <v>482</v>
      </c>
      <c r="I35" s="99">
        <v>481</v>
      </c>
      <c r="J35" s="99">
        <v>469</v>
      </c>
      <c r="K35" s="99">
        <v>477</v>
      </c>
      <c r="L35" s="99">
        <v>462</v>
      </c>
      <c r="M35" s="99">
        <v>440</v>
      </c>
      <c r="N35" s="99">
        <v>443</v>
      </c>
      <c r="O35" s="99">
        <v>439</v>
      </c>
      <c r="P35" s="99">
        <v>464</v>
      </c>
      <c r="Q35" s="99">
        <v>479</v>
      </c>
      <c r="R35" s="99">
        <v>448</v>
      </c>
      <c r="S35" s="99">
        <v>475</v>
      </c>
      <c r="T35" s="99">
        <v>445</v>
      </c>
      <c r="U35" s="99">
        <v>466</v>
      </c>
      <c r="V35" s="99">
        <v>486</v>
      </c>
      <c r="W35" s="99">
        <v>497</v>
      </c>
      <c r="X35" s="99">
        <v>470</v>
      </c>
      <c r="Y35" s="99">
        <v>485</v>
      </c>
      <c r="Z35" s="100"/>
      <c r="AA35" s="79">
        <f t="shared" si="5"/>
        <v>11395</v>
      </c>
    </row>
    <row r="36" spans="1:27" ht="25.15" customHeight="1" x14ac:dyDescent="0.2">
      <c r="A36" s="97" t="s">
        <v>29</v>
      </c>
      <c r="B36" s="98">
        <v>715</v>
      </c>
      <c r="C36" s="99">
        <v>516.9</v>
      </c>
      <c r="D36" s="99">
        <v>491.4</v>
      </c>
      <c r="E36" s="99">
        <v>457.4</v>
      </c>
      <c r="F36" s="99">
        <v>623.9</v>
      </c>
      <c r="G36" s="99">
        <v>1103</v>
      </c>
      <c r="H36" s="99">
        <v>1120</v>
      </c>
      <c r="I36" s="99">
        <v>1136</v>
      </c>
      <c r="J36" s="99">
        <v>1110</v>
      </c>
      <c r="K36" s="99">
        <v>1100</v>
      </c>
      <c r="L36" s="99">
        <v>1100</v>
      </c>
      <c r="M36" s="99">
        <v>1100</v>
      </c>
      <c r="N36" s="99">
        <v>1100</v>
      </c>
      <c r="O36" s="99">
        <v>1100</v>
      </c>
      <c r="P36" s="99">
        <v>1100</v>
      </c>
      <c r="Q36" s="99">
        <v>1101</v>
      </c>
      <c r="R36" s="99">
        <v>1159</v>
      </c>
      <c r="S36" s="99">
        <v>1153</v>
      </c>
      <c r="T36" s="99">
        <v>1037.8</v>
      </c>
      <c r="U36" s="99">
        <v>392.6</v>
      </c>
      <c r="V36" s="99">
        <v>554.5</v>
      </c>
      <c r="W36" s="99">
        <v>409.2</v>
      </c>
      <c r="X36" s="99">
        <v>368.9</v>
      </c>
      <c r="Y36" s="99">
        <v>351</v>
      </c>
      <c r="Z36" s="100"/>
      <c r="AA36" s="79">
        <f t="shared" si="5"/>
        <v>20400.599999999999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15</v>
      </c>
      <c r="L37" s="99">
        <v>15</v>
      </c>
      <c r="M37" s="99">
        <v>15</v>
      </c>
      <c r="N37" s="99">
        <v>5</v>
      </c>
      <c r="O37" s="99">
        <v>5</v>
      </c>
      <c r="P37" s="99">
        <v>5</v>
      </c>
      <c r="Q37" s="99">
        <v>15</v>
      </c>
      <c r="R37" s="99">
        <v>50</v>
      </c>
      <c r="S37" s="99">
        <v>47</v>
      </c>
      <c r="T37" s="99">
        <v>38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910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1461</v>
      </c>
      <c r="C39" s="88">
        <f t="shared" si="6"/>
        <v>1253.9000000000001</v>
      </c>
      <c r="D39" s="88">
        <f t="shared" si="6"/>
        <v>1291.4000000000001</v>
      </c>
      <c r="E39" s="88">
        <f t="shared" si="6"/>
        <v>1257.4000000000001</v>
      </c>
      <c r="F39" s="88">
        <f t="shared" si="6"/>
        <v>1413.9</v>
      </c>
      <c r="G39" s="88">
        <f t="shared" si="6"/>
        <v>1893</v>
      </c>
      <c r="H39" s="88">
        <f t="shared" si="6"/>
        <v>1822</v>
      </c>
      <c r="I39" s="88">
        <f t="shared" si="6"/>
        <v>1804</v>
      </c>
      <c r="J39" s="88">
        <f t="shared" si="6"/>
        <v>1769</v>
      </c>
      <c r="K39" s="88">
        <f t="shared" si="6"/>
        <v>1705</v>
      </c>
      <c r="L39" s="88">
        <f t="shared" si="6"/>
        <v>1636</v>
      </c>
      <c r="M39" s="88">
        <f t="shared" si="6"/>
        <v>1586</v>
      </c>
      <c r="N39" s="88">
        <f t="shared" si="6"/>
        <v>1587</v>
      </c>
      <c r="O39" s="88">
        <f t="shared" si="6"/>
        <v>1601</v>
      </c>
      <c r="P39" s="88">
        <f t="shared" si="6"/>
        <v>1632</v>
      </c>
      <c r="Q39" s="88">
        <f t="shared" si="6"/>
        <v>1661</v>
      </c>
      <c r="R39" s="88">
        <f t="shared" si="6"/>
        <v>1842</v>
      </c>
      <c r="S39" s="88">
        <f t="shared" si="6"/>
        <v>1809</v>
      </c>
      <c r="T39" s="88">
        <f t="shared" si="6"/>
        <v>1671.8</v>
      </c>
      <c r="U39" s="88">
        <f t="shared" si="6"/>
        <v>1148.5999999999999</v>
      </c>
      <c r="V39" s="88">
        <f t="shared" si="6"/>
        <v>1330.5</v>
      </c>
      <c r="W39" s="88">
        <f t="shared" si="6"/>
        <v>1196.2</v>
      </c>
      <c r="X39" s="88">
        <f t="shared" si="6"/>
        <v>1070.9000000000001</v>
      </c>
      <c r="Y39" s="88">
        <f t="shared" si="6"/>
        <v>1056</v>
      </c>
      <c r="Z39" s="89" t="str">
        <f t="shared" si="6"/>
        <v/>
      </c>
      <c r="AA39" s="90">
        <f t="shared" si="5"/>
        <v>36498.6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710</v>
      </c>
      <c r="C44" s="99">
        <v>511.9</v>
      </c>
      <c r="D44" s="99">
        <v>486.4</v>
      </c>
      <c r="E44" s="99">
        <v>452.4</v>
      </c>
      <c r="F44" s="99">
        <v>618.9</v>
      </c>
      <c r="G44" s="99">
        <v>1098</v>
      </c>
      <c r="H44" s="99">
        <v>1115</v>
      </c>
      <c r="I44" s="99">
        <v>1131</v>
      </c>
      <c r="J44" s="99">
        <v>1105</v>
      </c>
      <c r="K44" s="99">
        <v>1095</v>
      </c>
      <c r="L44" s="99">
        <v>1095</v>
      </c>
      <c r="M44" s="99">
        <v>1095</v>
      </c>
      <c r="N44" s="99">
        <v>1095</v>
      </c>
      <c r="O44" s="99">
        <v>1095</v>
      </c>
      <c r="P44" s="99">
        <v>1095</v>
      </c>
      <c r="Q44" s="99">
        <v>1096</v>
      </c>
      <c r="R44" s="99">
        <v>1154</v>
      </c>
      <c r="S44" s="99">
        <v>1148</v>
      </c>
      <c r="T44" s="99">
        <v>1032.8</v>
      </c>
      <c r="U44" s="99">
        <v>387.6</v>
      </c>
      <c r="V44" s="99">
        <v>549.5</v>
      </c>
      <c r="W44" s="99">
        <v>404.2</v>
      </c>
      <c r="X44" s="99">
        <v>363.9</v>
      </c>
      <c r="Y44" s="99">
        <v>346</v>
      </c>
      <c r="Z44" s="100"/>
      <c r="AA44" s="79">
        <f t="shared" si="7"/>
        <v>20280.599999999999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710</v>
      </c>
      <c r="C48" s="88">
        <f t="shared" ref="C48:Z48" si="8">IF(LEN(C$2)&gt;0,SUM(C42:C47),"")</f>
        <v>511.9</v>
      </c>
      <c r="D48" s="88">
        <f t="shared" si="8"/>
        <v>486.4</v>
      </c>
      <c r="E48" s="88">
        <f t="shared" si="8"/>
        <v>452.4</v>
      </c>
      <c r="F48" s="88">
        <f t="shared" si="8"/>
        <v>618.9</v>
      </c>
      <c r="G48" s="88">
        <f t="shared" si="8"/>
        <v>1098</v>
      </c>
      <c r="H48" s="88">
        <f t="shared" si="8"/>
        <v>1115</v>
      </c>
      <c r="I48" s="88">
        <f t="shared" si="8"/>
        <v>1131</v>
      </c>
      <c r="J48" s="88">
        <f t="shared" si="8"/>
        <v>1105</v>
      </c>
      <c r="K48" s="88">
        <f t="shared" si="8"/>
        <v>1095</v>
      </c>
      <c r="L48" s="88">
        <f t="shared" si="8"/>
        <v>1095</v>
      </c>
      <c r="M48" s="88">
        <f t="shared" si="8"/>
        <v>1095</v>
      </c>
      <c r="N48" s="88">
        <f t="shared" si="8"/>
        <v>1095</v>
      </c>
      <c r="O48" s="88">
        <f t="shared" si="8"/>
        <v>1095</v>
      </c>
      <c r="P48" s="88">
        <f t="shared" si="8"/>
        <v>1095</v>
      </c>
      <c r="Q48" s="88">
        <f t="shared" si="8"/>
        <v>1096</v>
      </c>
      <c r="R48" s="88">
        <f t="shared" si="8"/>
        <v>1154</v>
      </c>
      <c r="S48" s="88">
        <f t="shared" si="8"/>
        <v>1148</v>
      </c>
      <c r="T48" s="88">
        <f t="shared" si="8"/>
        <v>1032.8</v>
      </c>
      <c r="U48" s="88">
        <f t="shared" si="8"/>
        <v>387.6</v>
      </c>
      <c r="V48" s="88">
        <f t="shared" si="8"/>
        <v>549.5</v>
      </c>
      <c r="W48" s="88">
        <f t="shared" si="8"/>
        <v>404.2</v>
      </c>
      <c r="X48" s="88">
        <f t="shared" si="8"/>
        <v>363.9</v>
      </c>
      <c r="Y48" s="88">
        <f t="shared" si="8"/>
        <v>346</v>
      </c>
      <c r="Z48" s="89" t="str">
        <f t="shared" si="8"/>
        <v/>
      </c>
      <c r="AA48" s="90">
        <f t="shared" si="7"/>
        <v>20280.599999999999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5794.1080000000002</v>
      </c>
      <c r="C51" s="88">
        <f t="shared" si="10"/>
        <v>5542.6769999999997</v>
      </c>
      <c r="D51" s="88">
        <f t="shared" si="10"/>
        <v>5312.83</v>
      </c>
      <c r="E51" s="88">
        <f t="shared" si="10"/>
        <v>5195.808</v>
      </c>
      <c r="F51" s="88">
        <f t="shared" si="10"/>
        <v>5155.3960000000006</v>
      </c>
      <c r="G51" s="88">
        <f t="shared" si="10"/>
        <v>5084.5680000000002</v>
      </c>
      <c r="H51" s="88">
        <f t="shared" si="10"/>
        <v>5470.4219999999996</v>
      </c>
      <c r="I51" s="88">
        <f t="shared" si="10"/>
        <v>5971.1060000000016</v>
      </c>
      <c r="J51" s="88">
        <f t="shared" si="10"/>
        <v>6480.143</v>
      </c>
      <c r="K51" s="88">
        <f t="shared" si="10"/>
        <v>7178.5060000000003</v>
      </c>
      <c r="L51" s="88">
        <f t="shared" si="10"/>
        <v>7777.95</v>
      </c>
      <c r="M51" s="88">
        <f t="shared" si="10"/>
        <v>8063.7849999999989</v>
      </c>
      <c r="N51" s="88">
        <f t="shared" si="10"/>
        <v>8120.1709999999994</v>
      </c>
      <c r="O51" s="88">
        <f t="shared" si="10"/>
        <v>8004.5769999999993</v>
      </c>
      <c r="P51" s="88">
        <f t="shared" si="10"/>
        <v>7642.7190000000001</v>
      </c>
      <c r="Q51" s="88">
        <f t="shared" si="10"/>
        <v>7267.5629999999974</v>
      </c>
      <c r="R51" s="88">
        <f t="shared" si="10"/>
        <v>7010.1840000000002</v>
      </c>
      <c r="S51" s="88">
        <f t="shared" si="10"/>
        <v>7209.8109999999997</v>
      </c>
      <c r="T51" s="88">
        <f t="shared" si="10"/>
        <v>7121.0910000000003</v>
      </c>
      <c r="U51" s="88">
        <f t="shared" si="10"/>
        <v>7076.5</v>
      </c>
      <c r="V51" s="88">
        <f t="shared" si="10"/>
        <v>7291.1229999999996</v>
      </c>
      <c r="W51" s="88">
        <f t="shared" si="10"/>
        <v>7001.1619999999994</v>
      </c>
      <c r="X51" s="88">
        <f t="shared" si="10"/>
        <v>6579.68</v>
      </c>
      <c r="Y51" s="88">
        <f t="shared" si="10"/>
        <v>6171.8440000000001</v>
      </c>
      <c r="Z51" s="89" t="str">
        <f t="shared" si="10"/>
        <v/>
      </c>
      <c r="AA51" s="104">
        <f>SUM(B51:Z51)</f>
        <v>159523.72399999999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45452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5794.1350000000011</v>
      </c>
      <c r="C4" s="18">
        <v>5542.6550000000007</v>
      </c>
      <c r="D4" s="18">
        <v>5312.8650000000007</v>
      </c>
      <c r="E4" s="18">
        <v>5195.7850000000008</v>
      </c>
      <c r="F4" s="18">
        <v>5155.3980000000001</v>
      </c>
      <c r="G4" s="18">
        <v>5084.5679999999984</v>
      </c>
      <c r="H4" s="18">
        <v>5470.4219999999996</v>
      </c>
      <c r="I4" s="18">
        <v>5971.1060000000025</v>
      </c>
      <c r="J4" s="18">
        <v>6480.143</v>
      </c>
      <c r="K4" s="18">
        <v>7178.5060000000003</v>
      </c>
      <c r="L4" s="18">
        <v>7777.9500000000035</v>
      </c>
      <c r="M4" s="18">
        <v>8063.7849999999999</v>
      </c>
      <c r="N4" s="18">
        <v>8120.1710000000012</v>
      </c>
      <c r="O4" s="18">
        <v>8004.5770000000002</v>
      </c>
      <c r="P4" s="18">
        <v>7642.7190000000019</v>
      </c>
      <c r="Q4" s="18">
        <v>7267.5630000000001</v>
      </c>
      <c r="R4" s="18">
        <v>7010.1839999999993</v>
      </c>
      <c r="S4" s="18">
        <v>7209.8109999999988</v>
      </c>
      <c r="T4" s="18">
        <v>7121.1390000000019</v>
      </c>
      <c r="U4" s="18">
        <v>7076.4899999999989</v>
      </c>
      <c r="V4" s="18">
        <v>7291.121000000001</v>
      </c>
      <c r="W4" s="18">
        <v>7001.2</v>
      </c>
      <c r="X4" s="18">
        <v>6579.7249999999995</v>
      </c>
      <c r="Y4" s="18">
        <v>6171.8610000000008</v>
      </c>
      <c r="Z4" s="19"/>
      <c r="AA4" s="20">
        <f>SUM(B4:Z4)</f>
        <v>159523.87900000004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90.52</v>
      </c>
      <c r="C7" s="28">
        <v>86.38</v>
      </c>
      <c r="D7" s="28">
        <v>89.39</v>
      </c>
      <c r="E7" s="28">
        <v>88.23</v>
      </c>
      <c r="F7" s="28">
        <v>90.43</v>
      </c>
      <c r="G7" s="28">
        <v>90.41</v>
      </c>
      <c r="H7" s="28">
        <v>93.1</v>
      </c>
      <c r="I7" s="28">
        <v>87.48</v>
      </c>
      <c r="J7" s="28">
        <v>69.400000000000006</v>
      </c>
      <c r="K7" s="28">
        <v>25</v>
      </c>
      <c r="L7" s="28">
        <v>16.149999999999999</v>
      </c>
      <c r="M7" s="28">
        <v>15</v>
      </c>
      <c r="N7" s="28">
        <v>20</v>
      </c>
      <c r="O7" s="28">
        <v>20</v>
      </c>
      <c r="P7" s="28">
        <v>25</v>
      </c>
      <c r="Q7" s="28">
        <v>50</v>
      </c>
      <c r="R7" s="28">
        <v>153.41</v>
      </c>
      <c r="S7" s="28">
        <v>80.84</v>
      </c>
      <c r="T7" s="28">
        <v>72.05</v>
      </c>
      <c r="U7" s="28">
        <v>100.06</v>
      </c>
      <c r="V7" s="28">
        <v>147.16</v>
      </c>
      <c r="W7" s="28">
        <v>144.80000000000001</v>
      </c>
      <c r="X7" s="28">
        <v>108.88</v>
      </c>
      <c r="Y7" s="28">
        <v>98.08</v>
      </c>
      <c r="Z7" s="29"/>
      <c r="AA7" s="30">
        <f>IF(SUM(B7:Z7)&lt;&gt;0,AVERAGEIF(B7:Z7,"&lt;&gt;"""),"")</f>
        <v>77.573750000000004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942.36099999999999</v>
      </c>
      <c r="C19" s="72">
        <v>963.42399999999998</v>
      </c>
      <c r="D19" s="72">
        <v>958.96</v>
      </c>
      <c r="E19" s="72">
        <v>940.79100000000005</v>
      </c>
      <c r="F19" s="72">
        <v>959.63400000000001</v>
      </c>
      <c r="G19" s="72">
        <v>959.38299999999992</v>
      </c>
      <c r="H19" s="72">
        <v>954.56700000000012</v>
      </c>
      <c r="I19" s="72">
        <v>959.59299999999996</v>
      </c>
      <c r="J19" s="72">
        <v>947.39799999999991</v>
      </c>
      <c r="K19" s="72">
        <v>944.9609999999999</v>
      </c>
      <c r="L19" s="72">
        <v>966.18300000000011</v>
      </c>
      <c r="M19" s="72">
        <v>960.59400000000005</v>
      </c>
      <c r="N19" s="72">
        <v>954.65500000000009</v>
      </c>
      <c r="O19" s="72">
        <v>972.61699999999996</v>
      </c>
      <c r="P19" s="72">
        <v>968.27300000000002</v>
      </c>
      <c r="Q19" s="72">
        <v>968.32699999999988</v>
      </c>
      <c r="R19" s="72">
        <v>951.33000000000015</v>
      </c>
      <c r="S19" s="72">
        <v>952.11900000000014</v>
      </c>
      <c r="T19" s="72">
        <v>861.10599999999988</v>
      </c>
      <c r="U19" s="72">
        <v>836.81799999999998</v>
      </c>
      <c r="V19" s="72">
        <v>858.12900000000002</v>
      </c>
      <c r="W19" s="72">
        <v>856.87100000000009</v>
      </c>
      <c r="X19" s="72">
        <v>785.18600000000004</v>
      </c>
      <c r="Y19" s="72">
        <v>788.67100000000005</v>
      </c>
      <c r="Z19" s="73"/>
      <c r="AA19" s="74">
        <f t="shared" ref="AA19:AA24" si="2">SUM(B19:Z19)</f>
        <v>22211.950999999997</v>
      </c>
    </row>
    <row r="20" spans="1:27" ht="25.15" customHeight="1" x14ac:dyDescent="0.2">
      <c r="A20" s="75" t="s">
        <v>15</v>
      </c>
      <c r="B20" s="76">
        <v>1057.317</v>
      </c>
      <c r="C20" s="77">
        <v>1022.332</v>
      </c>
      <c r="D20" s="77">
        <v>1003.9399999999999</v>
      </c>
      <c r="E20" s="77">
        <v>997.38</v>
      </c>
      <c r="F20" s="77">
        <v>1000.3490000000002</v>
      </c>
      <c r="G20" s="77">
        <v>993.46199999999999</v>
      </c>
      <c r="H20" s="77">
        <v>1032.58</v>
      </c>
      <c r="I20" s="77">
        <v>1071.94</v>
      </c>
      <c r="J20" s="77">
        <v>1107.4289999999999</v>
      </c>
      <c r="K20" s="77">
        <v>1134.3840000000002</v>
      </c>
      <c r="L20" s="77">
        <v>1161.9579999999999</v>
      </c>
      <c r="M20" s="77">
        <v>1163.8850000000002</v>
      </c>
      <c r="N20" s="77">
        <v>1141.4540000000002</v>
      </c>
      <c r="O20" s="77">
        <v>1147.9109999999998</v>
      </c>
      <c r="P20" s="77">
        <v>1170.8219999999999</v>
      </c>
      <c r="Q20" s="77">
        <v>1183.7729999999995</v>
      </c>
      <c r="R20" s="77">
        <v>1135.8789999999999</v>
      </c>
      <c r="S20" s="77">
        <v>1188.345</v>
      </c>
      <c r="T20" s="77">
        <v>1183.6209999999996</v>
      </c>
      <c r="U20" s="77">
        <v>1172.9290000000003</v>
      </c>
      <c r="V20" s="77">
        <v>1275.9480000000001</v>
      </c>
      <c r="W20" s="77">
        <v>1128.107</v>
      </c>
      <c r="X20" s="77">
        <v>1104.24</v>
      </c>
      <c r="Y20" s="77">
        <v>1084.5150000000001</v>
      </c>
      <c r="Z20" s="78"/>
      <c r="AA20" s="79">
        <f t="shared" si="2"/>
        <v>26664.500000000004</v>
      </c>
    </row>
    <row r="21" spans="1:27" ht="25.15" customHeight="1" x14ac:dyDescent="0.2">
      <c r="A21" s="75" t="s">
        <v>16</v>
      </c>
      <c r="B21" s="80">
        <v>3220.4569999999994</v>
      </c>
      <c r="C21" s="81">
        <v>3023.8989999999999</v>
      </c>
      <c r="D21" s="81">
        <v>2859.4649999999997</v>
      </c>
      <c r="E21" s="81">
        <v>2787.6139999999996</v>
      </c>
      <c r="F21" s="81">
        <v>2760.4149999999995</v>
      </c>
      <c r="G21" s="81">
        <v>2703.2229999999995</v>
      </c>
      <c r="H21" s="81">
        <v>2905.2750000000005</v>
      </c>
      <c r="I21" s="81">
        <v>3324.0729999999999</v>
      </c>
      <c r="J21" s="81">
        <v>3791.3160000000003</v>
      </c>
      <c r="K21" s="81">
        <v>4217.5280000000002</v>
      </c>
      <c r="L21" s="81">
        <v>4687.3090000000011</v>
      </c>
      <c r="M21" s="81">
        <v>4997.8060000000005</v>
      </c>
      <c r="N21" s="81">
        <v>5066.0620000000008</v>
      </c>
      <c r="O21" s="81">
        <v>4922.049</v>
      </c>
      <c r="P21" s="81">
        <v>4649.0040000000008</v>
      </c>
      <c r="Q21" s="81">
        <v>4479.9629999999997</v>
      </c>
      <c r="R21" s="81">
        <v>4271.4749999999995</v>
      </c>
      <c r="S21" s="81">
        <v>4346.8470000000007</v>
      </c>
      <c r="T21" s="81">
        <v>4393.9120000000012</v>
      </c>
      <c r="U21" s="81">
        <v>4394.2430000000004</v>
      </c>
      <c r="V21" s="81">
        <v>4500.0440000000008</v>
      </c>
      <c r="W21" s="81">
        <v>4405.2219999999998</v>
      </c>
      <c r="X21" s="81">
        <v>4136.7989999999991</v>
      </c>
      <c r="Y21" s="81">
        <v>3766.6749999999997</v>
      </c>
      <c r="Z21" s="78"/>
      <c r="AA21" s="79">
        <f t="shared" si="2"/>
        <v>94610.674999999988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175.63299999999998</v>
      </c>
      <c r="L22" s="81">
        <v>235</v>
      </c>
      <c r="M22" s="81">
        <v>235</v>
      </c>
      <c r="N22" s="81">
        <v>235</v>
      </c>
      <c r="O22" s="81">
        <v>235</v>
      </c>
      <c r="P22" s="81">
        <v>129.62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1245.2530000000002</v>
      </c>
    </row>
    <row r="23" spans="1:27" ht="25.15" customHeight="1" x14ac:dyDescent="0.2">
      <c r="A23" s="85" t="s">
        <v>18</v>
      </c>
      <c r="B23" s="77">
        <v>168</v>
      </c>
      <c r="C23" s="77">
        <v>157</v>
      </c>
      <c r="D23" s="77">
        <v>155.5</v>
      </c>
      <c r="E23" s="77">
        <v>144</v>
      </c>
      <c r="F23" s="77">
        <v>132</v>
      </c>
      <c r="G23" s="77">
        <v>114.5</v>
      </c>
      <c r="H23" s="77">
        <v>96</v>
      </c>
      <c r="I23" s="77">
        <v>75.5</v>
      </c>
      <c r="J23" s="77">
        <v>62</v>
      </c>
      <c r="K23" s="77">
        <v>60</v>
      </c>
      <c r="L23" s="77">
        <v>59.5</v>
      </c>
      <c r="M23" s="77">
        <v>60.5</v>
      </c>
      <c r="N23" s="77">
        <v>61</v>
      </c>
      <c r="O23" s="77">
        <v>61</v>
      </c>
      <c r="P23" s="77">
        <v>63</v>
      </c>
      <c r="Q23" s="77">
        <v>62.5</v>
      </c>
      <c r="R23" s="77">
        <v>72.5</v>
      </c>
      <c r="S23" s="77">
        <v>101.5</v>
      </c>
      <c r="T23" s="77">
        <v>137.5</v>
      </c>
      <c r="U23" s="77">
        <v>142.5</v>
      </c>
      <c r="V23" s="77">
        <v>183</v>
      </c>
      <c r="W23" s="77">
        <v>180</v>
      </c>
      <c r="X23" s="77">
        <v>159.5</v>
      </c>
      <c r="Y23" s="77">
        <v>137</v>
      </c>
      <c r="Z23" s="77"/>
      <c r="AA23" s="79">
        <f t="shared" si="2"/>
        <v>2645.5</v>
      </c>
    </row>
    <row r="24" spans="1:27" ht="25.15" customHeight="1" x14ac:dyDescent="0.2">
      <c r="A24" s="85" t="s">
        <v>19</v>
      </c>
      <c r="B24" s="77">
        <v>325.99999999999994</v>
      </c>
      <c r="C24" s="77">
        <v>309</v>
      </c>
      <c r="D24" s="77">
        <v>300.00000000000006</v>
      </c>
      <c r="E24" s="77">
        <v>291</v>
      </c>
      <c r="F24" s="77">
        <v>293</v>
      </c>
      <c r="G24" s="77">
        <v>304</v>
      </c>
      <c r="H24" s="77">
        <v>345.00000000000006</v>
      </c>
      <c r="I24" s="77">
        <v>397</v>
      </c>
      <c r="J24" s="77">
        <v>433.00000000000011</v>
      </c>
      <c r="K24" s="77">
        <v>450</v>
      </c>
      <c r="L24" s="77">
        <v>461.00000000000006</v>
      </c>
      <c r="M24" s="77">
        <v>471</v>
      </c>
      <c r="N24" s="77">
        <v>478</v>
      </c>
      <c r="O24" s="77">
        <v>470</v>
      </c>
      <c r="P24" s="77">
        <v>461.00000000000006</v>
      </c>
      <c r="Q24" s="77">
        <v>455</v>
      </c>
      <c r="R24" s="77">
        <v>463</v>
      </c>
      <c r="S24" s="77">
        <v>476</v>
      </c>
      <c r="T24" s="77">
        <v>478.99999999999994</v>
      </c>
      <c r="U24" s="77">
        <v>480</v>
      </c>
      <c r="V24" s="77">
        <v>474</v>
      </c>
      <c r="W24" s="77">
        <v>431</v>
      </c>
      <c r="X24" s="77">
        <v>384</v>
      </c>
      <c r="Y24" s="77">
        <v>341</v>
      </c>
      <c r="Z24" s="77"/>
      <c r="AA24" s="79">
        <f t="shared" si="2"/>
        <v>9772</v>
      </c>
    </row>
    <row r="25" spans="1:27" ht="30" customHeight="1" thickBot="1" x14ac:dyDescent="0.25">
      <c r="A25" s="86" t="s">
        <v>20</v>
      </c>
      <c r="B25" s="87">
        <f t="shared" ref="B25:AA25" si="3">SUM(B19:B24)</f>
        <v>5714.1349999999993</v>
      </c>
      <c r="C25" s="88">
        <f t="shared" si="3"/>
        <v>5475.6549999999997</v>
      </c>
      <c r="D25" s="88">
        <f t="shared" si="3"/>
        <v>5277.8649999999998</v>
      </c>
      <c r="E25" s="88">
        <f t="shared" si="3"/>
        <v>5160.7849999999999</v>
      </c>
      <c r="F25" s="88">
        <f t="shared" si="3"/>
        <v>5145.3979999999992</v>
      </c>
      <c r="G25" s="88">
        <f t="shared" si="3"/>
        <v>5074.5679999999993</v>
      </c>
      <c r="H25" s="88">
        <f t="shared" si="3"/>
        <v>5333.4220000000005</v>
      </c>
      <c r="I25" s="88">
        <f t="shared" si="3"/>
        <v>5828.1059999999998</v>
      </c>
      <c r="J25" s="88">
        <f t="shared" si="3"/>
        <v>6341.143</v>
      </c>
      <c r="K25" s="88">
        <f t="shared" si="3"/>
        <v>6982.5060000000003</v>
      </c>
      <c r="L25" s="88">
        <f t="shared" si="3"/>
        <v>7570.9500000000007</v>
      </c>
      <c r="M25" s="88">
        <f t="shared" si="3"/>
        <v>7888.7850000000008</v>
      </c>
      <c r="N25" s="88">
        <f t="shared" si="3"/>
        <v>7936.1710000000012</v>
      </c>
      <c r="O25" s="88">
        <f t="shared" si="3"/>
        <v>7808.5769999999993</v>
      </c>
      <c r="P25" s="88">
        <f t="shared" si="3"/>
        <v>7441.7190000000001</v>
      </c>
      <c r="Q25" s="88">
        <f t="shared" si="3"/>
        <v>7149.5629999999992</v>
      </c>
      <c r="R25" s="88">
        <f t="shared" si="3"/>
        <v>6894.1839999999993</v>
      </c>
      <c r="S25" s="88">
        <f t="shared" si="3"/>
        <v>7064.8110000000006</v>
      </c>
      <c r="T25" s="88">
        <f t="shared" si="3"/>
        <v>7055.139000000001</v>
      </c>
      <c r="U25" s="88">
        <f t="shared" si="3"/>
        <v>7026.4900000000007</v>
      </c>
      <c r="V25" s="88">
        <f t="shared" si="3"/>
        <v>7291.121000000001</v>
      </c>
      <c r="W25" s="88">
        <f t="shared" si="3"/>
        <v>7001.2</v>
      </c>
      <c r="X25" s="88">
        <f t="shared" si="3"/>
        <v>6569.7249999999985</v>
      </c>
      <c r="Y25" s="88">
        <f t="shared" si="3"/>
        <v>6117.8609999999999</v>
      </c>
      <c r="Z25" s="89">
        <f t="shared" si="3"/>
        <v>0</v>
      </c>
      <c r="AA25" s="90">
        <f t="shared" si="3"/>
        <v>157149.87899999999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542</v>
      </c>
      <c r="C28" s="72">
        <v>514</v>
      </c>
      <c r="D28" s="72">
        <v>503.5</v>
      </c>
      <c r="E28" s="72">
        <v>483</v>
      </c>
      <c r="F28" s="72">
        <v>473</v>
      </c>
      <c r="G28" s="72">
        <v>466.5</v>
      </c>
      <c r="H28" s="72">
        <v>489</v>
      </c>
      <c r="I28" s="72">
        <v>520.5</v>
      </c>
      <c r="J28" s="72">
        <v>543</v>
      </c>
      <c r="K28" s="72">
        <v>558</v>
      </c>
      <c r="L28" s="72">
        <v>568.5</v>
      </c>
      <c r="M28" s="72">
        <v>579.5</v>
      </c>
      <c r="N28" s="72">
        <v>587</v>
      </c>
      <c r="O28" s="72">
        <v>599</v>
      </c>
      <c r="P28" s="72">
        <v>572</v>
      </c>
      <c r="Q28" s="72">
        <v>565.5</v>
      </c>
      <c r="R28" s="72">
        <v>583.5</v>
      </c>
      <c r="S28" s="72">
        <v>625.5</v>
      </c>
      <c r="T28" s="72">
        <v>664.5</v>
      </c>
      <c r="U28" s="72">
        <v>670.5</v>
      </c>
      <c r="V28" s="72">
        <v>705</v>
      </c>
      <c r="W28" s="72">
        <v>659</v>
      </c>
      <c r="X28" s="72">
        <v>591.5</v>
      </c>
      <c r="Y28" s="72">
        <v>526</v>
      </c>
      <c r="Z28" s="73"/>
      <c r="AA28" s="74">
        <f>SUM(B28:Z28)</f>
        <v>13589.5</v>
      </c>
    </row>
    <row r="29" spans="1:27" ht="25.15" customHeight="1" x14ac:dyDescent="0.2">
      <c r="A29" s="75" t="s">
        <v>23</v>
      </c>
      <c r="B29" s="76">
        <v>5252.1350000000002</v>
      </c>
      <c r="C29" s="77">
        <v>5028.6549999999997</v>
      </c>
      <c r="D29" s="77">
        <v>4809.3649999999998</v>
      </c>
      <c r="E29" s="77">
        <v>4712.7849999999999</v>
      </c>
      <c r="F29" s="77">
        <v>4682.3980000000001</v>
      </c>
      <c r="G29" s="77">
        <v>4618.0680000000002</v>
      </c>
      <c r="H29" s="77">
        <v>4981.4219999999996</v>
      </c>
      <c r="I29" s="77">
        <v>5450.6059999999998</v>
      </c>
      <c r="J29" s="77">
        <v>5937.143</v>
      </c>
      <c r="K29" s="77">
        <v>6620.5060000000003</v>
      </c>
      <c r="L29" s="77">
        <v>7209.45</v>
      </c>
      <c r="M29" s="77">
        <v>7484.2849999999999</v>
      </c>
      <c r="N29" s="77">
        <v>7533.1710000000003</v>
      </c>
      <c r="O29" s="77">
        <v>7405.5770000000002</v>
      </c>
      <c r="P29" s="77">
        <v>7070.7190000000001</v>
      </c>
      <c r="Q29" s="77">
        <v>6702.0630000000001</v>
      </c>
      <c r="R29" s="77">
        <v>6426.6840000000002</v>
      </c>
      <c r="S29" s="77">
        <v>6584.3109999999997</v>
      </c>
      <c r="T29" s="77">
        <v>6456.6390000000001</v>
      </c>
      <c r="U29" s="77">
        <v>6405.99</v>
      </c>
      <c r="V29" s="77">
        <v>6586.1210000000001</v>
      </c>
      <c r="W29" s="77">
        <v>6342.2</v>
      </c>
      <c r="X29" s="77">
        <v>5988.2250000000004</v>
      </c>
      <c r="Y29" s="77">
        <v>5645.8609999999999</v>
      </c>
      <c r="Z29" s="78"/>
      <c r="AA29" s="79">
        <f>SUM(B29:Z29)</f>
        <v>145934.37900000002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5794.1350000000002</v>
      </c>
      <c r="C31" s="62">
        <f t="shared" si="4"/>
        <v>5542.6549999999997</v>
      </c>
      <c r="D31" s="62">
        <f t="shared" si="4"/>
        <v>5312.8649999999998</v>
      </c>
      <c r="E31" s="62">
        <f t="shared" si="4"/>
        <v>5195.7849999999999</v>
      </c>
      <c r="F31" s="62">
        <f t="shared" si="4"/>
        <v>5155.3980000000001</v>
      </c>
      <c r="G31" s="62">
        <f t="shared" si="4"/>
        <v>5084.5680000000002</v>
      </c>
      <c r="H31" s="62">
        <f t="shared" si="4"/>
        <v>5470.4219999999996</v>
      </c>
      <c r="I31" s="62">
        <f t="shared" si="4"/>
        <v>5971.1059999999998</v>
      </c>
      <c r="J31" s="62">
        <f t="shared" si="4"/>
        <v>6480.143</v>
      </c>
      <c r="K31" s="62">
        <f t="shared" si="4"/>
        <v>7178.5060000000003</v>
      </c>
      <c r="L31" s="62">
        <f t="shared" si="4"/>
        <v>7777.95</v>
      </c>
      <c r="M31" s="62">
        <f t="shared" si="4"/>
        <v>8063.7849999999999</v>
      </c>
      <c r="N31" s="62">
        <f t="shared" si="4"/>
        <v>8120.1710000000003</v>
      </c>
      <c r="O31" s="62">
        <f t="shared" si="4"/>
        <v>8004.5770000000002</v>
      </c>
      <c r="P31" s="62">
        <f t="shared" si="4"/>
        <v>7642.7190000000001</v>
      </c>
      <c r="Q31" s="62">
        <f t="shared" si="4"/>
        <v>7267.5630000000001</v>
      </c>
      <c r="R31" s="62">
        <f t="shared" si="4"/>
        <v>7010.1840000000002</v>
      </c>
      <c r="S31" s="62">
        <f t="shared" si="4"/>
        <v>7209.8109999999997</v>
      </c>
      <c r="T31" s="62">
        <f t="shared" si="4"/>
        <v>7121.1390000000001</v>
      </c>
      <c r="U31" s="62">
        <f t="shared" si="4"/>
        <v>7076.49</v>
      </c>
      <c r="V31" s="62">
        <f t="shared" si="4"/>
        <v>7291.1210000000001</v>
      </c>
      <c r="W31" s="62">
        <f t="shared" si="4"/>
        <v>7001.2</v>
      </c>
      <c r="X31" s="62">
        <f t="shared" si="4"/>
        <v>6579.7250000000004</v>
      </c>
      <c r="Y31" s="62">
        <f t="shared" si="4"/>
        <v>6171.8609999999999</v>
      </c>
      <c r="Z31" s="63">
        <f t="shared" si="4"/>
        <v>0</v>
      </c>
      <c r="AA31" s="64">
        <f t="shared" si="4"/>
        <v>159523.87900000002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80</v>
      </c>
      <c r="C34" s="95">
        <v>67</v>
      </c>
      <c r="D34" s="95">
        <v>35</v>
      </c>
      <c r="E34" s="95">
        <v>35</v>
      </c>
      <c r="F34" s="95">
        <v>10</v>
      </c>
      <c r="G34" s="95">
        <v>10</v>
      </c>
      <c r="H34" s="95">
        <v>137</v>
      </c>
      <c r="I34" s="95">
        <v>142</v>
      </c>
      <c r="J34" s="95">
        <v>139</v>
      </c>
      <c r="K34" s="95">
        <v>166</v>
      </c>
      <c r="L34" s="95">
        <v>176</v>
      </c>
      <c r="M34" s="95">
        <v>167</v>
      </c>
      <c r="N34" s="95">
        <v>146</v>
      </c>
      <c r="O34" s="95">
        <v>147</v>
      </c>
      <c r="P34" s="95">
        <v>144</v>
      </c>
      <c r="Q34" s="95">
        <v>116</v>
      </c>
      <c r="R34" s="95">
        <v>114</v>
      </c>
      <c r="S34" s="95">
        <v>122</v>
      </c>
      <c r="T34" s="95">
        <v>66</v>
      </c>
      <c r="U34" s="95">
        <v>25</v>
      </c>
      <c r="V34" s="95"/>
      <c r="W34" s="95"/>
      <c r="X34" s="95">
        <v>10</v>
      </c>
      <c r="Y34" s="95">
        <v>35</v>
      </c>
      <c r="Z34" s="96"/>
      <c r="AA34" s="74">
        <f t="shared" ref="AA34:AA39" si="5">SUM(B34:Z34)</f>
        <v>2089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>
        <v>1</v>
      </c>
      <c r="J35" s="99"/>
      <c r="K35" s="99"/>
      <c r="L35" s="99">
        <v>1</v>
      </c>
      <c r="M35" s="99">
        <v>8</v>
      </c>
      <c r="N35" s="99">
        <v>8</v>
      </c>
      <c r="O35" s="99">
        <v>8</v>
      </c>
      <c r="P35" s="99">
        <v>6</v>
      </c>
      <c r="Q35" s="99">
        <v>2</v>
      </c>
      <c r="R35" s="99">
        <v>2</v>
      </c>
      <c r="S35" s="99">
        <v>23</v>
      </c>
      <c r="T35" s="99"/>
      <c r="U35" s="99">
        <v>25</v>
      </c>
      <c r="V35" s="99"/>
      <c r="W35" s="99"/>
      <c r="X35" s="99"/>
      <c r="Y35" s="99">
        <v>19</v>
      </c>
      <c r="Z35" s="100"/>
      <c r="AA35" s="79">
        <f t="shared" si="5"/>
        <v>103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30</v>
      </c>
      <c r="L37" s="99">
        <v>30</v>
      </c>
      <c r="M37" s="99"/>
      <c r="N37" s="99">
        <v>30</v>
      </c>
      <c r="O37" s="99">
        <v>41</v>
      </c>
      <c r="P37" s="99">
        <v>51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182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80</v>
      </c>
      <c r="C39" s="88">
        <f t="shared" si="6"/>
        <v>67</v>
      </c>
      <c r="D39" s="88">
        <f t="shared" si="6"/>
        <v>35</v>
      </c>
      <c r="E39" s="88">
        <f t="shared" si="6"/>
        <v>35</v>
      </c>
      <c r="F39" s="88">
        <f t="shared" si="6"/>
        <v>10</v>
      </c>
      <c r="G39" s="88">
        <f t="shared" si="6"/>
        <v>10</v>
      </c>
      <c r="H39" s="88">
        <f t="shared" si="6"/>
        <v>137</v>
      </c>
      <c r="I39" s="88">
        <f t="shared" si="6"/>
        <v>143</v>
      </c>
      <c r="J39" s="88">
        <f t="shared" si="6"/>
        <v>139</v>
      </c>
      <c r="K39" s="88">
        <f t="shared" si="6"/>
        <v>196</v>
      </c>
      <c r="L39" s="88">
        <f t="shared" si="6"/>
        <v>207</v>
      </c>
      <c r="M39" s="88">
        <f t="shared" si="6"/>
        <v>175</v>
      </c>
      <c r="N39" s="88">
        <f t="shared" si="6"/>
        <v>184</v>
      </c>
      <c r="O39" s="88">
        <f t="shared" si="6"/>
        <v>196</v>
      </c>
      <c r="P39" s="88">
        <f t="shared" si="6"/>
        <v>201</v>
      </c>
      <c r="Q39" s="88">
        <f t="shared" si="6"/>
        <v>118</v>
      </c>
      <c r="R39" s="88">
        <f t="shared" si="6"/>
        <v>116</v>
      </c>
      <c r="S39" s="88">
        <f t="shared" si="6"/>
        <v>145</v>
      </c>
      <c r="T39" s="88">
        <f t="shared" si="6"/>
        <v>66</v>
      </c>
      <c r="U39" s="88">
        <f t="shared" si="6"/>
        <v>50</v>
      </c>
      <c r="V39" s="88">
        <f t="shared" si="6"/>
        <v>0</v>
      </c>
      <c r="W39" s="88">
        <f t="shared" si="6"/>
        <v>0</v>
      </c>
      <c r="X39" s="88">
        <f t="shared" si="6"/>
        <v>10</v>
      </c>
      <c r="Y39" s="88">
        <f t="shared" si="6"/>
        <v>54</v>
      </c>
      <c r="Z39" s="89">
        <f t="shared" si="6"/>
        <v>0</v>
      </c>
      <c r="AA39" s="90">
        <f t="shared" si="5"/>
        <v>2374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>
        <v>69</v>
      </c>
      <c r="C47" s="99">
        <v>52</v>
      </c>
      <c r="D47" s="99">
        <v>42</v>
      </c>
      <c r="E47" s="99">
        <v>32</v>
      </c>
      <c r="F47" s="99">
        <v>31</v>
      </c>
      <c r="G47" s="99">
        <v>39</v>
      </c>
      <c r="H47" s="99">
        <v>73</v>
      </c>
      <c r="I47" s="99">
        <v>109</v>
      </c>
      <c r="J47" s="99">
        <v>127</v>
      </c>
      <c r="K47" s="99">
        <v>129</v>
      </c>
      <c r="L47" s="99">
        <v>128</v>
      </c>
      <c r="M47" s="99">
        <v>134</v>
      </c>
      <c r="N47" s="99">
        <v>142</v>
      </c>
      <c r="O47" s="99">
        <v>138</v>
      </c>
      <c r="P47" s="99">
        <v>136</v>
      </c>
      <c r="Q47" s="99">
        <v>141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148</v>
      </c>
      <c r="Y47" s="99">
        <v>106</v>
      </c>
      <c r="Z47" s="100"/>
      <c r="AA47" s="79">
        <f t="shared" si="7"/>
        <v>2676</v>
      </c>
    </row>
    <row r="48" spans="1:27" ht="30" customHeight="1" thickBot="1" x14ac:dyDescent="0.25">
      <c r="A48" s="86" t="s">
        <v>48</v>
      </c>
      <c r="B48" s="87">
        <f>SUM(B42:B47)</f>
        <v>69</v>
      </c>
      <c r="C48" s="88">
        <f t="shared" ref="C48:Z48" si="8">SUM(C42:C47)</f>
        <v>52</v>
      </c>
      <c r="D48" s="88">
        <f t="shared" si="8"/>
        <v>42</v>
      </c>
      <c r="E48" s="88">
        <f t="shared" si="8"/>
        <v>32</v>
      </c>
      <c r="F48" s="88">
        <f t="shared" si="8"/>
        <v>31</v>
      </c>
      <c r="G48" s="88">
        <f t="shared" si="8"/>
        <v>39</v>
      </c>
      <c r="H48" s="88">
        <f t="shared" si="8"/>
        <v>73</v>
      </c>
      <c r="I48" s="88">
        <f t="shared" si="8"/>
        <v>109</v>
      </c>
      <c r="J48" s="88">
        <f t="shared" si="8"/>
        <v>127</v>
      </c>
      <c r="K48" s="88">
        <f t="shared" si="8"/>
        <v>129</v>
      </c>
      <c r="L48" s="88">
        <f t="shared" si="8"/>
        <v>128</v>
      </c>
      <c r="M48" s="88">
        <f t="shared" si="8"/>
        <v>134</v>
      </c>
      <c r="N48" s="88">
        <f t="shared" si="8"/>
        <v>142</v>
      </c>
      <c r="O48" s="88">
        <f t="shared" si="8"/>
        <v>138</v>
      </c>
      <c r="P48" s="88">
        <f t="shared" si="8"/>
        <v>136</v>
      </c>
      <c r="Q48" s="88">
        <f t="shared" si="8"/>
        <v>141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148</v>
      </c>
      <c r="Y48" s="88">
        <f t="shared" si="8"/>
        <v>106</v>
      </c>
      <c r="Z48" s="89">
        <f t="shared" si="8"/>
        <v>0</v>
      </c>
      <c r="AA48" s="90">
        <f t="shared" si="7"/>
        <v>2676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5794.1349999999993</v>
      </c>
      <c r="C51" s="88">
        <f t="shared" si="10"/>
        <v>5542.6549999999997</v>
      </c>
      <c r="D51" s="88">
        <f t="shared" si="10"/>
        <v>5312.8649999999998</v>
      </c>
      <c r="E51" s="88">
        <f t="shared" si="10"/>
        <v>5195.7849999999999</v>
      </c>
      <c r="F51" s="88">
        <f t="shared" si="10"/>
        <v>5155.3979999999992</v>
      </c>
      <c r="G51" s="88">
        <f t="shared" si="10"/>
        <v>5084.5679999999993</v>
      </c>
      <c r="H51" s="88">
        <f t="shared" si="10"/>
        <v>5470.4220000000005</v>
      </c>
      <c r="I51" s="88">
        <f t="shared" si="10"/>
        <v>5971.1059999999998</v>
      </c>
      <c r="J51" s="88">
        <f t="shared" si="10"/>
        <v>6480.143</v>
      </c>
      <c r="K51" s="88">
        <f t="shared" si="10"/>
        <v>7178.5060000000003</v>
      </c>
      <c r="L51" s="88">
        <f t="shared" si="10"/>
        <v>7777.9500000000007</v>
      </c>
      <c r="M51" s="88">
        <f t="shared" si="10"/>
        <v>8063.7850000000008</v>
      </c>
      <c r="N51" s="88">
        <f t="shared" si="10"/>
        <v>8120.1710000000012</v>
      </c>
      <c r="O51" s="88">
        <f t="shared" si="10"/>
        <v>8004.5769999999993</v>
      </c>
      <c r="P51" s="88">
        <f t="shared" si="10"/>
        <v>7642.7190000000001</v>
      </c>
      <c r="Q51" s="88">
        <f t="shared" si="10"/>
        <v>7267.5629999999992</v>
      </c>
      <c r="R51" s="88">
        <f t="shared" si="10"/>
        <v>7010.1839999999993</v>
      </c>
      <c r="S51" s="88">
        <f t="shared" si="10"/>
        <v>7209.8110000000006</v>
      </c>
      <c r="T51" s="88">
        <f t="shared" si="10"/>
        <v>7121.139000000001</v>
      </c>
      <c r="U51" s="88">
        <f t="shared" si="10"/>
        <v>7076.4900000000007</v>
      </c>
      <c r="V51" s="88">
        <f t="shared" si="10"/>
        <v>7291.121000000001</v>
      </c>
      <c r="W51" s="88">
        <f t="shared" si="10"/>
        <v>7001.2</v>
      </c>
      <c r="X51" s="88">
        <f t="shared" si="10"/>
        <v>6579.7249999999985</v>
      </c>
      <c r="Y51" s="88">
        <f t="shared" si="10"/>
        <v>6171.8609999999999</v>
      </c>
      <c r="Z51" s="89">
        <f t="shared" si="10"/>
        <v>0</v>
      </c>
      <c r="AA51" s="104">
        <f>SUM(B51:Z51)</f>
        <v>159523.87900000002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45452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-710</v>
      </c>
      <c r="C4" s="18">
        <v>-511.9</v>
      </c>
      <c r="D4" s="18">
        <v>-486.4</v>
      </c>
      <c r="E4" s="18">
        <v>-452.4</v>
      </c>
      <c r="F4" s="18">
        <v>-618.9</v>
      </c>
      <c r="G4" s="18">
        <v>-1098</v>
      </c>
      <c r="H4" s="18">
        <v>-1115</v>
      </c>
      <c r="I4" s="18">
        <v>-1131</v>
      </c>
      <c r="J4" s="18">
        <v>-1105</v>
      </c>
      <c r="K4" s="18">
        <v>-1095</v>
      </c>
      <c r="L4" s="18">
        <v>-1095</v>
      </c>
      <c r="M4" s="18">
        <v>-1095</v>
      </c>
      <c r="N4" s="18">
        <v>-1095</v>
      </c>
      <c r="O4" s="18">
        <v>-1095</v>
      </c>
      <c r="P4" s="18">
        <v>-1095</v>
      </c>
      <c r="Q4" s="18">
        <v>-1096</v>
      </c>
      <c r="R4" s="18">
        <v>-1154</v>
      </c>
      <c r="S4" s="18">
        <v>-1148</v>
      </c>
      <c r="T4" s="18">
        <v>-1032.8</v>
      </c>
      <c r="U4" s="18">
        <v>-387.6</v>
      </c>
      <c r="V4" s="18">
        <v>-549.5</v>
      </c>
      <c r="W4" s="18">
        <v>-404.2</v>
      </c>
      <c r="X4" s="18">
        <v>-363.9</v>
      </c>
      <c r="Y4" s="18">
        <v>-346</v>
      </c>
      <c r="Z4" s="19"/>
      <c r="AA4" s="111">
        <f>SUM(B4:Z4)</f>
        <v>-20280.599999999999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90.52</v>
      </c>
      <c r="C7" s="117">
        <v>86.38</v>
      </c>
      <c r="D7" s="117">
        <v>89.39</v>
      </c>
      <c r="E7" s="117">
        <v>88.23</v>
      </c>
      <c r="F7" s="117">
        <v>90.43</v>
      </c>
      <c r="G7" s="117">
        <v>90.41</v>
      </c>
      <c r="H7" s="117">
        <v>93.1</v>
      </c>
      <c r="I7" s="117">
        <v>87.48</v>
      </c>
      <c r="J7" s="117">
        <v>69.400000000000006</v>
      </c>
      <c r="K7" s="117">
        <v>25</v>
      </c>
      <c r="L7" s="117">
        <v>16.149999999999999</v>
      </c>
      <c r="M7" s="117">
        <v>15</v>
      </c>
      <c r="N7" s="117">
        <v>20</v>
      </c>
      <c r="O7" s="117">
        <v>20</v>
      </c>
      <c r="P7" s="117">
        <v>25</v>
      </c>
      <c r="Q7" s="117">
        <v>50</v>
      </c>
      <c r="R7" s="117">
        <v>153.41</v>
      </c>
      <c r="S7" s="117">
        <v>80.84</v>
      </c>
      <c r="T7" s="117">
        <v>72.05</v>
      </c>
      <c r="U7" s="117">
        <v>100.06</v>
      </c>
      <c r="V7" s="117">
        <v>147.16</v>
      </c>
      <c r="W7" s="117">
        <v>144.80000000000001</v>
      </c>
      <c r="X7" s="117">
        <v>108.88</v>
      </c>
      <c r="Y7" s="117">
        <v>98.08</v>
      </c>
      <c r="Z7" s="118"/>
      <c r="AA7" s="119">
        <f>IF(SUM(B7:Z7)&lt;&gt;0,AVERAGEIF(B7:Z7,"&lt;&gt;"""),"")</f>
        <v>77.573750000000004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710</v>
      </c>
      <c r="C13" s="129">
        <v>511.9</v>
      </c>
      <c r="D13" s="129">
        <v>486.4</v>
      </c>
      <c r="E13" s="129">
        <v>452.4</v>
      </c>
      <c r="F13" s="129">
        <v>618.9</v>
      </c>
      <c r="G13" s="129">
        <v>1098</v>
      </c>
      <c r="H13" s="129">
        <v>1115</v>
      </c>
      <c r="I13" s="129">
        <v>1131</v>
      </c>
      <c r="J13" s="129">
        <v>1105</v>
      </c>
      <c r="K13" s="129">
        <v>1095</v>
      </c>
      <c r="L13" s="129">
        <v>1095</v>
      </c>
      <c r="M13" s="129">
        <v>1095</v>
      </c>
      <c r="N13" s="129">
        <v>1095</v>
      </c>
      <c r="O13" s="129">
        <v>1095</v>
      </c>
      <c r="P13" s="129">
        <v>1095</v>
      </c>
      <c r="Q13" s="129">
        <v>1096</v>
      </c>
      <c r="R13" s="129">
        <v>1154</v>
      </c>
      <c r="S13" s="129">
        <v>1148</v>
      </c>
      <c r="T13" s="129">
        <v>1032.8</v>
      </c>
      <c r="U13" s="129">
        <v>387.6</v>
      </c>
      <c r="V13" s="129">
        <v>549.5</v>
      </c>
      <c r="W13" s="129">
        <v>404.2</v>
      </c>
      <c r="X13" s="129">
        <v>363.9</v>
      </c>
      <c r="Y13" s="130">
        <v>346</v>
      </c>
      <c r="Z13" s="131"/>
      <c r="AA13" s="132">
        <f t="shared" si="0"/>
        <v>20280.599999999999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710</v>
      </c>
      <c r="C16" s="135">
        <f t="shared" si="1"/>
        <v>511.9</v>
      </c>
      <c r="D16" s="135">
        <f t="shared" si="1"/>
        <v>486.4</v>
      </c>
      <c r="E16" s="135">
        <f t="shared" si="1"/>
        <v>452.4</v>
      </c>
      <c r="F16" s="135">
        <f t="shared" si="1"/>
        <v>618.9</v>
      </c>
      <c r="G16" s="135">
        <f t="shared" si="1"/>
        <v>1098</v>
      </c>
      <c r="H16" s="135">
        <f t="shared" si="1"/>
        <v>1115</v>
      </c>
      <c r="I16" s="135">
        <f t="shared" si="1"/>
        <v>1131</v>
      </c>
      <c r="J16" s="135">
        <f t="shared" si="1"/>
        <v>1105</v>
      </c>
      <c r="K16" s="135">
        <f t="shared" si="1"/>
        <v>1095</v>
      </c>
      <c r="L16" s="135">
        <f t="shared" si="1"/>
        <v>1095</v>
      </c>
      <c r="M16" s="135">
        <f t="shared" si="1"/>
        <v>1095</v>
      </c>
      <c r="N16" s="135">
        <f t="shared" si="1"/>
        <v>1095</v>
      </c>
      <c r="O16" s="135">
        <f t="shared" si="1"/>
        <v>1095</v>
      </c>
      <c r="P16" s="135">
        <f t="shared" si="1"/>
        <v>1095</v>
      </c>
      <c r="Q16" s="135">
        <f t="shared" si="1"/>
        <v>1096</v>
      </c>
      <c r="R16" s="135">
        <f t="shared" si="1"/>
        <v>1154</v>
      </c>
      <c r="S16" s="135">
        <f t="shared" si="1"/>
        <v>1148</v>
      </c>
      <c r="T16" s="135">
        <f t="shared" si="1"/>
        <v>1032.8</v>
      </c>
      <c r="U16" s="135">
        <f t="shared" si="1"/>
        <v>387.6</v>
      </c>
      <c r="V16" s="135">
        <f t="shared" si="1"/>
        <v>549.5</v>
      </c>
      <c r="W16" s="135">
        <f t="shared" si="1"/>
        <v>404.2</v>
      </c>
      <c r="X16" s="135">
        <f t="shared" si="1"/>
        <v>363.9</v>
      </c>
      <c r="Y16" s="135">
        <f t="shared" si="1"/>
        <v>346</v>
      </c>
      <c r="Z16" s="136" t="str">
        <f t="shared" si="1"/>
        <v/>
      </c>
      <c r="AA16" s="90">
        <f t="shared" si="0"/>
        <v>20280.599999999999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2024-06-08T11:16:07Z</dcterms:created>
  <dcterms:modified xsi:type="dcterms:W3CDTF">2024-06-08T11:16:08Z</dcterms:modified>
</cp:coreProperties>
</file>