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<sst xmlns="http://schemas.openxmlformats.org/spreadsheetml/2006/main" count="117" uniqueCount="53">
  <si>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07/06/2024 14:14:12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</si>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</sst>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67-46CA-A304-8659E6F075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133</c:v>
                </c:pt>
                <c:pt idx="7">
                  <c:v>158</c:v>
                </c:pt>
                <c:pt idx="8">
                  <c:v>183</c:v>
                </c:pt>
                <c:pt idx="9">
                  <c:v>195</c:v>
                </c:pt>
                <c:pt idx="10">
                  <c:v>183</c:v>
                </c:pt>
                <c:pt idx="11">
                  <c:v>188</c:v>
                </c:pt>
                <c:pt idx="12">
                  <c:v>181</c:v>
                </c:pt>
                <c:pt idx="13">
                  <c:v>169</c:v>
                </c:pt>
                <c:pt idx="14">
                  <c:v>160</c:v>
                </c:pt>
                <c:pt idx="15">
                  <c:v>164</c:v>
                </c:pt>
                <c:pt idx="16">
                  <c:v>188</c:v>
                </c:pt>
                <c:pt idx="17">
                  <c:v>213</c:v>
                </c:pt>
                <c:pt idx="18">
                  <c:v>232</c:v>
                </c:pt>
                <c:pt idx="19">
                  <c:v>249</c:v>
                </c:pt>
                <c:pt idx="20">
                  <c:v>229</c:v>
                </c:pt>
                <c:pt idx="21">
                  <c:v>187</c:v>
                </c:pt>
                <c:pt idx="22">
                  <c:v>144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7-46CA-A304-8659E6F075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3760.9090000000001</c:v>
                </c:pt>
                <c:pt idx="1">
                  <c:v>3457.4030000000002</c:v>
                </c:pt>
                <c:pt idx="2">
                  <c:v>3342.04</c:v>
                </c:pt>
                <c:pt idx="3">
                  <c:v>3122.7550000000001</c:v>
                </c:pt>
                <c:pt idx="4">
                  <c:v>2864.3220000000001</c:v>
                </c:pt>
                <c:pt idx="5">
                  <c:v>2615.9690000000001</c:v>
                </c:pt>
                <c:pt idx="6">
                  <c:v>2249.2420000000002</c:v>
                </c:pt>
                <c:pt idx="7">
                  <c:v>1555.2959999999998</c:v>
                </c:pt>
                <c:pt idx="8">
                  <c:v>1097.9000000000001</c:v>
                </c:pt>
                <c:pt idx="9">
                  <c:v>850.9</c:v>
                </c:pt>
                <c:pt idx="10">
                  <c:v>670.9</c:v>
                </c:pt>
                <c:pt idx="11">
                  <c:v>397.9</c:v>
                </c:pt>
                <c:pt idx="12">
                  <c:v>397.9</c:v>
                </c:pt>
                <c:pt idx="13">
                  <c:v>382.9</c:v>
                </c:pt>
                <c:pt idx="14">
                  <c:v>382.9</c:v>
                </c:pt>
                <c:pt idx="15">
                  <c:v>564.9</c:v>
                </c:pt>
                <c:pt idx="16">
                  <c:v>1230.0889999999999</c:v>
                </c:pt>
                <c:pt idx="17">
                  <c:v>2139.9</c:v>
                </c:pt>
                <c:pt idx="18">
                  <c:v>3145.511</c:v>
                </c:pt>
                <c:pt idx="19">
                  <c:v>3346.5909999999999</c:v>
                </c:pt>
                <c:pt idx="20">
                  <c:v>3505.7759999999998</c:v>
                </c:pt>
                <c:pt idx="21">
                  <c:v>3525.52</c:v>
                </c:pt>
                <c:pt idx="22">
                  <c:v>3520.6000000000004</c:v>
                </c:pt>
                <c:pt idx="23">
                  <c:v>3308.9490000000001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67-46CA-A304-8659E6F075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644</c:v>
                </c:pt>
                <c:pt idx="1">
                  <c:v>625</c:v>
                </c:pt>
                <c:pt idx="2">
                  <c:v>638</c:v>
                </c:pt>
                <c:pt idx="3">
                  <c:v>722</c:v>
                </c:pt>
                <c:pt idx="4">
                  <c:v>622</c:v>
                </c:pt>
                <c:pt idx="5">
                  <c:v>642</c:v>
                </c:pt>
                <c:pt idx="6">
                  <c:v>713.1</c:v>
                </c:pt>
                <c:pt idx="7">
                  <c:v>1102.3</c:v>
                </c:pt>
                <c:pt idx="8">
                  <c:v>1340.6</c:v>
                </c:pt>
                <c:pt idx="9">
                  <c:v>1486.6</c:v>
                </c:pt>
                <c:pt idx="10">
                  <c:v>1524</c:v>
                </c:pt>
                <c:pt idx="11">
                  <c:v>1572</c:v>
                </c:pt>
                <c:pt idx="12">
                  <c:v>1584</c:v>
                </c:pt>
                <c:pt idx="13">
                  <c:v>1575</c:v>
                </c:pt>
                <c:pt idx="14">
                  <c:v>1605</c:v>
                </c:pt>
                <c:pt idx="15">
                  <c:v>1575</c:v>
                </c:pt>
                <c:pt idx="16">
                  <c:v>1674</c:v>
                </c:pt>
                <c:pt idx="17">
                  <c:v>1190.3409999999999</c:v>
                </c:pt>
                <c:pt idx="18">
                  <c:v>713.9</c:v>
                </c:pt>
                <c:pt idx="19">
                  <c:v>967.9</c:v>
                </c:pt>
                <c:pt idx="20">
                  <c:v>765</c:v>
                </c:pt>
                <c:pt idx="21">
                  <c:v>695</c:v>
                </c:pt>
                <c:pt idx="22">
                  <c:v>727.6</c:v>
                </c:pt>
                <c:pt idx="23">
                  <c:v>776.8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67-46CA-A304-8659E6F075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1536.0219999999995</c:v>
                </c:pt>
                <c:pt idx="1">
                  <c:v>1567.7759999999998</c:v>
                </c:pt>
                <c:pt idx="2">
                  <c:v>1583.89</c:v>
                </c:pt>
                <c:pt idx="3">
                  <c:v>1595.2540000000001</c:v>
                </c:pt>
                <c:pt idx="4">
                  <c:v>1594.9780000000005</c:v>
                </c:pt>
                <c:pt idx="5">
                  <c:v>1686.1789999999999</c:v>
                </c:pt>
                <c:pt idx="6">
                  <c:v>2136.4049999999993</c:v>
                </c:pt>
                <c:pt idx="7">
                  <c:v>3077.2630000000004</c:v>
                </c:pt>
                <c:pt idx="8">
                  <c:v>4202.3930000000009</c:v>
                </c:pt>
                <c:pt idx="9">
                  <c:v>5073.2480000000005</c:v>
                </c:pt>
                <c:pt idx="10">
                  <c:v>5642.5279999999993</c:v>
                </c:pt>
                <c:pt idx="11">
                  <c:v>6001.33</c:v>
                </c:pt>
                <c:pt idx="12">
                  <c:v>6047.1759999999977</c:v>
                </c:pt>
                <c:pt idx="13">
                  <c:v>5885.6740000000018</c:v>
                </c:pt>
                <c:pt idx="14">
                  <c:v>5512.5909999999985</c:v>
                </c:pt>
                <c:pt idx="15">
                  <c:v>4947.8489999999993</c:v>
                </c:pt>
                <c:pt idx="16">
                  <c:v>4056.2400000000002</c:v>
                </c:pt>
                <c:pt idx="17">
                  <c:v>2955.3750000000005</c:v>
                </c:pt>
                <c:pt idx="18">
                  <c:v>1879.0420000000001</c:v>
                </c:pt>
                <c:pt idx="19">
                  <c:v>1270.5929999999998</c:v>
                </c:pt>
                <c:pt idx="20">
                  <c:v>1112.1010000000001</c:v>
                </c:pt>
                <c:pt idx="21">
                  <c:v>1039.9169999999997</c:v>
                </c:pt>
                <c:pt idx="22">
                  <c:v>978.83899999999994</c:v>
                </c:pt>
                <c:pt idx="23">
                  <c:v>955.76499999999987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67-46CA-A304-8659E6F075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101</c:v>
                </c:pt>
                <c:pt idx="1">
                  <c:v>106</c:v>
                </c:pt>
                <c:pt idx="2">
                  <c:v>112</c:v>
                </c:pt>
                <c:pt idx="3">
                  <c:v>118</c:v>
                </c:pt>
                <c:pt idx="4">
                  <c:v>125</c:v>
                </c:pt>
                <c:pt idx="5">
                  <c:v>130</c:v>
                </c:pt>
                <c:pt idx="6">
                  <c:v>137</c:v>
                </c:pt>
                <c:pt idx="7">
                  <c:v>152</c:v>
                </c:pt>
                <c:pt idx="8">
                  <c:v>172</c:v>
                </c:pt>
                <c:pt idx="9">
                  <c:v>190</c:v>
                </c:pt>
                <c:pt idx="10">
                  <c:v>204</c:v>
                </c:pt>
                <c:pt idx="11">
                  <c:v>212</c:v>
                </c:pt>
                <c:pt idx="12">
                  <c:v>216</c:v>
                </c:pt>
                <c:pt idx="13">
                  <c:v>214</c:v>
                </c:pt>
                <c:pt idx="14">
                  <c:v>208</c:v>
                </c:pt>
                <c:pt idx="15">
                  <c:v>198</c:v>
                </c:pt>
                <c:pt idx="16">
                  <c:v>182</c:v>
                </c:pt>
                <c:pt idx="17">
                  <c:v>162</c:v>
                </c:pt>
                <c:pt idx="18">
                  <c:v>148</c:v>
                </c:pt>
                <c:pt idx="19">
                  <c:v>141</c:v>
                </c:pt>
                <c:pt idx="20">
                  <c:v>138</c:v>
                </c:pt>
                <c:pt idx="21">
                  <c:v>137</c:v>
                </c:pt>
                <c:pt idx="22">
                  <c:v>136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67-46CA-A304-8659E6F075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81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274</c:v>
                </c:pt>
                <c:pt idx="5">
                  <c:v>344</c:v>
                </c:pt>
                <c:pt idx="6">
                  <c:v>344</c:v>
                </c:pt>
                <c:pt idx="7">
                  <c:v>336</c:v>
                </c:pt>
                <c:pt idx="8">
                  <c:v>148</c:v>
                </c:pt>
                <c:pt idx="9">
                  <c:v>116</c:v>
                </c:pt>
                <c:pt idx="10">
                  <c:v>129</c:v>
                </c:pt>
                <c:pt idx="11">
                  <c:v>132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60</c:v>
                </c:pt>
                <c:pt idx="17">
                  <c:v>701</c:v>
                </c:pt>
                <c:pt idx="18">
                  <c:v>1132</c:v>
                </c:pt>
                <c:pt idx="19">
                  <c:v>1253</c:v>
                </c:pt>
                <c:pt idx="20">
                  <c:v>1748.8989999999999</c:v>
                </c:pt>
                <c:pt idx="21">
                  <c:v>1609.58</c:v>
                </c:pt>
                <c:pt idx="22">
                  <c:v>1019</c:v>
                </c:pt>
                <c:pt idx="23">
                  <c:v>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67-46CA-A304-8659E6F07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6255.942</c:v>
                </c:pt>
                <c:pt idx="1">
                  <c:v>5938.1650000000009</c:v>
                </c:pt>
                <c:pt idx="2">
                  <c:v>5857.9369999999999</c:v>
                </c:pt>
                <c:pt idx="3">
                  <c:v>5740.0079999999998</c:v>
                </c:pt>
                <c:pt idx="4">
                  <c:v>5607.2629999999981</c:v>
                </c:pt>
                <c:pt idx="5">
                  <c:v>5545.1319999999996</c:v>
                </c:pt>
                <c:pt idx="6">
                  <c:v>5712.717999999998</c:v>
                </c:pt>
                <c:pt idx="7">
                  <c:v>6380.8579999999984</c:v>
                </c:pt>
                <c:pt idx="8">
                  <c:v>7143.9139999999979</c:v>
                </c:pt>
                <c:pt idx="9">
                  <c:v>7911.7459999999992</c:v>
                </c:pt>
                <c:pt idx="10">
                  <c:v>8353.4280000000035</c:v>
                </c:pt>
                <c:pt idx="11">
                  <c:v>8503.23</c:v>
                </c:pt>
                <c:pt idx="12">
                  <c:v>8534.0760000000009</c:v>
                </c:pt>
                <c:pt idx="13">
                  <c:v>8334.5740000000005</c:v>
                </c:pt>
                <c:pt idx="14">
                  <c:v>7976.4909999999982</c:v>
                </c:pt>
                <c:pt idx="15">
                  <c:v>7557.7489999999998</c:v>
                </c:pt>
                <c:pt idx="16">
                  <c:v>7390.3289999999979</c:v>
                </c:pt>
                <c:pt idx="17">
                  <c:v>7361.6629999999986</c:v>
                </c:pt>
                <c:pt idx="18">
                  <c:v>7250.4590000000007</c:v>
                </c:pt>
                <c:pt idx="19">
                  <c:v>7228.0939999999991</c:v>
                </c:pt>
                <c:pt idx="20">
                  <c:v>7498.7530000000006</c:v>
                </c:pt>
                <c:pt idx="21">
                  <c:v>7194.0009999999975</c:v>
                </c:pt>
                <c:pt idx="22">
                  <c:v>6526.0849999999991</c:v>
                </c:pt>
                <c:pt idx="23">
                  <c:v>6033.561999999999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67-46CA-A304-8659E6F07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110.51</c:v>
                </c:pt>
                <c:pt idx="1">
                  <c:v>102.84</c:v>
                </c:pt>
                <c:pt idx="2">
                  <c:v>96.73</c:v>
                </c:pt>
                <c:pt idx="3">
                  <c:v>94.34</c:v>
                </c:pt>
                <c:pt idx="4">
                  <c:v>93.46</c:v>
                </c:pt>
                <c:pt idx="5">
                  <c:v>92.7</c:v>
                </c:pt>
                <c:pt idx="6">
                  <c:v>90.82</c:v>
                </c:pt>
                <c:pt idx="7">
                  <c:v>65.36</c:v>
                </c:pt>
                <c:pt idx="8">
                  <c:v>47.63</c:v>
                </c:pt>
                <c:pt idx="9">
                  <c:v>24.37</c:v>
                </c:pt>
                <c:pt idx="10">
                  <c:v>10</c:v>
                </c:pt>
                <c:pt idx="11">
                  <c:v>15.22</c:v>
                </c:pt>
                <c:pt idx="12">
                  <c:v>20</c:v>
                </c:pt>
                <c:pt idx="13">
                  <c:v>26.14</c:v>
                </c:pt>
                <c:pt idx="14">
                  <c:v>40</c:v>
                </c:pt>
                <c:pt idx="15">
                  <c:v>56.79</c:v>
                </c:pt>
                <c:pt idx="16">
                  <c:v>95.54</c:v>
                </c:pt>
                <c:pt idx="17">
                  <c:v>83.41</c:v>
                </c:pt>
                <c:pt idx="18">
                  <c:v>97.72</c:v>
                </c:pt>
                <c:pt idx="19">
                  <c:v>115.95</c:v>
                </c:pt>
                <c:pt idx="20">
                  <c:v>182.56</c:v>
                </c:pt>
                <c:pt idx="21">
                  <c:v>180.52</c:v>
                </c:pt>
                <c:pt idx="22">
                  <c:v>126.05</c:v>
                </c:pt>
                <c:pt idx="23">
                  <c:v>94.96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67-46CA-A304-8659E6F07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6255.9310000000032</v>
      </c>
      <c r="C4" s="18">
        <v>5938.1790000000019</v>
      </c>
      <c r="D4" s="18">
        <v>5857.9300000000012</v>
      </c>
      <c r="E4" s="18">
        <v>5740.0090000000009</v>
      </c>
      <c r="F4" s="18">
        <v>5607.300000000002</v>
      </c>
      <c r="G4" s="18">
        <v>5545.1480000000001</v>
      </c>
      <c r="H4" s="18">
        <v>5712.7469999999985</v>
      </c>
      <c r="I4" s="18">
        <v>6380.8590000000004</v>
      </c>
      <c r="J4" s="18">
        <v>7143.8929999999973</v>
      </c>
      <c r="K4" s="18">
        <v>7911.7479999999996</v>
      </c>
      <c r="L4" s="18">
        <v>8353.4279999999999</v>
      </c>
      <c r="M4" s="18">
        <v>8503.23</v>
      </c>
      <c r="N4" s="18">
        <v>8534.0759999999991</v>
      </c>
      <c r="O4" s="18">
        <v>8334.5740000000042</v>
      </c>
      <c r="P4" s="18">
        <v>7976.4909999999991</v>
      </c>
      <c r="Q4" s="18">
        <v>7557.7490000000007</v>
      </c>
      <c r="R4" s="18">
        <v>7390.3290000000006</v>
      </c>
      <c r="S4" s="18">
        <v>7361.6160000000009</v>
      </c>
      <c r="T4" s="18">
        <v>7250.4529999999995</v>
      </c>
      <c r="U4" s="18">
        <v>7228.0840000000017</v>
      </c>
      <c r="V4" s="18">
        <v>7498.7759999999989</v>
      </c>
      <c r="W4" s="18">
        <v>7194.0169999999989</v>
      </c>
      <c r="X4" s="18">
        <v>6526.0390000000007</v>
      </c>
      <c r="Y4" s="18">
        <v>6033.514000000001</v>
      </c>
      <c r="Z4" s="19"/>
      <c r="AA4" s="20">
        <f>SUM(B4:Z4)</f>
        <v>167836.11999999997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110.51</v>
      </c>
      <c r="C7" s="28">
        <v>102.84</v>
      </c>
      <c r="D7" s="28">
        <v>96.73</v>
      </c>
      <c r="E7" s="28">
        <v>94.34</v>
      </c>
      <c r="F7" s="28">
        <v>93.46</v>
      </c>
      <c r="G7" s="28">
        <v>92.7</v>
      </c>
      <c r="H7" s="28">
        <v>90.82</v>
      </c>
      <c r="I7" s="28">
        <v>65.36</v>
      </c>
      <c r="J7" s="28">
        <v>47.63</v>
      </c>
      <c r="K7" s="28">
        <v>24.37</v>
      </c>
      <c r="L7" s="28">
        <v>10</v>
      </c>
      <c r="M7" s="28">
        <v>15.22</v>
      </c>
      <c r="N7" s="28">
        <v>20</v>
      </c>
      <c r="O7" s="28">
        <v>26.14</v>
      </c>
      <c r="P7" s="28">
        <v>40</v>
      </c>
      <c r="Q7" s="28">
        <v>56.79</v>
      </c>
      <c r="R7" s="28">
        <v>95.54</v>
      </c>
      <c r="S7" s="28">
        <v>83.41</v>
      </c>
      <c r="T7" s="28">
        <v>97.72</v>
      </c>
      <c r="U7" s="28">
        <v>115.95</v>
      </c>
      <c r="V7" s="28">
        <v>182.56</v>
      </c>
      <c r="W7" s="28">
        <v>180.52</v>
      </c>
      <c r="X7" s="28">
        <v>126.05</v>
      </c>
      <c r="Y7" s="28">
        <v>94.96</v>
      </c>
      <c r="Z7" s="29"/>
      <c r="AA7" s="30">
        <f>IF(SUM(B7:Z7)&lt;&gt;0,AVERAGEIF(B7:Z7,"&lt;&gt;"""),"")</f>
        <v>81.81750000000001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133</v>
      </c>
      <c r="C11" s="47">
        <v>127</v>
      </c>
      <c r="D11" s="47">
        <v>127</v>
      </c>
      <c r="E11" s="47">
        <v>127</v>
      </c>
      <c r="F11" s="47">
        <v>127</v>
      </c>
      <c r="G11" s="47">
        <v>127</v>
      </c>
      <c r="H11" s="47">
        <v>133</v>
      </c>
      <c r="I11" s="47">
        <v>158</v>
      </c>
      <c r="J11" s="47">
        <v>183</v>
      </c>
      <c r="K11" s="47">
        <v>195</v>
      </c>
      <c r="L11" s="47">
        <v>183</v>
      </c>
      <c r="M11" s="47">
        <v>188</v>
      </c>
      <c r="N11" s="47">
        <v>181</v>
      </c>
      <c r="O11" s="47">
        <v>169</v>
      </c>
      <c r="P11" s="47">
        <v>160</v>
      </c>
      <c r="Q11" s="47">
        <v>164</v>
      </c>
      <c r="R11" s="47">
        <v>188</v>
      </c>
      <c r="S11" s="47">
        <v>213</v>
      </c>
      <c r="T11" s="47">
        <v>232</v>
      </c>
      <c r="U11" s="47">
        <v>249</v>
      </c>
      <c r="V11" s="47">
        <v>229</v>
      </c>
      <c r="W11" s="47">
        <v>187</v>
      </c>
      <c r="X11" s="47">
        <v>144</v>
      </c>
      <c r="Y11" s="47">
        <v>127</v>
      </c>
      <c r="Z11" s="48"/>
      <c r="AA11" s="49">
        <f t="shared" si="0"/>
        <v>4051</v>
      </c>
    </row>
    <row r="12" spans="1:27" ht="25.15" customHeight="1" x14ac:dyDescent="0.2">
      <c r="A12" s="50" t="s">
        <v>8</v>
      </c>
      <c r="B12" s="51">
        <v>3760.9090000000001</v>
      </c>
      <c r="C12" s="52">
        <v>3457.4030000000002</v>
      </c>
      <c r="D12" s="52">
        <v>3342.04</v>
      </c>
      <c r="E12" s="52">
        <v>3122.7550000000001</v>
      </c>
      <c r="F12" s="52">
        <v>2864.3220000000001</v>
      </c>
      <c r="G12" s="52">
        <v>2615.9690000000001</v>
      </c>
      <c r="H12" s="52">
        <v>2249.2420000000002</v>
      </c>
      <c r="I12" s="52">
        <v>1555.2959999999998</v>
      </c>
      <c r="J12" s="52">
        <v>1097.9000000000001</v>
      </c>
      <c r="K12" s="52">
        <v>850.9</v>
      </c>
      <c r="L12" s="52">
        <v>670.9</v>
      </c>
      <c r="M12" s="52">
        <v>397.9</v>
      </c>
      <c r="N12" s="52">
        <v>397.9</v>
      </c>
      <c r="O12" s="52">
        <v>382.9</v>
      </c>
      <c r="P12" s="52">
        <v>382.9</v>
      </c>
      <c r="Q12" s="52">
        <v>564.9</v>
      </c>
      <c r="R12" s="52">
        <v>1230.0889999999999</v>
      </c>
      <c r="S12" s="52">
        <v>2139.9</v>
      </c>
      <c r="T12" s="52">
        <v>3145.511</v>
      </c>
      <c r="U12" s="52">
        <v>3346.5909999999999</v>
      </c>
      <c r="V12" s="52">
        <v>3505.7759999999998</v>
      </c>
      <c r="W12" s="52">
        <v>3525.52</v>
      </c>
      <c r="X12" s="52">
        <v>3520.6000000000004</v>
      </c>
      <c r="Y12" s="52">
        <v>3308.9490000000001</v>
      </c>
      <c r="Z12" s="53"/>
      <c r="AA12" s="54">
        <f t="shared" si="0"/>
        <v>51437.072000000007</v>
      </c>
    </row>
    <row r="13" spans="1:27" ht="25.15" customHeight="1" x14ac:dyDescent="0.2">
      <c r="A13" s="50" t="s">
        <v>9</v>
      </c>
      <c r="B13" s="51">
        <v>81</v>
      </c>
      <c r="C13" s="52">
        <v>55</v>
      </c>
      <c r="D13" s="52">
        <v>55</v>
      </c>
      <c r="E13" s="52">
        <v>55</v>
      </c>
      <c r="F13" s="52">
        <v>274</v>
      </c>
      <c r="G13" s="52">
        <v>344</v>
      </c>
      <c r="H13" s="52">
        <v>344</v>
      </c>
      <c r="I13" s="52">
        <v>336</v>
      </c>
      <c r="J13" s="52">
        <v>148</v>
      </c>
      <c r="K13" s="52">
        <v>116</v>
      </c>
      <c r="L13" s="52">
        <v>129</v>
      </c>
      <c r="M13" s="52">
        <v>132</v>
      </c>
      <c r="N13" s="52">
        <v>108</v>
      </c>
      <c r="O13" s="52">
        <v>108</v>
      </c>
      <c r="P13" s="52">
        <v>108</v>
      </c>
      <c r="Q13" s="52">
        <v>108</v>
      </c>
      <c r="R13" s="52">
        <v>60</v>
      </c>
      <c r="S13" s="52">
        <v>701</v>
      </c>
      <c r="T13" s="52">
        <v>1132</v>
      </c>
      <c r="U13" s="52">
        <v>1253</v>
      </c>
      <c r="V13" s="52">
        <v>1748.8989999999999</v>
      </c>
      <c r="W13" s="52">
        <v>1609.58</v>
      </c>
      <c r="X13" s="52">
        <v>1019</v>
      </c>
      <c r="Y13" s="52">
        <v>731</v>
      </c>
      <c r="Z13" s="53"/>
      <c r="AA13" s="54">
        <f t="shared" si="0"/>
        <v>10755.478999999999</v>
      </c>
    </row>
    <row r="14" spans="1:27" ht="25.15" customHeight="1" x14ac:dyDescent="0.2">
      <c r="A14" s="55" t="s">
        <v>10</v>
      </c>
      <c r="B14" s="56">
        <v>1536.0219999999995</v>
      </c>
      <c r="C14" s="57">
        <v>1567.7759999999998</v>
      </c>
      <c r="D14" s="57">
        <v>1583.89</v>
      </c>
      <c r="E14" s="57">
        <v>1595.2540000000001</v>
      </c>
      <c r="F14" s="57">
        <v>1594.9780000000005</v>
      </c>
      <c r="G14" s="57">
        <v>1686.1789999999999</v>
      </c>
      <c r="H14" s="57">
        <v>2136.4049999999993</v>
      </c>
      <c r="I14" s="57">
        <v>3077.2630000000004</v>
      </c>
      <c r="J14" s="57">
        <v>4202.3930000000009</v>
      </c>
      <c r="K14" s="57">
        <v>5073.2480000000005</v>
      </c>
      <c r="L14" s="57">
        <v>5642.5279999999993</v>
      </c>
      <c r="M14" s="57">
        <v>6001.33</v>
      </c>
      <c r="N14" s="57">
        <v>6047.1759999999977</v>
      </c>
      <c r="O14" s="57">
        <v>5885.6740000000018</v>
      </c>
      <c r="P14" s="57">
        <v>5512.5909999999985</v>
      </c>
      <c r="Q14" s="57">
        <v>4947.8489999999993</v>
      </c>
      <c r="R14" s="57">
        <v>4056.2400000000002</v>
      </c>
      <c r="S14" s="57">
        <v>2955.3750000000005</v>
      </c>
      <c r="T14" s="57">
        <v>1879.0420000000001</v>
      </c>
      <c r="U14" s="57">
        <v>1270.5929999999998</v>
      </c>
      <c r="V14" s="57">
        <v>1112.1010000000001</v>
      </c>
      <c r="W14" s="57">
        <v>1039.9169999999997</v>
      </c>
      <c r="X14" s="57">
        <v>978.83899999999994</v>
      </c>
      <c r="Y14" s="57">
        <v>955.76499999999987</v>
      </c>
      <c r="Z14" s="58"/>
      <c r="AA14" s="59">
        <f t="shared" si="0"/>
        <v>72338.427999999971</v>
      </c>
    </row>
    <row r="15" spans="1:27" ht="25.15" customHeight="1" x14ac:dyDescent="0.2">
      <c r="A15" s="55" t="s">
        <v>11</v>
      </c>
      <c r="B15" s="56">
        <v>101</v>
      </c>
      <c r="C15" s="57">
        <v>106</v>
      </c>
      <c r="D15" s="57">
        <v>112</v>
      </c>
      <c r="E15" s="57">
        <v>118</v>
      </c>
      <c r="F15" s="57">
        <v>125</v>
      </c>
      <c r="G15" s="57">
        <v>130</v>
      </c>
      <c r="H15" s="57">
        <v>137</v>
      </c>
      <c r="I15" s="57">
        <v>152</v>
      </c>
      <c r="J15" s="57">
        <v>172</v>
      </c>
      <c r="K15" s="57">
        <v>190</v>
      </c>
      <c r="L15" s="57">
        <v>204</v>
      </c>
      <c r="M15" s="57">
        <v>212</v>
      </c>
      <c r="N15" s="57">
        <v>216</v>
      </c>
      <c r="O15" s="57">
        <v>214</v>
      </c>
      <c r="P15" s="57">
        <v>208</v>
      </c>
      <c r="Q15" s="57">
        <v>198</v>
      </c>
      <c r="R15" s="57">
        <v>182</v>
      </c>
      <c r="S15" s="57">
        <v>162</v>
      </c>
      <c r="T15" s="57">
        <v>148</v>
      </c>
      <c r="U15" s="57">
        <v>141</v>
      </c>
      <c r="V15" s="57">
        <v>138</v>
      </c>
      <c r="W15" s="57">
        <v>137</v>
      </c>
      <c r="X15" s="57">
        <v>136</v>
      </c>
      <c r="Y15" s="57">
        <v>134</v>
      </c>
      <c r="Z15" s="58"/>
      <c r="AA15" s="59">
        <f t="shared" si="0"/>
        <v>3773</v>
      </c>
    </row>
    <row r="16" spans="1:27" ht="30" customHeight="1" thickBot="1" x14ac:dyDescent="0.25">
      <c r="A16" s="60" t="s">
        <v>12</v>
      </c>
      <c r="B16" s="61">
        <f>IF(LEN(B$2)&gt;0,SUM(B10:B15),"")</f>
        <v>5611.9309999999996</v>
      </c>
      <c r="C16" s="62">
        <f t="shared" ref="C16:Z16" si="1">IF(LEN(C$2)&gt;0,SUM(C10:C15),"")</f>
        <v>5313.1790000000001</v>
      </c>
      <c r="D16" s="62">
        <f t="shared" si="1"/>
        <v>5219.93</v>
      </c>
      <c r="E16" s="62">
        <f t="shared" si="1"/>
        <v>5018.009</v>
      </c>
      <c r="F16" s="62">
        <f t="shared" si="1"/>
        <v>4985.3000000000011</v>
      </c>
      <c r="G16" s="62">
        <f t="shared" si="1"/>
        <v>4903.1480000000001</v>
      </c>
      <c r="H16" s="62">
        <f t="shared" si="1"/>
        <v>4999.646999999999</v>
      </c>
      <c r="I16" s="62">
        <f t="shared" si="1"/>
        <v>5278.5590000000002</v>
      </c>
      <c r="J16" s="62">
        <f t="shared" si="1"/>
        <v>5803.2930000000015</v>
      </c>
      <c r="K16" s="62">
        <f t="shared" si="1"/>
        <v>6425.148000000001</v>
      </c>
      <c r="L16" s="62">
        <f t="shared" si="1"/>
        <v>6829.427999999999</v>
      </c>
      <c r="M16" s="62">
        <f t="shared" si="1"/>
        <v>6931.23</v>
      </c>
      <c r="N16" s="62">
        <f t="shared" si="1"/>
        <v>6950.0759999999973</v>
      </c>
      <c r="O16" s="62">
        <f t="shared" si="1"/>
        <v>6759.5740000000014</v>
      </c>
      <c r="P16" s="62">
        <f t="shared" si="1"/>
        <v>6371.4909999999982</v>
      </c>
      <c r="Q16" s="62">
        <f t="shared" si="1"/>
        <v>5982.7489999999989</v>
      </c>
      <c r="R16" s="62">
        <f t="shared" si="1"/>
        <v>5716.3289999999997</v>
      </c>
      <c r="S16" s="62">
        <f t="shared" si="1"/>
        <v>6171.2750000000005</v>
      </c>
      <c r="T16" s="62">
        <f t="shared" si="1"/>
        <v>6536.5530000000008</v>
      </c>
      <c r="U16" s="62">
        <f t="shared" si="1"/>
        <v>6260.1840000000002</v>
      </c>
      <c r="V16" s="62">
        <f t="shared" si="1"/>
        <v>6733.7759999999998</v>
      </c>
      <c r="W16" s="62">
        <f t="shared" si="1"/>
        <v>6499.0169999999998</v>
      </c>
      <c r="X16" s="62">
        <f t="shared" si="1"/>
        <v>5798.4390000000003</v>
      </c>
      <c r="Y16" s="62">
        <f t="shared" si="1"/>
        <v>5256.7139999999999</v>
      </c>
      <c r="Z16" s="63" t="str">
        <f t="shared" si="1"/>
        <v/>
      </c>
      <c r="AA16" s="64">
        <f>SUM(AA10:AA15)</f>
        <v>142354.97899999999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2201.9</v>
      </c>
      <c r="C28" s="72">
        <v>2097.9</v>
      </c>
      <c r="D28" s="72">
        <v>2108.9</v>
      </c>
      <c r="E28" s="72">
        <v>2061.9</v>
      </c>
      <c r="F28" s="72">
        <v>2290.9</v>
      </c>
      <c r="G28" s="72">
        <v>2287.9</v>
      </c>
      <c r="H28" s="72">
        <v>2446.9</v>
      </c>
      <c r="I28" s="72">
        <v>2784.9</v>
      </c>
      <c r="J28" s="72">
        <v>3040.9</v>
      </c>
      <c r="K28" s="72">
        <v>3396.9</v>
      </c>
      <c r="L28" s="72">
        <v>3683.9</v>
      </c>
      <c r="M28" s="72">
        <v>3721.9</v>
      </c>
      <c r="N28" s="72">
        <v>3710.9</v>
      </c>
      <c r="O28" s="72">
        <v>3609.9</v>
      </c>
      <c r="P28" s="72">
        <v>3418.9</v>
      </c>
      <c r="Q28" s="72">
        <v>3215.9</v>
      </c>
      <c r="R28" s="72">
        <v>2862.9</v>
      </c>
      <c r="S28" s="72">
        <v>3253.9</v>
      </c>
      <c r="T28" s="72">
        <v>3232.9</v>
      </c>
      <c r="U28" s="72">
        <v>3284.9</v>
      </c>
      <c r="V28" s="72">
        <v>3262.9</v>
      </c>
      <c r="W28" s="72">
        <v>3019.9</v>
      </c>
      <c r="X28" s="72">
        <v>2781.9</v>
      </c>
      <c r="Y28" s="72">
        <v>2445.9</v>
      </c>
      <c r="Z28" s="73"/>
      <c r="AA28" s="74">
        <f>SUM(B28:Z28)</f>
        <v>70225.600000000006</v>
      </c>
    </row>
    <row r="29" spans="1:27" ht="25.15" customHeight="1" x14ac:dyDescent="0.2">
      <c r="A29" s="75" t="s">
        <v>23</v>
      </c>
      <c r="B29" s="76">
        <v>2383.0309999999999</v>
      </c>
      <c r="C29" s="77">
        <v>2383.279</v>
      </c>
      <c r="D29" s="77">
        <v>2344.0300000000002</v>
      </c>
      <c r="E29" s="77">
        <v>2193.1089999999999</v>
      </c>
      <c r="F29" s="77">
        <v>1841.4</v>
      </c>
      <c r="G29" s="77">
        <v>1802.248</v>
      </c>
      <c r="H29" s="77">
        <v>1891.7470000000001</v>
      </c>
      <c r="I29" s="77">
        <v>2116.6590000000001</v>
      </c>
      <c r="J29" s="77">
        <v>2702.393</v>
      </c>
      <c r="K29" s="77">
        <v>3118.248</v>
      </c>
      <c r="L29" s="77">
        <v>3407.5279999999998</v>
      </c>
      <c r="M29" s="77">
        <v>3682.33</v>
      </c>
      <c r="N29" s="77">
        <v>3712.1759999999999</v>
      </c>
      <c r="O29" s="77">
        <v>3614.674</v>
      </c>
      <c r="P29" s="77">
        <v>3462.5909999999999</v>
      </c>
      <c r="Q29" s="77">
        <v>3136.8490000000002</v>
      </c>
      <c r="R29" s="77">
        <v>2818.4290000000001</v>
      </c>
      <c r="S29" s="77">
        <v>2162.7159999999999</v>
      </c>
      <c r="T29" s="77">
        <v>2134.6529999999998</v>
      </c>
      <c r="U29" s="77">
        <v>1885.2840000000001</v>
      </c>
      <c r="V29" s="77">
        <v>2394.8760000000002</v>
      </c>
      <c r="W29" s="77">
        <v>2333.1170000000002</v>
      </c>
      <c r="X29" s="77">
        <v>1823.539</v>
      </c>
      <c r="Y29" s="77">
        <v>1520.8140000000001</v>
      </c>
      <c r="Z29" s="78"/>
      <c r="AA29" s="79">
        <f>SUM(B29:Z29)</f>
        <v>60865.719999999994</v>
      </c>
    </row>
    <row r="30" spans="1:27" ht="25.15" customHeight="1" x14ac:dyDescent="0.2">
      <c r="A30" s="82" t="s">
        <v>24</v>
      </c>
      <c r="B30" s="80">
        <v>1671</v>
      </c>
      <c r="C30" s="81">
        <v>1457</v>
      </c>
      <c r="D30" s="81">
        <v>1405</v>
      </c>
      <c r="E30" s="81">
        <v>1485</v>
      </c>
      <c r="F30" s="81">
        <v>1475</v>
      </c>
      <c r="G30" s="81">
        <v>1455</v>
      </c>
      <c r="H30" s="81">
        <v>1262</v>
      </c>
      <c r="I30" s="81">
        <v>932</v>
      </c>
      <c r="J30" s="81">
        <v>530</v>
      </c>
      <c r="K30" s="81">
        <v>340</v>
      </c>
      <c r="L30" s="81">
        <v>160</v>
      </c>
      <c r="M30" s="81"/>
      <c r="N30" s="81"/>
      <c r="O30" s="81"/>
      <c r="P30" s="81"/>
      <c r="Q30" s="81">
        <v>110</v>
      </c>
      <c r="R30" s="81">
        <v>614</v>
      </c>
      <c r="S30" s="81">
        <v>1340</v>
      </c>
      <c r="T30" s="81">
        <v>1841</v>
      </c>
      <c r="U30" s="81">
        <v>1841</v>
      </c>
      <c r="V30" s="81">
        <v>1841</v>
      </c>
      <c r="W30" s="81">
        <v>1841</v>
      </c>
      <c r="X30" s="81">
        <v>1841</v>
      </c>
      <c r="Y30" s="81">
        <v>1841</v>
      </c>
      <c r="Z30" s="83"/>
      <c r="AA30" s="84">
        <f>SUM(B30:Z30)</f>
        <v>25282</v>
      </c>
    </row>
    <row r="31" spans="1:27" ht="30" customHeight="1" thickBot="1" x14ac:dyDescent="0.25">
      <c r="A31" s="60" t="s">
        <v>25</v>
      </c>
      <c r="B31" s="61">
        <f>IF(LEN(B$2)&gt;0,SUM(B28:B30),"")</f>
        <v>6255.9310000000005</v>
      </c>
      <c r="C31" s="62">
        <f t="shared" ref="C31:Z31" si="4">IF(LEN(C$2)&gt;0,SUM(C28:C30),"")</f>
        <v>5938.1790000000001</v>
      </c>
      <c r="D31" s="62">
        <f t="shared" si="4"/>
        <v>5857.93</v>
      </c>
      <c r="E31" s="62">
        <f t="shared" si="4"/>
        <v>5740.009</v>
      </c>
      <c r="F31" s="62">
        <f t="shared" si="4"/>
        <v>5607.3</v>
      </c>
      <c r="G31" s="62">
        <f t="shared" si="4"/>
        <v>5545.1480000000001</v>
      </c>
      <c r="H31" s="62">
        <f t="shared" si="4"/>
        <v>5600.6469999999999</v>
      </c>
      <c r="I31" s="62">
        <f t="shared" si="4"/>
        <v>5833.5590000000002</v>
      </c>
      <c r="J31" s="62">
        <f t="shared" si="4"/>
        <v>6273.2929999999997</v>
      </c>
      <c r="K31" s="62">
        <f t="shared" si="4"/>
        <v>6855.1480000000001</v>
      </c>
      <c r="L31" s="62">
        <f t="shared" si="4"/>
        <v>7251.4279999999999</v>
      </c>
      <c r="M31" s="62">
        <f t="shared" si="4"/>
        <v>7404.23</v>
      </c>
      <c r="N31" s="62">
        <f t="shared" si="4"/>
        <v>7423.076</v>
      </c>
      <c r="O31" s="62">
        <f t="shared" si="4"/>
        <v>7224.5740000000005</v>
      </c>
      <c r="P31" s="62">
        <f t="shared" si="4"/>
        <v>6881.491</v>
      </c>
      <c r="Q31" s="62">
        <f t="shared" si="4"/>
        <v>6462.7489999999998</v>
      </c>
      <c r="R31" s="62">
        <f t="shared" si="4"/>
        <v>6295.3289999999997</v>
      </c>
      <c r="S31" s="62">
        <f t="shared" si="4"/>
        <v>6756.616</v>
      </c>
      <c r="T31" s="62">
        <f t="shared" si="4"/>
        <v>7208.5529999999999</v>
      </c>
      <c r="U31" s="62">
        <f t="shared" si="4"/>
        <v>7011.1840000000002</v>
      </c>
      <c r="V31" s="62">
        <f t="shared" si="4"/>
        <v>7498.7759999999998</v>
      </c>
      <c r="W31" s="62">
        <f t="shared" si="4"/>
        <v>7194.0169999999998</v>
      </c>
      <c r="X31" s="62">
        <f t="shared" si="4"/>
        <v>6446.4390000000003</v>
      </c>
      <c r="Y31" s="62">
        <f t="shared" si="4"/>
        <v>5807.7139999999999</v>
      </c>
      <c r="Z31" s="63" t="str">
        <f t="shared" si="4"/>
        <v/>
      </c>
      <c r="AA31" s="64">
        <f>SUM(AA28:AA30)</f>
        <v>156373.32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214</v>
      </c>
      <c r="C34" s="95">
        <v>186</v>
      </c>
      <c r="D34" s="95">
        <v>186</v>
      </c>
      <c r="E34" s="95">
        <v>262</v>
      </c>
      <c r="F34" s="95">
        <v>226</v>
      </c>
      <c r="G34" s="95">
        <v>226</v>
      </c>
      <c r="H34" s="95">
        <v>216</v>
      </c>
      <c r="I34" s="95">
        <v>207</v>
      </c>
      <c r="J34" s="95">
        <v>181</v>
      </c>
      <c r="K34" s="95">
        <v>107</v>
      </c>
      <c r="L34" s="95">
        <v>113</v>
      </c>
      <c r="M34" s="95">
        <v>114</v>
      </c>
      <c r="N34" s="95">
        <v>114</v>
      </c>
      <c r="O34" s="95">
        <v>107</v>
      </c>
      <c r="P34" s="95">
        <v>123</v>
      </c>
      <c r="Q34" s="95">
        <v>80</v>
      </c>
      <c r="R34" s="95">
        <v>144</v>
      </c>
      <c r="S34" s="95">
        <v>153</v>
      </c>
      <c r="T34" s="95">
        <v>174</v>
      </c>
      <c r="U34" s="95">
        <v>250</v>
      </c>
      <c r="V34" s="95">
        <v>250</v>
      </c>
      <c r="W34" s="95">
        <v>170</v>
      </c>
      <c r="X34" s="95">
        <v>200</v>
      </c>
      <c r="Y34" s="95">
        <v>123</v>
      </c>
      <c r="Z34" s="96"/>
      <c r="AA34" s="74">
        <f t="shared" ref="AA34:AA39" si="5">SUM(B34:Z34)</f>
        <v>4126</v>
      </c>
    </row>
    <row r="35" spans="1:27" ht="25.15" customHeight="1" x14ac:dyDescent="0.2">
      <c r="A35" s="97" t="s">
        <v>28</v>
      </c>
      <c r="B35" s="98">
        <v>375</v>
      </c>
      <c r="C35" s="99">
        <v>384</v>
      </c>
      <c r="D35" s="99">
        <v>397</v>
      </c>
      <c r="E35" s="99">
        <v>405</v>
      </c>
      <c r="F35" s="99">
        <v>341</v>
      </c>
      <c r="G35" s="99">
        <v>361</v>
      </c>
      <c r="H35" s="99">
        <v>330</v>
      </c>
      <c r="I35" s="99">
        <v>293</v>
      </c>
      <c r="J35" s="99">
        <v>223</v>
      </c>
      <c r="K35" s="99">
        <v>308</v>
      </c>
      <c r="L35" s="99">
        <v>299</v>
      </c>
      <c r="M35" s="99">
        <v>349</v>
      </c>
      <c r="N35" s="99">
        <v>349</v>
      </c>
      <c r="O35" s="99">
        <v>348</v>
      </c>
      <c r="P35" s="99">
        <v>377</v>
      </c>
      <c r="Q35" s="99">
        <v>351</v>
      </c>
      <c r="R35" s="99">
        <v>380</v>
      </c>
      <c r="S35" s="99">
        <v>381</v>
      </c>
      <c r="T35" s="99">
        <v>443</v>
      </c>
      <c r="U35" s="99">
        <v>446</v>
      </c>
      <c r="V35" s="99">
        <v>460</v>
      </c>
      <c r="W35" s="99">
        <v>470</v>
      </c>
      <c r="X35" s="99">
        <v>393</v>
      </c>
      <c r="Y35" s="99">
        <v>373</v>
      </c>
      <c r="Z35" s="100"/>
      <c r="AA35" s="79">
        <f t="shared" si="5"/>
        <v>8836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117.1</v>
      </c>
      <c r="I36" s="99">
        <v>552.29999999999995</v>
      </c>
      <c r="J36" s="99">
        <v>875.6</v>
      </c>
      <c r="K36" s="99">
        <v>1061.5999999999999</v>
      </c>
      <c r="L36" s="99">
        <v>1107</v>
      </c>
      <c r="M36" s="99">
        <v>1104</v>
      </c>
      <c r="N36" s="99">
        <v>1116</v>
      </c>
      <c r="O36" s="99">
        <v>1115</v>
      </c>
      <c r="P36" s="99">
        <v>1100</v>
      </c>
      <c r="Q36" s="99">
        <v>1100</v>
      </c>
      <c r="R36" s="99">
        <v>1100</v>
      </c>
      <c r="S36" s="99">
        <v>610</v>
      </c>
      <c r="T36" s="99">
        <v>46.9</v>
      </c>
      <c r="U36" s="99">
        <v>221.9</v>
      </c>
      <c r="V36" s="99">
        <v>5</v>
      </c>
      <c r="W36" s="99">
        <v>5</v>
      </c>
      <c r="X36" s="99">
        <v>84.6</v>
      </c>
      <c r="Y36" s="99">
        <v>230.8</v>
      </c>
      <c r="Z36" s="100"/>
      <c r="AA36" s="79">
        <f t="shared" si="5"/>
        <v>11582.8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61</v>
      </c>
      <c r="K37" s="99">
        <v>10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44</v>
      </c>
      <c r="R37" s="99">
        <v>50</v>
      </c>
      <c r="S37" s="99">
        <v>46.341000000000001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936.34100000000001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644</v>
      </c>
      <c r="C39" s="88">
        <f t="shared" si="6"/>
        <v>625</v>
      </c>
      <c r="D39" s="88">
        <f t="shared" si="6"/>
        <v>638</v>
      </c>
      <c r="E39" s="88">
        <f t="shared" si="6"/>
        <v>722</v>
      </c>
      <c r="F39" s="88">
        <f t="shared" si="6"/>
        <v>622</v>
      </c>
      <c r="G39" s="88">
        <f t="shared" si="6"/>
        <v>642</v>
      </c>
      <c r="H39" s="88">
        <f t="shared" si="6"/>
        <v>713.1</v>
      </c>
      <c r="I39" s="88">
        <f t="shared" si="6"/>
        <v>1102.3</v>
      </c>
      <c r="J39" s="88">
        <f t="shared" si="6"/>
        <v>1340.6</v>
      </c>
      <c r="K39" s="88">
        <f t="shared" si="6"/>
        <v>1486.6</v>
      </c>
      <c r="L39" s="88">
        <f t="shared" si="6"/>
        <v>1524</v>
      </c>
      <c r="M39" s="88">
        <f t="shared" si="6"/>
        <v>1572</v>
      </c>
      <c r="N39" s="88">
        <f t="shared" si="6"/>
        <v>1584</v>
      </c>
      <c r="O39" s="88">
        <f t="shared" si="6"/>
        <v>1575</v>
      </c>
      <c r="P39" s="88">
        <f t="shared" si="6"/>
        <v>1605</v>
      </c>
      <c r="Q39" s="88">
        <f t="shared" si="6"/>
        <v>1575</v>
      </c>
      <c r="R39" s="88">
        <f t="shared" si="6"/>
        <v>1674</v>
      </c>
      <c r="S39" s="88">
        <f t="shared" si="6"/>
        <v>1190.3409999999999</v>
      </c>
      <c r="T39" s="88">
        <f t="shared" si="6"/>
        <v>713.9</v>
      </c>
      <c r="U39" s="88">
        <f t="shared" si="6"/>
        <v>967.9</v>
      </c>
      <c r="V39" s="88">
        <f t="shared" si="6"/>
        <v>765</v>
      </c>
      <c r="W39" s="88">
        <f t="shared" si="6"/>
        <v>695</v>
      </c>
      <c r="X39" s="88">
        <f t="shared" si="6"/>
        <v>727.6</v>
      </c>
      <c r="Y39" s="88">
        <f t="shared" si="6"/>
        <v>776.8</v>
      </c>
      <c r="Z39" s="89" t="str">
        <f t="shared" si="6"/>
        <v/>
      </c>
      <c r="AA39" s="90">
        <f t="shared" si="5"/>
        <v>25481.141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112.1</v>
      </c>
      <c r="I44" s="99">
        <v>547.29999999999995</v>
      </c>
      <c r="J44" s="99">
        <v>870.6</v>
      </c>
      <c r="K44" s="99">
        <v>1056.5999999999999</v>
      </c>
      <c r="L44" s="99">
        <v>1102</v>
      </c>
      <c r="M44" s="99">
        <v>1099</v>
      </c>
      <c r="N44" s="99">
        <v>1111</v>
      </c>
      <c r="O44" s="99">
        <v>1110</v>
      </c>
      <c r="P44" s="99">
        <v>1095</v>
      </c>
      <c r="Q44" s="99">
        <v>1095</v>
      </c>
      <c r="R44" s="99">
        <v>1095</v>
      </c>
      <c r="S44" s="99">
        <v>605</v>
      </c>
      <c r="T44" s="99">
        <v>41.9</v>
      </c>
      <c r="U44" s="99">
        <v>216.9</v>
      </c>
      <c r="V44" s="99"/>
      <c r="W44" s="99"/>
      <c r="X44" s="99">
        <v>79.599999999999994</v>
      </c>
      <c r="Y44" s="99">
        <v>225.8</v>
      </c>
      <c r="Z44" s="100"/>
      <c r="AA44" s="79">
        <f t="shared" si="7"/>
        <v>11462.8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112.1</v>
      </c>
      <c r="I48" s="88">
        <f t="shared" si="8"/>
        <v>547.29999999999995</v>
      </c>
      <c r="J48" s="88">
        <f t="shared" si="8"/>
        <v>870.6</v>
      </c>
      <c r="K48" s="88">
        <f t="shared" si="8"/>
        <v>1056.5999999999999</v>
      </c>
      <c r="L48" s="88">
        <f t="shared" si="8"/>
        <v>1102</v>
      </c>
      <c r="M48" s="88">
        <f t="shared" si="8"/>
        <v>1099</v>
      </c>
      <c r="N48" s="88">
        <f t="shared" si="8"/>
        <v>1111</v>
      </c>
      <c r="O48" s="88">
        <f t="shared" si="8"/>
        <v>1110</v>
      </c>
      <c r="P48" s="88">
        <f t="shared" si="8"/>
        <v>1095</v>
      </c>
      <c r="Q48" s="88">
        <f t="shared" si="8"/>
        <v>1095</v>
      </c>
      <c r="R48" s="88">
        <f t="shared" si="8"/>
        <v>1095</v>
      </c>
      <c r="S48" s="88">
        <f t="shared" si="8"/>
        <v>605</v>
      </c>
      <c r="T48" s="88">
        <f t="shared" si="8"/>
        <v>41.9</v>
      </c>
      <c r="U48" s="88">
        <f t="shared" si="8"/>
        <v>216.9</v>
      </c>
      <c r="V48" s="88">
        <f t="shared" si="8"/>
        <v>0</v>
      </c>
      <c r="W48" s="88">
        <f t="shared" si="8"/>
        <v>0</v>
      </c>
      <c r="X48" s="88">
        <f t="shared" si="8"/>
        <v>79.599999999999994</v>
      </c>
      <c r="Y48" s="88">
        <f t="shared" si="8"/>
        <v>225.8</v>
      </c>
      <c r="Z48" s="89" t="str">
        <f t="shared" si="8"/>
        <v/>
      </c>
      <c r="AA48" s="90">
        <f t="shared" si="7"/>
        <v>11462.8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6255.9309999999996</v>
      </c>
      <c r="C51" s="88">
        <f t="shared" si="10"/>
        <v>5938.1790000000001</v>
      </c>
      <c r="D51" s="88">
        <f t="shared" si="10"/>
        <v>5857.93</v>
      </c>
      <c r="E51" s="88">
        <f t="shared" si="10"/>
        <v>5740.009</v>
      </c>
      <c r="F51" s="88">
        <f t="shared" si="10"/>
        <v>5607.3000000000011</v>
      </c>
      <c r="G51" s="88">
        <f t="shared" si="10"/>
        <v>5545.1480000000001</v>
      </c>
      <c r="H51" s="88">
        <f t="shared" si="10"/>
        <v>5712.7469999999994</v>
      </c>
      <c r="I51" s="88">
        <f t="shared" si="10"/>
        <v>6380.8590000000004</v>
      </c>
      <c r="J51" s="88">
        <f t="shared" si="10"/>
        <v>7143.8930000000018</v>
      </c>
      <c r="K51" s="88">
        <f t="shared" si="10"/>
        <v>7911.7480000000014</v>
      </c>
      <c r="L51" s="88">
        <f t="shared" si="10"/>
        <v>8353.4279999999999</v>
      </c>
      <c r="M51" s="88">
        <f t="shared" si="10"/>
        <v>8503.23</v>
      </c>
      <c r="N51" s="88">
        <f t="shared" si="10"/>
        <v>8534.0759999999973</v>
      </c>
      <c r="O51" s="88">
        <f t="shared" si="10"/>
        <v>8334.5740000000005</v>
      </c>
      <c r="P51" s="88">
        <f t="shared" si="10"/>
        <v>7976.4909999999982</v>
      </c>
      <c r="Q51" s="88">
        <f t="shared" si="10"/>
        <v>7557.7489999999989</v>
      </c>
      <c r="R51" s="88">
        <f t="shared" si="10"/>
        <v>7390.3289999999997</v>
      </c>
      <c r="S51" s="88">
        <f t="shared" si="10"/>
        <v>7361.616</v>
      </c>
      <c r="T51" s="88">
        <f t="shared" si="10"/>
        <v>7250.4530000000004</v>
      </c>
      <c r="U51" s="88">
        <f t="shared" si="10"/>
        <v>7228.0839999999998</v>
      </c>
      <c r="V51" s="88">
        <f t="shared" si="10"/>
        <v>7498.7759999999998</v>
      </c>
      <c r="W51" s="88">
        <f t="shared" si="10"/>
        <v>7194.0169999999998</v>
      </c>
      <c r="X51" s="88">
        <f t="shared" si="10"/>
        <v>6526.0390000000007</v>
      </c>
      <c r="Y51" s="88">
        <f t="shared" si="10"/>
        <v>6033.5140000000001</v>
      </c>
      <c r="Z51" s="89" t="str">
        <f t="shared" si="10"/>
        <v/>
      </c>
      <c r="AA51" s="104">
        <f>SUM(B51:Z51)</f>
        <v>167836.11999999997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6255.942</v>
      </c>
      <c r="C4" s="18">
        <v>5938.1650000000009</v>
      </c>
      <c r="D4" s="18">
        <v>5857.9369999999999</v>
      </c>
      <c r="E4" s="18">
        <v>5740.0079999999998</v>
      </c>
      <c r="F4" s="18">
        <v>5607.2629999999981</v>
      </c>
      <c r="G4" s="18">
        <v>5545.1319999999996</v>
      </c>
      <c r="H4" s="18">
        <v>5712.717999999998</v>
      </c>
      <c r="I4" s="18">
        <v>6380.8579999999984</v>
      </c>
      <c r="J4" s="18">
        <v>7143.9139999999979</v>
      </c>
      <c r="K4" s="18">
        <v>7911.7459999999992</v>
      </c>
      <c r="L4" s="18">
        <v>8353.4280000000035</v>
      </c>
      <c r="M4" s="18">
        <v>8503.23</v>
      </c>
      <c r="N4" s="18">
        <v>8534.0760000000009</v>
      </c>
      <c r="O4" s="18">
        <v>8334.5740000000005</v>
      </c>
      <c r="P4" s="18">
        <v>7976.4909999999982</v>
      </c>
      <c r="Q4" s="18">
        <v>7557.7489999999998</v>
      </c>
      <c r="R4" s="18">
        <v>7390.3289999999979</v>
      </c>
      <c r="S4" s="18">
        <v>7361.6629999999986</v>
      </c>
      <c r="T4" s="18">
        <v>7250.4590000000007</v>
      </c>
      <c r="U4" s="18">
        <v>7228.0939999999991</v>
      </c>
      <c r="V4" s="18">
        <v>7498.7530000000006</v>
      </c>
      <c r="W4" s="18">
        <v>7194.0009999999975</v>
      </c>
      <c r="X4" s="18">
        <v>6526.0849999999991</v>
      </c>
      <c r="Y4" s="18">
        <v>6033.561999999999</v>
      </c>
      <c r="Z4" s="19"/>
      <c r="AA4" s="20">
        <f>SUM(B4:Z4)</f>
        <v>167836.177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110.51</v>
      </c>
      <c r="C7" s="28">
        <v>102.84</v>
      </c>
      <c r="D7" s="28">
        <v>96.73</v>
      </c>
      <c r="E7" s="28">
        <v>94.34</v>
      </c>
      <c r="F7" s="28">
        <v>93.46</v>
      </c>
      <c r="G7" s="28">
        <v>92.7</v>
      </c>
      <c r="H7" s="28">
        <v>90.82</v>
      </c>
      <c r="I7" s="28">
        <v>65.36</v>
      </c>
      <c r="J7" s="28">
        <v>47.63</v>
      </c>
      <c r="K7" s="28">
        <v>24.37</v>
      </c>
      <c r="L7" s="28">
        <v>10</v>
      </c>
      <c r="M7" s="28">
        <v>15.22</v>
      </c>
      <c r="N7" s="28">
        <v>20</v>
      </c>
      <c r="O7" s="28">
        <v>26.14</v>
      </c>
      <c r="P7" s="28">
        <v>40</v>
      </c>
      <c r="Q7" s="28">
        <v>56.79</v>
      </c>
      <c r="R7" s="28">
        <v>95.54</v>
      </c>
      <c r="S7" s="28">
        <v>83.41</v>
      </c>
      <c r="T7" s="28">
        <v>97.72</v>
      </c>
      <c r="U7" s="28">
        <v>115.95</v>
      </c>
      <c r="V7" s="28">
        <v>182.56</v>
      </c>
      <c r="W7" s="28">
        <v>180.52</v>
      </c>
      <c r="X7" s="28">
        <v>126.05</v>
      </c>
      <c r="Y7" s="28">
        <v>94.96</v>
      </c>
      <c r="Z7" s="29"/>
      <c r="AA7" s="30">
        <f>IF(SUM(B7:Z7)&lt;&gt;0,AVERAGEIF(B7:Z7,"&lt;&gt;"""),"")</f>
        <v>81.81750000000001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751.70400000000006</v>
      </c>
      <c r="C19" s="72">
        <v>750.66399999999999</v>
      </c>
      <c r="D19" s="72">
        <v>767.61900000000003</v>
      </c>
      <c r="E19" s="72">
        <v>794.90200000000004</v>
      </c>
      <c r="F19" s="72">
        <v>795.18600000000004</v>
      </c>
      <c r="G19" s="72">
        <v>911.89</v>
      </c>
      <c r="H19" s="72">
        <v>923.41100000000006</v>
      </c>
      <c r="I19" s="72">
        <v>954.24400000000003</v>
      </c>
      <c r="J19" s="72">
        <v>961.08799999999997</v>
      </c>
      <c r="K19" s="72">
        <v>954.16200000000003</v>
      </c>
      <c r="L19" s="72">
        <v>954.04199999999992</v>
      </c>
      <c r="M19" s="72">
        <v>958.90099999999995</v>
      </c>
      <c r="N19" s="72">
        <v>959.72499999999991</v>
      </c>
      <c r="O19" s="72">
        <v>957.90700000000004</v>
      </c>
      <c r="P19" s="72">
        <v>964.79099999999994</v>
      </c>
      <c r="Q19" s="72">
        <v>966.30399999999997</v>
      </c>
      <c r="R19" s="72">
        <v>953.51800000000014</v>
      </c>
      <c r="S19" s="72">
        <v>940.61699999999996</v>
      </c>
      <c r="T19" s="72">
        <v>910.43100000000004</v>
      </c>
      <c r="U19" s="72">
        <v>896.74699999999996</v>
      </c>
      <c r="V19" s="72">
        <v>841.25599999999986</v>
      </c>
      <c r="W19" s="72">
        <v>913.96999999999991</v>
      </c>
      <c r="X19" s="72">
        <v>908.66599999999994</v>
      </c>
      <c r="Y19" s="72">
        <v>910.48000000000013</v>
      </c>
      <c r="Z19" s="73"/>
      <c r="AA19" s="74">
        <f t="shared" ref="AA19:AA24" si="2">SUM(B19:Z19)</f>
        <v>21602.224999999999</v>
      </c>
    </row>
    <row r="20" spans="1:27" ht="25.15" customHeight="1" x14ac:dyDescent="0.2">
      <c r="A20" s="75" t="s">
        <v>15</v>
      </c>
      <c r="B20" s="76">
        <v>1103.4430000000002</v>
      </c>
      <c r="C20" s="77">
        <v>1139.222</v>
      </c>
      <c r="D20" s="77">
        <v>1147.4830000000002</v>
      </c>
      <c r="E20" s="77">
        <v>1146.0480000000002</v>
      </c>
      <c r="F20" s="77">
        <v>1154.7</v>
      </c>
      <c r="G20" s="77">
        <v>1163.0229999999997</v>
      </c>
      <c r="H20" s="77">
        <v>1249.3919999999996</v>
      </c>
      <c r="I20" s="77">
        <v>1324.855</v>
      </c>
      <c r="J20" s="77">
        <v>1371.1610000000001</v>
      </c>
      <c r="K20" s="77">
        <v>1395.1700000000003</v>
      </c>
      <c r="L20" s="77">
        <v>1434.9599999999996</v>
      </c>
      <c r="M20" s="77">
        <v>1415.6690000000001</v>
      </c>
      <c r="N20" s="77">
        <v>1377.7060000000001</v>
      </c>
      <c r="O20" s="77">
        <v>1335.9079999999999</v>
      </c>
      <c r="P20" s="77">
        <v>1325.1429999999998</v>
      </c>
      <c r="Q20" s="77">
        <v>1299.376</v>
      </c>
      <c r="R20" s="77">
        <v>1312.7029999999997</v>
      </c>
      <c r="S20" s="77">
        <v>1317.0570000000002</v>
      </c>
      <c r="T20" s="77">
        <v>1293.3109999999997</v>
      </c>
      <c r="U20" s="77">
        <v>1251.6580000000001</v>
      </c>
      <c r="V20" s="77">
        <v>1316.1229999999998</v>
      </c>
      <c r="W20" s="77">
        <v>1147.7</v>
      </c>
      <c r="X20" s="77">
        <v>1107.423</v>
      </c>
      <c r="Y20" s="77">
        <v>1063.5780000000002</v>
      </c>
      <c r="Z20" s="78"/>
      <c r="AA20" s="79">
        <f t="shared" si="2"/>
        <v>30192.812000000002</v>
      </c>
    </row>
    <row r="21" spans="1:27" ht="25.15" customHeight="1" x14ac:dyDescent="0.2">
      <c r="A21" s="75" t="s">
        <v>16</v>
      </c>
      <c r="B21" s="80">
        <v>3164.2949999999992</v>
      </c>
      <c r="C21" s="81">
        <v>2949.8789999999999</v>
      </c>
      <c r="D21" s="81">
        <v>2803.9349999999999</v>
      </c>
      <c r="E21" s="81">
        <v>2728.4580000000001</v>
      </c>
      <c r="F21" s="81">
        <v>2739.277</v>
      </c>
      <c r="G21" s="81">
        <v>2720.9189999999999</v>
      </c>
      <c r="H21" s="81">
        <v>2982.415</v>
      </c>
      <c r="I21" s="81">
        <v>3510.7589999999996</v>
      </c>
      <c r="J21" s="81">
        <v>4003.665</v>
      </c>
      <c r="K21" s="81">
        <v>4508.9139999999998</v>
      </c>
      <c r="L21" s="81">
        <v>4915.9260000000013</v>
      </c>
      <c r="M21" s="81">
        <v>5052.1600000000008</v>
      </c>
      <c r="N21" s="81">
        <v>5122.1449999999995</v>
      </c>
      <c r="O21" s="81">
        <v>4948.2589999999991</v>
      </c>
      <c r="P21" s="81">
        <v>4743.0899999999992</v>
      </c>
      <c r="Q21" s="81">
        <v>4470.0689999999995</v>
      </c>
      <c r="R21" s="81">
        <v>4378.6079999999993</v>
      </c>
      <c r="S21" s="81">
        <v>4408.9889999999996</v>
      </c>
      <c r="T21" s="81">
        <v>4359.7170000000006</v>
      </c>
      <c r="U21" s="81">
        <v>4405.6890000000003</v>
      </c>
      <c r="V21" s="81">
        <v>4441.2740000000013</v>
      </c>
      <c r="W21" s="81">
        <v>4209.3309999999992</v>
      </c>
      <c r="X21" s="81">
        <v>3931.9959999999992</v>
      </c>
      <c r="Y21" s="81">
        <v>3506.5039999999995</v>
      </c>
      <c r="Z21" s="78"/>
      <c r="AA21" s="79">
        <f t="shared" si="2"/>
        <v>95006.273000000001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101.467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1276.4670000000001</v>
      </c>
    </row>
    <row r="23" spans="1:27" ht="25.15" customHeight="1" x14ac:dyDescent="0.2">
      <c r="A23" s="85" t="s">
        <v>18</v>
      </c>
      <c r="B23" s="77">
        <v>131.5</v>
      </c>
      <c r="C23" s="77">
        <v>122</v>
      </c>
      <c r="D23" s="77">
        <v>114.5</v>
      </c>
      <c r="E23" s="77">
        <v>110.5</v>
      </c>
      <c r="F23" s="77">
        <v>104</v>
      </c>
      <c r="G23" s="77">
        <v>139</v>
      </c>
      <c r="H23" s="77">
        <v>126.5</v>
      </c>
      <c r="I23" s="77">
        <v>107</v>
      </c>
      <c r="J23" s="77">
        <v>94</v>
      </c>
      <c r="K23" s="77">
        <v>73.5</v>
      </c>
      <c r="L23" s="77">
        <v>71.5</v>
      </c>
      <c r="M23" s="77">
        <v>66.5</v>
      </c>
      <c r="N23" s="77">
        <v>67.5</v>
      </c>
      <c r="O23" s="77">
        <v>68.5</v>
      </c>
      <c r="P23" s="77">
        <v>71</v>
      </c>
      <c r="Q23" s="77">
        <v>73</v>
      </c>
      <c r="R23" s="77">
        <v>86.5</v>
      </c>
      <c r="S23" s="77">
        <v>97</v>
      </c>
      <c r="T23" s="77">
        <v>126</v>
      </c>
      <c r="U23" s="77">
        <v>134</v>
      </c>
      <c r="V23" s="77">
        <v>145</v>
      </c>
      <c r="W23" s="77">
        <v>147</v>
      </c>
      <c r="X23" s="77">
        <v>148</v>
      </c>
      <c r="Y23" s="77">
        <v>137</v>
      </c>
      <c r="Z23" s="77"/>
      <c r="AA23" s="79">
        <f t="shared" si="2"/>
        <v>2561</v>
      </c>
    </row>
    <row r="24" spans="1:27" ht="25.15" customHeight="1" x14ac:dyDescent="0.2">
      <c r="A24" s="85" t="s">
        <v>19</v>
      </c>
      <c r="B24" s="77">
        <v>362</v>
      </c>
      <c r="C24" s="77">
        <v>342</v>
      </c>
      <c r="D24" s="77">
        <v>331</v>
      </c>
      <c r="E24" s="77">
        <v>323</v>
      </c>
      <c r="F24" s="77">
        <v>325</v>
      </c>
      <c r="G24" s="77">
        <v>341</v>
      </c>
      <c r="H24" s="77">
        <v>396</v>
      </c>
      <c r="I24" s="77">
        <v>460</v>
      </c>
      <c r="J24" s="77">
        <v>505</v>
      </c>
      <c r="K24" s="77">
        <v>535</v>
      </c>
      <c r="L24" s="77">
        <v>536.99999999999989</v>
      </c>
      <c r="M24" s="77">
        <v>550.00000000000011</v>
      </c>
      <c r="N24" s="77">
        <v>547.00000000000011</v>
      </c>
      <c r="O24" s="77">
        <v>533</v>
      </c>
      <c r="P24" s="77">
        <v>516</v>
      </c>
      <c r="Q24" s="77">
        <v>512</v>
      </c>
      <c r="R24" s="77">
        <v>520</v>
      </c>
      <c r="S24" s="77">
        <v>525</v>
      </c>
      <c r="T24" s="77">
        <v>530</v>
      </c>
      <c r="U24" s="77">
        <v>539.99999999999989</v>
      </c>
      <c r="V24" s="77">
        <v>517</v>
      </c>
      <c r="W24" s="77">
        <v>474</v>
      </c>
      <c r="X24" s="77">
        <v>430</v>
      </c>
      <c r="Y24" s="77">
        <v>381.00000000000006</v>
      </c>
      <c r="Z24" s="77"/>
      <c r="AA24" s="79">
        <f t="shared" si="2"/>
        <v>11032</v>
      </c>
    </row>
    <row r="25" spans="1:27" ht="30" customHeight="1" thickBot="1" x14ac:dyDescent="0.25">
      <c r="A25" s="86" t="s">
        <v>20</v>
      </c>
      <c r="B25" s="87">
        <f t="shared" ref="B25:AA25" si="3">SUM(B19:B24)</f>
        <v>5512.9419999999991</v>
      </c>
      <c r="C25" s="88">
        <f t="shared" si="3"/>
        <v>5303.7649999999994</v>
      </c>
      <c r="D25" s="88">
        <f t="shared" si="3"/>
        <v>5164.5370000000003</v>
      </c>
      <c r="E25" s="88">
        <f t="shared" si="3"/>
        <v>5102.9080000000004</v>
      </c>
      <c r="F25" s="88">
        <f t="shared" si="3"/>
        <v>5118.1630000000005</v>
      </c>
      <c r="G25" s="88">
        <f t="shared" si="3"/>
        <v>5275.8319999999994</v>
      </c>
      <c r="H25" s="88">
        <f t="shared" si="3"/>
        <v>5677.7179999999998</v>
      </c>
      <c r="I25" s="88">
        <f t="shared" si="3"/>
        <v>6356.8580000000002</v>
      </c>
      <c r="J25" s="88">
        <f t="shared" si="3"/>
        <v>6934.9139999999998</v>
      </c>
      <c r="K25" s="88">
        <f t="shared" si="3"/>
        <v>7701.7460000000001</v>
      </c>
      <c r="L25" s="88">
        <f t="shared" si="3"/>
        <v>8148.4280000000008</v>
      </c>
      <c r="M25" s="88">
        <f t="shared" si="3"/>
        <v>8278.2300000000014</v>
      </c>
      <c r="N25" s="88">
        <f t="shared" si="3"/>
        <v>8309.0759999999991</v>
      </c>
      <c r="O25" s="88">
        <f t="shared" si="3"/>
        <v>8078.5739999999987</v>
      </c>
      <c r="P25" s="88">
        <f t="shared" si="3"/>
        <v>7721.4909999999991</v>
      </c>
      <c r="Q25" s="88">
        <f t="shared" si="3"/>
        <v>7320.7489999999998</v>
      </c>
      <c r="R25" s="88">
        <f t="shared" si="3"/>
        <v>7251.3289999999997</v>
      </c>
      <c r="S25" s="88">
        <f t="shared" si="3"/>
        <v>7288.6629999999996</v>
      </c>
      <c r="T25" s="88">
        <f t="shared" si="3"/>
        <v>7219.4590000000007</v>
      </c>
      <c r="U25" s="88">
        <f t="shared" si="3"/>
        <v>7228.094000000001</v>
      </c>
      <c r="V25" s="88">
        <f t="shared" si="3"/>
        <v>7260.6530000000012</v>
      </c>
      <c r="W25" s="88">
        <f t="shared" si="3"/>
        <v>6892.0009999999993</v>
      </c>
      <c r="X25" s="88">
        <f t="shared" si="3"/>
        <v>6526.0849999999991</v>
      </c>
      <c r="Y25" s="88">
        <f t="shared" si="3"/>
        <v>5998.5619999999999</v>
      </c>
      <c r="Z25" s="89">
        <f t="shared" si="3"/>
        <v>0</v>
      </c>
      <c r="AA25" s="90">
        <f t="shared" si="3"/>
        <v>161670.777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563.5</v>
      </c>
      <c r="C28" s="72">
        <v>534</v>
      </c>
      <c r="D28" s="72">
        <v>515.5</v>
      </c>
      <c r="E28" s="72">
        <v>503.5</v>
      </c>
      <c r="F28" s="72">
        <v>499</v>
      </c>
      <c r="G28" s="72">
        <v>550</v>
      </c>
      <c r="H28" s="72">
        <v>594.5</v>
      </c>
      <c r="I28" s="72">
        <v>639</v>
      </c>
      <c r="J28" s="72">
        <v>691</v>
      </c>
      <c r="K28" s="72">
        <v>709.5</v>
      </c>
      <c r="L28" s="72">
        <v>709.5</v>
      </c>
      <c r="M28" s="72">
        <v>737.5</v>
      </c>
      <c r="N28" s="72">
        <v>735.5</v>
      </c>
      <c r="O28" s="72">
        <v>722.5</v>
      </c>
      <c r="P28" s="72">
        <v>699</v>
      </c>
      <c r="Q28" s="72">
        <v>677</v>
      </c>
      <c r="R28" s="72">
        <v>696.5</v>
      </c>
      <c r="S28" s="72">
        <v>692</v>
      </c>
      <c r="T28" s="72">
        <v>704</v>
      </c>
      <c r="U28" s="72">
        <v>722</v>
      </c>
      <c r="V28" s="72">
        <v>710</v>
      </c>
      <c r="W28" s="72">
        <v>669</v>
      </c>
      <c r="X28" s="72">
        <v>626</v>
      </c>
      <c r="Y28" s="72">
        <v>586</v>
      </c>
      <c r="Z28" s="73"/>
      <c r="AA28" s="74">
        <f>SUM(B28:Z28)</f>
        <v>15486</v>
      </c>
    </row>
    <row r="29" spans="1:27" ht="25.15" customHeight="1" x14ac:dyDescent="0.2">
      <c r="A29" s="75" t="s">
        <v>23</v>
      </c>
      <c r="B29" s="76">
        <v>4971.442</v>
      </c>
      <c r="C29" s="77">
        <v>4828.7650000000003</v>
      </c>
      <c r="D29" s="77">
        <v>4715.0370000000003</v>
      </c>
      <c r="E29" s="77">
        <v>4685.4080000000004</v>
      </c>
      <c r="F29" s="77">
        <v>4641.1629999999996</v>
      </c>
      <c r="G29" s="77">
        <v>4747.8320000000003</v>
      </c>
      <c r="H29" s="77">
        <v>5118.2179999999998</v>
      </c>
      <c r="I29" s="77">
        <v>5741.8580000000002</v>
      </c>
      <c r="J29" s="77">
        <v>6452.9139999999998</v>
      </c>
      <c r="K29" s="77">
        <v>7202.2460000000001</v>
      </c>
      <c r="L29" s="77">
        <v>7643.9279999999999</v>
      </c>
      <c r="M29" s="77">
        <v>7765.73</v>
      </c>
      <c r="N29" s="77">
        <v>7798.576</v>
      </c>
      <c r="O29" s="77">
        <v>7612.0739999999996</v>
      </c>
      <c r="P29" s="77">
        <v>7277.491</v>
      </c>
      <c r="Q29" s="77">
        <v>6880.7489999999998</v>
      </c>
      <c r="R29" s="77">
        <v>6693.8289999999997</v>
      </c>
      <c r="S29" s="77">
        <v>6669.6629999999996</v>
      </c>
      <c r="T29" s="77">
        <v>6546.4589999999998</v>
      </c>
      <c r="U29" s="77">
        <v>6506.0940000000001</v>
      </c>
      <c r="V29" s="77">
        <v>6550.6530000000002</v>
      </c>
      <c r="W29" s="77">
        <v>6231.0010000000002</v>
      </c>
      <c r="X29" s="77">
        <v>5900.085</v>
      </c>
      <c r="Y29" s="77">
        <v>5447.5619999999999</v>
      </c>
      <c r="Z29" s="78"/>
      <c r="AA29" s="79">
        <f>SUM(B29:Z29)</f>
        <v>148628.77699999997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5534.942</v>
      </c>
      <c r="C31" s="62">
        <f t="shared" si="4"/>
        <v>5362.7650000000003</v>
      </c>
      <c r="D31" s="62">
        <f t="shared" si="4"/>
        <v>5230.5370000000003</v>
      </c>
      <c r="E31" s="62">
        <f t="shared" si="4"/>
        <v>5188.9080000000004</v>
      </c>
      <c r="F31" s="62">
        <f t="shared" si="4"/>
        <v>5140.1629999999996</v>
      </c>
      <c r="G31" s="62">
        <f t="shared" si="4"/>
        <v>5297.8320000000003</v>
      </c>
      <c r="H31" s="62">
        <f t="shared" si="4"/>
        <v>5712.7179999999998</v>
      </c>
      <c r="I31" s="62">
        <f t="shared" si="4"/>
        <v>6380.8580000000002</v>
      </c>
      <c r="J31" s="62">
        <f t="shared" si="4"/>
        <v>7143.9139999999998</v>
      </c>
      <c r="K31" s="62">
        <f t="shared" si="4"/>
        <v>7911.7460000000001</v>
      </c>
      <c r="L31" s="62">
        <f t="shared" si="4"/>
        <v>8353.4279999999999</v>
      </c>
      <c r="M31" s="62">
        <f t="shared" si="4"/>
        <v>8503.23</v>
      </c>
      <c r="N31" s="62">
        <f t="shared" si="4"/>
        <v>8534.0760000000009</v>
      </c>
      <c r="O31" s="62">
        <f t="shared" si="4"/>
        <v>8334.5740000000005</v>
      </c>
      <c r="P31" s="62">
        <f t="shared" si="4"/>
        <v>7976.491</v>
      </c>
      <c r="Q31" s="62">
        <f t="shared" si="4"/>
        <v>7557.7489999999998</v>
      </c>
      <c r="R31" s="62">
        <f t="shared" si="4"/>
        <v>7390.3289999999997</v>
      </c>
      <c r="S31" s="62">
        <f t="shared" si="4"/>
        <v>7361.6629999999996</v>
      </c>
      <c r="T31" s="62">
        <f t="shared" si="4"/>
        <v>7250.4589999999998</v>
      </c>
      <c r="U31" s="62">
        <f t="shared" si="4"/>
        <v>7228.0940000000001</v>
      </c>
      <c r="V31" s="62">
        <f t="shared" si="4"/>
        <v>7260.6530000000002</v>
      </c>
      <c r="W31" s="62">
        <f t="shared" si="4"/>
        <v>6900.0010000000002</v>
      </c>
      <c r="X31" s="62">
        <f t="shared" si="4"/>
        <v>6526.085</v>
      </c>
      <c r="Y31" s="62">
        <f t="shared" si="4"/>
        <v>6033.5619999999999</v>
      </c>
      <c r="Z31" s="63">
        <f t="shared" si="4"/>
        <v>0</v>
      </c>
      <c r="AA31" s="64">
        <f t="shared" si="4"/>
        <v>164114.77699999997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22</v>
      </c>
      <c r="C34" s="95">
        <v>45</v>
      </c>
      <c r="D34" s="95">
        <v>26</v>
      </c>
      <c r="E34" s="95">
        <v>22</v>
      </c>
      <c r="F34" s="95">
        <v>22</v>
      </c>
      <c r="G34" s="95">
        <v>22</v>
      </c>
      <c r="H34" s="95">
        <v>35</v>
      </c>
      <c r="I34" s="95">
        <v>24</v>
      </c>
      <c r="J34" s="95">
        <v>34</v>
      </c>
      <c r="K34" s="95">
        <v>34</v>
      </c>
      <c r="L34" s="95">
        <v>34</v>
      </c>
      <c r="M34" s="95">
        <v>34</v>
      </c>
      <c r="N34" s="95">
        <v>34</v>
      </c>
      <c r="O34" s="95">
        <v>35</v>
      </c>
      <c r="P34" s="95">
        <v>34</v>
      </c>
      <c r="Q34" s="95">
        <v>142</v>
      </c>
      <c r="R34" s="95">
        <v>117</v>
      </c>
      <c r="S34" s="95">
        <v>73</v>
      </c>
      <c r="T34" s="95"/>
      <c r="U34" s="95"/>
      <c r="V34" s="95"/>
      <c r="W34" s="95">
        <v>8</v>
      </c>
      <c r="X34" s="95"/>
      <c r="Y34" s="95">
        <v>27</v>
      </c>
      <c r="Z34" s="96"/>
      <c r="AA34" s="74">
        <f t="shared" ref="AA34:AA39" si="5">SUM(B34:Z34)</f>
        <v>824</v>
      </c>
    </row>
    <row r="35" spans="1:27" ht="25.15" customHeight="1" x14ac:dyDescent="0.2">
      <c r="A35" s="97" t="s">
        <v>41</v>
      </c>
      <c r="B35" s="98"/>
      <c r="C35" s="99">
        <v>14</v>
      </c>
      <c r="D35" s="99">
        <v>40</v>
      </c>
      <c r="E35" s="99">
        <v>64</v>
      </c>
      <c r="F35" s="99"/>
      <c r="G35" s="99"/>
      <c r="H35" s="99"/>
      <c r="I35" s="99"/>
      <c r="J35" s="99">
        <v>30</v>
      </c>
      <c r="K35" s="99"/>
      <c r="L35" s="99"/>
      <c r="M35" s="99">
        <v>20</v>
      </c>
      <c r="N35" s="99">
        <v>20</v>
      </c>
      <c r="O35" s="99">
        <v>50</v>
      </c>
      <c r="P35" s="99">
        <v>50</v>
      </c>
      <c r="Q35" s="99">
        <v>50</v>
      </c>
      <c r="R35" s="99">
        <v>22</v>
      </c>
      <c r="S35" s="99"/>
      <c r="T35" s="99">
        <v>31</v>
      </c>
      <c r="U35" s="99"/>
      <c r="V35" s="99"/>
      <c r="W35" s="99"/>
      <c r="X35" s="99"/>
      <c r="Y35" s="99">
        <v>8</v>
      </c>
      <c r="Z35" s="100"/>
      <c r="AA35" s="79">
        <f t="shared" si="5"/>
        <v>399</v>
      </c>
    </row>
    <row r="36" spans="1:27" ht="25.15" customHeight="1" x14ac:dyDescent="0.2">
      <c r="A36" s="97" t="s">
        <v>42</v>
      </c>
      <c r="B36" s="98">
        <v>721</v>
      </c>
      <c r="C36" s="99">
        <v>575.4</v>
      </c>
      <c r="D36" s="99">
        <v>627.4</v>
      </c>
      <c r="E36" s="99">
        <v>551.1</v>
      </c>
      <c r="F36" s="99">
        <v>467.1</v>
      </c>
      <c r="G36" s="99">
        <v>247.3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238.1</v>
      </c>
      <c r="W36" s="99">
        <v>294</v>
      </c>
      <c r="X36" s="99"/>
      <c r="Y36" s="99"/>
      <c r="Z36" s="100"/>
      <c r="AA36" s="79">
        <f t="shared" si="5"/>
        <v>3721.4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145</v>
      </c>
      <c r="K37" s="99">
        <v>176</v>
      </c>
      <c r="L37" s="99">
        <v>171</v>
      </c>
      <c r="M37" s="99">
        <v>171</v>
      </c>
      <c r="N37" s="99">
        <v>171</v>
      </c>
      <c r="O37" s="99">
        <v>171</v>
      </c>
      <c r="P37" s="99">
        <v>171</v>
      </c>
      <c r="Q37" s="99">
        <v>45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1221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743</v>
      </c>
      <c r="C39" s="88">
        <f t="shared" si="6"/>
        <v>634.4</v>
      </c>
      <c r="D39" s="88">
        <f t="shared" si="6"/>
        <v>693.4</v>
      </c>
      <c r="E39" s="88">
        <f t="shared" si="6"/>
        <v>637.1</v>
      </c>
      <c r="F39" s="88">
        <f t="shared" si="6"/>
        <v>489.1</v>
      </c>
      <c r="G39" s="88">
        <f t="shared" si="6"/>
        <v>269.3</v>
      </c>
      <c r="H39" s="88">
        <f t="shared" si="6"/>
        <v>35</v>
      </c>
      <c r="I39" s="88">
        <f t="shared" si="6"/>
        <v>24</v>
      </c>
      <c r="J39" s="88">
        <f t="shared" si="6"/>
        <v>209</v>
      </c>
      <c r="K39" s="88">
        <f t="shared" si="6"/>
        <v>210</v>
      </c>
      <c r="L39" s="88">
        <f t="shared" si="6"/>
        <v>205</v>
      </c>
      <c r="M39" s="88">
        <f t="shared" si="6"/>
        <v>225</v>
      </c>
      <c r="N39" s="88">
        <f t="shared" si="6"/>
        <v>225</v>
      </c>
      <c r="O39" s="88">
        <f t="shared" si="6"/>
        <v>256</v>
      </c>
      <c r="P39" s="88">
        <f t="shared" si="6"/>
        <v>255</v>
      </c>
      <c r="Q39" s="88">
        <f t="shared" si="6"/>
        <v>237</v>
      </c>
      <c r="R39" s="88">
        <f t="shared" si="6"/>
        <v>139</v>
      </c>
      <c r="S39" s="88">
        <f t="shared" si="6"/>
        <v>73</v>
      </c>
      <c r="T39" s="88">
        <f t="shared" si="6"/>
        <v>31</v>
      </c>
      <c r="U39" s="88">
        <f t="shared" si="6"/>
        <v>0</v>
      </c>
      <c r="V39" s="88">
        <f t="shared" si="6"/>
        <v>238.1</v>
      </c>
      <c r="W39" s="88">
        <f t="shared" si="6"/>
        <v>302</v>
      </c>
      <c r="X39" s="88">
        <f t="shared" si="6"/>
        <v>0</v>
      </c>
      <c r="Y39" s="88">
        <f t="shared" si="6"/>
        <v>35</v>
      </c>
      <c r="Z39" s="89">
        <f t="shared" si="6"/>
        <v>0</v>
      </c>
      <c r="AA39" s="90">
        <f t="shared" si="5"/>
        <v>6165.4000000000005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721</v>
      </c>
      <c r="C44" s="99">
        <v>575.4</v>
      </c>
      <c r="D44" s="99">
        <v>627.4</v>
      </c>
      <c r="E44" s="99">
        <v>551.1</v>
      </c>
      <c r="F44" s="99">
        <v>467.1</v>
      </c>
      <c r="G44" s="99">
        <v>247.3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238.1</v>
      </c>
      <c r="W44" s="99">
        <v>294</v>
      </c>
      <c r="X44" s="99"/>
      <c r="Y44" s="99"/>
      <c r="Z44" s="100"/>
      <c r="AA44" s="79">
        <f t="shared" si="7"/>
        <v>3721.4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128</v>
      </c>
      <c r="C47" s="99">
        <v>109</v>
      </c>
      <c r="D47" s="99">
        <v>92</v>
      </c>
      <c r="E47" s="99">
        <v>78</v>
      </c>
      <c r="F47" s="99">
        <v>73</v>
      </c>
      <c r="G47" s="99">
        <v>84</v>
      </c>
      <c r="H47" s="99">
        <v>126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120</v>
      </c>
      <c r="Z47" s="100"/>
      <c r="AA47" s="79">
        <f t="shared" si="7"/>
        <v>3208</v>
      </c>
    </row>
    <row r="48" spans="1:27" ht="30" customHeight="1" thickBot="1" x14ac:dyDescent="0.25">
      <c r="A48" s="86" t="s">
        <v>48</v>
      </c>
      <c r="B48" s="87">
        <f>SUM(B42:B47)</f>
        <v>849</v>
      </c>
      <c r="C48" s="88">
        <f t="shared" ref="C48:Z48" si="8">SUM(C42:C47)</f>
        <v>684.4</v>
      </c>
      <c r="D48" s="88">
        <f t="shared" si="8"/>
        <v>719.4</v>
      </c>
      <c r="E48" s="88">
        <f t="shared" si="8"/>
        <v>629.1</v>
      </c>
      <c r="F48" s="88">
        <f t="shared" si="8"/>
        <v>540.1</v>
      </c>
      <c r="G48" s="88">
        <f t="shared" si="8"/>
        <v>331.3</v>
      </c>
      <c r="H48" s="88">
        <f t="shared" si="8"/>
        <v>126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148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388.1</v>
      </c>
      <c r="W48" s="88">
        <f t="shared" si="8"/>
        <v>444</v>
      </c>
      <c r="X48" s="88">
        <f t="shared" si="8"/>
        <v>150</v>
      </c>
      <c r="Y48" s="88">
        <f t="shared" si="8"/>
        <v>120</v>
      </c>
      <c r="Z48" s="89">
        <f t="shared" si="8"/>
        <v>0</v>
      </c>
      <c r="AA48" s="90">
        <f t="shared" si="7"/>
        <v>6929.4000000000005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6255.9419999999991</v>
      </c>
      <c r="C51" s="88">
        <f t="shared" si="10"/>
        <v>5938.1649999999991</v>
      </c>
      <c r="D51" s="88">
        <f t="shared" si="10"/>
        <v>5857.9369999999999</v>
      </c>
      <c r="E51" s="88">
        <f t="shared" si="10"/>
        <v>5740.0080000000007</v>
      </c>
      <c r="F51" s="88">
        <f t="shared" si="10"/>
        <v>5607.2630000000008</v>
      </c>
      <c r="G51" s="88">
        <f t="shared" si="10"/>
        <v>5545.1319999999996</v>
      </c>
      <c r="H51" s="88">
        <f t="shared" si="10"/>
        <v>5712.7179999999998</v>
      </c>
      <c r="I51" s="88">
        <f t="shared" si="10"/>
        <v>6380.8580000000002</v>
      </c>
      <c r="J51" s="88">
        <f t="shared" si="10"/>
        <v>7143.9139999999998</v>
      </c>
      <c r="K51" s="88">
        <f t="shared" si="10"/>
        <v>7911.7460000000001</v>
      </c>
      <c r="L51" s="88">
        <f t="shared" si="10"/>
        <v>8353.4279999999999</v>
      </c>
      <c r="M51" s="88">
        <f t="shared" si="10"/>
        <v>8503.2300000000014</v>
      </c>
      <c r="N51" s="88">
        <f t="shared" si="10"/>
        <v>8534.0759999999991</v>
      </c>
      <c r="O51" s="88">
        <f t="shared" si="10"/>
        <v>8334.5739999999987</v>
      </c>
      <c r="P51" s="88">
        <f t="shared" si="10"/>
        <v>7976.4909999999991</v>
      </c>
      <c r="Q51" s="88">
        <f t="shared" si="10"/>
        <v>7557.7489999999998</v>
      </c>
      <c r="R51" s="88">
        <f t="shared" si="10"/>
        <v>7390.3289999999997</v>
      </c>
      <c r="S51" s="88">
        <f t="shared" si="10"/>
        <v>7361.6629999999996</v>
      </c>
      <c r="T51" s="88">
        <f t="shared" si="10"/>
        <v>7250.4590000000007</v>
      </c>
      <c r="U51" s="88">
        <f t="shared" si="10"/>
        <v>7228.094000000001</v>
      </c>
      <c r="V51" s="88">
        <f t="shared" si="10"/>
        <v>7498.7530000000015</v>
      </c>
      <c r="W51" s="88">
        <f t="shared" si="10"/>
        <v>7194.0009999999993</v>
      </c>
      <c r="X51" s="88">
        <f t="shared" si="10"/>
        <v>6526.0849999999991</v>
      </c>
      <c r="Y51" s="88">
        <f t="shared" si="10"/>
        <v>6033.5619999999999</v>
      </c>
      <c r="Z51" s="89">
        <f t="shared" si="10"/>
        <v>0</v>
      </c>
      <c r="AA51" s="104">
        <f>SUM(B51:Z51)</f>
        <v>167836.17699999997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721</v>
      </c>
      <c r="C4" s="18">
        <v>575.4</v>
      </c>
      <c r="D4" s="18">
        <v>627.4</v>
      </c>
      <c r="E4" s="18">
        <v>551.1</v>
      </c>
      <c r="F4" s="18">
        <v>467.1</v>
      </c>
      <c r="G4" s="18">
        <v>247.3</v>
      </c>
      <c r="H4" s="18">
        <v>-112.1</v>
      </c>
      <c r="I4" s="18">
        <v>-547.29999999999995</v>
      </c>
      <c r="J4" s="18">
        <v>-870.6</v>
      </c>
      <c r="K4" s="18">
        <v>-1056.5999999999999</v>
      </c>
      <c r="L4" s="18">
        <v>-1102</v>
      </c>
      <c r="M4" s="18">
        <v>-1099</v>
      </c>
      <c r="N4" s="18">
        <v>-1111</v>
      </c>
      <c r="O4" s="18">
        <v>-1110</v>
      </c>
      <c r="P4" s="18">
        <v>-1095</v>
      </c>
      <c r="Q4" s="18">
        <v>-1095</v>
      </c>
      <c r="R4" s="18">
        <v>-1095</v>
      </c>
      <c r="S4" s="18">
        <v>-605</v>
      </c>
      <c r="T4" s="18">
        <v>-41.9</v>
      </c>
      <c r="U4" s="18">
        <v>-216.9</v>
      </c>
      <c r="V4" s="18">
        <v>238.1</v>
      </c>
      <c r="W4" s="18">
        <v>294</v>
      </c>
      <c r="X4" s="18">
        <v>-79.599999999999994</v>
      </c>
      <c r="Y4" s="18">
        <v>-225.8</v>
      </c>
      <c r="Z4" s="19"/>
      <c r="AA4" s="111">
        <f>SUM(B4:Z4)</f>
        <v>-7741.3999999999987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110.51</v>
      </c>
      <c r="C7" s="117">
        <v>102.84</v>
      </c>
      <c r="D7" s="117">
        <v>96.73</v>
      </c>
      <c r="E7" s="117">
        <v>94.34</v>
      </c>
      <c r="F7" s="117">
        <v>93.46</v>
      </c>
      <c r="G7" s="117">
        <v>92.7</v>
      </c>
      <c r="H7" s="117">
        <v>90.82</v>
      </c>
      <c r="I7" s="117">
        <v>65.36</v>
      </c>
      <c r="J7" s="117">
        <v>47.63</v>
      </c>
      <c r="K7" s="117">
        <v>24.37</v>
      </c>
      <c r="L7" s="117">
        <v>10</v>
      </c>
      <c r="M7" s="117">
        <v>15.22</v>
      </c>
      <c r="N7" s="117">
        <v>20</v>
      </c>
      <c r="O7" s="117">
        <v>26.14</v>
      </c>
      <c r="P7" s="117">
        <v>40</v>
      </c>
      <c r="Q7" s="117">
        <v>56.79</v>
      </c>
      <c r="R7" s="117">
        <v>95.54</v>
      </c>
      <c r="S7" s="117">
        <v>83.41</v>
      </c>
      <c r="T7" s="117">
        <v>97.72</v>
      </c>
      <c r="U7" s="117">
        <v>115.95</v>
      </c>
      <c r="V7" s="117">
        <v>182.56</v>
      </c>
      <c r="W7" s="117">
        <v>180.52</v>
      </c>
      <c r="X7" s="117">
        <v>126.05</v>
      </c>
      <c r="Y7" s="117">
        <v>94.96</v>
      </c>
      <c r="Z7" s="118"/>
      <c r="AA7" s="119">
        <f>IF(SUM(B7:Z7)&lt;&gt;0,AVERAGEIF(B7:Z7,"&lt;&gt;"""),"")</f>
        <v>81.81750000000001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112.1</v>
      </c>
      <c r="I13" s="129">
        <v>547.29999999999995</v>
      </c>
      <c r="J13" s="129">
        <v>870.6</v>
      </c>
      <c r="K13" s="129">
        <v>1056.5999999999999</v>
      </c>
      <c r="L13" s="129">
        <v>1102</v>
      </c>
      <c r="M13" s="129">
        <v>1099</v>
      </c>
      <c r="N13" s="129">
        <v>1111</v>
      </c>
      <c r="O13" s="129">
        <v>1110</v>
      </c>
      <c r="P13" s="129">
        <v>1095</v>
      </c>
      <c r="Q13" s="129">
        <v>1095</v>
      </c>
      <c r="R13" s="129">
        <v>1095</v>
      </c>
      <c r="S13" s="129">
        <v>605</v>
      </c>
      <c r="T13" s="129">
        <v>41.9</v>
      </c>
      <c r="U13" s="129">
        <v>216.9</v>
      </c>
      <c r="V13" s="129"/>
      <c r="W13" s="129"/>
      <c r="X13" s="129">
        <v>79.599999999999994</v>
      </c>
      <c r="Y13" s="130">
        <v>225.8</v>
      </c>
      <c r="Z13" s="131"/>
      <c r="AA13" s="132">
        <f t="shared" si="0"/>
        <v>11462.8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112.1</v>
      </c>
      <c r="I16" s="135">
        <f t="shared" si="1"/>
        <v>547.29999999999995</v>
      </c>
      <c r="J16" s="135">
        <f t="shared" si="1"/>
        <v>870.6</v>
      </c>
      <c r="K16" s="135">
        <f t="shared" si="1"/>
        <v>1056.5999999999999</v>
      </c>
      <c r="L16" s="135">
        <f t="shared" si="1"/>
        <v>1102</v>
      </c>
      <c r="M16" s="135">
        <f t="shared" si="1"/>
        <v>1099</v>
      </c>
      <c r="N16" s="135">
        <f t="shared" si="1"/>
        <v>1111</v>
      </c>
      <c r="O16" s="135">
        <f t="shared" si="1"/>
        <v>1110</v>
      </c>
      <c r="P16" s="135">
        <f t="shared" si="1"/>
        <v>1095</v>
      </c>
      <c r="Q16" s="135">
        <f t="shared" si="1"/>
        <v>1095</v>
      </c>
      <c r="R16" s="135">
        <f t="shared" si="1"/>
        <v>1095</v>
      </c>
      <c r="S16" s="135">
        <f t="shared" si="1"/>
        <v>605</v>
      </c>
      <c r="T16" s="135">
        <f t="shared" si="1"/>
        <v>41.9</v>
      </c>
      <c r="U16" s="135">
        <f t="shared" si="1"/>
        <v>216.9</v>
      </c>
      <c r="V16" s="135">
        <f t="shared" si="1"/>
        <v>0</v>
      </c>
      <c r="W16" s="135">
        <f t="shared" si="1"/>
        <v>0</v>
      </c>
      <c r="X16" s="135">
        <f t="shared" si="1"/>
        <v>79.599999999999994</v>
      </c>
      <c r="Y16" s="135">
        <f t="shared" si="1"/>
        <v>225.8</v>
      </c>
      <c r="Z16" s="136" t="str">
        <f t="shared" si="1"/>
        <v/>
      </c>
      <c r="AA16" s="90">
        <f t="shared" si="0"/>
        <v>11462.8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721</v>
      </c>
      <c r="C21" s="129">
        <v>575.4</v>
      </c>
      <c r="D21" s="129">
        <v>627.4</v>
      </c>
      <c r="E21" s="129">
        <v>551.1</v>
      </c>
      <c r="F21" s="129">
        <v>467.1</v>
      </c>
      <c r="G21" s="129">
        <v>247.3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238.1</v>
      </c>
      <c r="W21" s="129">
        <v>294</v>
      </c>
      <c r="X21" s="129"/>
      <c r="Y21" s="130"/>
      <c r="Z21" s="131"/>
      <c r="AA21" s="132">
        <f t="shared" si="2"/>
        <v>3721.4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721</v>
      </c>
      <c r="C24" s="135">
        <f t="shared" si="3"/>
        <v>575.4</v>
      </c>
      <c r="D24" s="135">
        <f t="shared" si="3"/>
        <v>627.4</v>
      </c>
      <c r="E24" s="135">
        <f t="shared" si="3"/>
        <v>551.1</v>
      </c>
      <c r="F24" s="135">
        <f t="shared" si="3"/>
        <v>467.1</v>
      </c>
      <c r="G24" s="135">
        <f t="shared" si="3"/>
        <v>247.3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238.1</v>
      </c>
      <c r="W24" s="135">
        <f t="shared" si="3"/>
        <v>294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3721.4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2024-06-07T11:14:12Z</dcterms:created>
  <dcterms:modified xsi:type="dcterms:W3CDTF">2024-06-07T11:14:14Z</dcterms:modified>
</cp:coreProperties>
</file>