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<sst xmlns="http://schemas.openxmlformats.org/spreadsheetml/2006/main" count="117" uniqueCount="53">
  <si>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06/06/2024 14:05:26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</si>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</sst>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83-4813-8F8C-C7504FD291C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198</c:v>
                </c:pt>
                <c:pt idx="1">
                  <c:v>177</c:v>
                </c:pt>
                <c:pt idx="2">
                  <c:v>167</c:v>
                </c:pt>
                <c:pt idx="3">
                  <c:v>162</c:v>
                </c:pt>
                <c:pt idx="4">
                  <c:v>165</c:v>
                </c:pt>
                <c:pt idx="5">
                  <c:v>181</c:v>
                </c:pt>
                <c:pt idx="6">
                  <c:v>233</c:v>
                </c:pt>
                <c:pt idx="7">
                  <c:v>279</c:v>
                </c:pt>
                <c:pt idx="8">
                  <c:v>306</c:v>
                </c:pt>
                <c:pt idx="9">
                  <c:v>308</c:v>
                </c:pt>
                <c:pt idx="10">
                  <c:v>311</c:v>
                </c:pt>
                <c:pt idx="11">
                  <c:v>315</c:v>
                </c:pt>
                <c:pt idx="12">
                  <c:v>322</c:v>
                </c:pt>
                <c:pt idx="13">
                  <c:v>305</c:v>
                </c:pt>
                <c:pt idx="14">
                  <c:v>294</c:v>
                </c:pt>
                <c:pt idx="15">
                  <c:v>288</c:v>
                </c:pt>
                <c:pt idx="16">
                  <c:v>293</c:v>
                </c:pt>
                <c:pt idx="17">
                  <c:v>312</c:v>
                </c:pt>
                <c:pt idx="18">
                  <c:v>323</c:v>
                </c:pt>
                <c:pt idx="19">
                  <c:v>323</c:v>
                </c:pt>
                <c:pt idx="20">
                  <c:v>304</c:v>
                </c:pt>
                <c:pt idx="21">
                  <c:v>247</c:v>
                </c:pt>
                <c:pt idx="22">
                  <c:v>193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83-4813-8F8C-C7504FD291C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4073.3249999999998</c:v>
                </c:pt>
                <c:pt idx="1">
                  <c:v>3459.9730000000004</c:v>
                </c:pt>
                <c:pt idx="2">
                  <c:v>3012.4050000000002</c:v>
                </c:pt>
                <c:pt idx="3">
                  <c:v>2801.0660000000003</c:v>
                </c:pt>
                <c:pt idx="4">
                  <c:v>2679.5250000000001</c:v>
                </c:pt>
                <c:pt idx="5">
                  <c:v>3524.3470000000002</c:v>
                </c:pt>
                <c:pt idx="6">
                  <c:v>3523.5969999999998</c:v>
                </c:pt>
                <c:pt idx="7">
                  <c:v>3403.261</c:v>
                </c:pt>
                <c:pt idx="8">
                  <c:v>2899.6130000000003</c:v>
                </c:pt>
                <c:pt idx="9">
                  <c:v>1821.662</c:v>
                </c:pt>
                <c:pt idx="10">
                  <c:v>1327.9</c:v>
                </c:pt>
                <c:pt idx="11">
                  <c:v>907.9</c:v>
                </c:pt>
                <c:pt idx="12">
                  <c:v>907.9</c:v>
                </c:pt>
                <c:pt idx="13">
                  <c:v>907.9</c:v>
                </c:pt>
                <c:pt idx="14">
                  <c:v>1037.9000000000001</c:v>
                </c:pt>
                <c:pt idx="15">
                  <c:v>1626.1969999999999</c:v>
                </c:pt>
                <c:pt idx="16">
                  <c:v>2719.393</c:v>
                </c:pt>
                <c:pt idx="17">
                  <c:v>2846.3910000000001</c:v>
                </c:pt>
                <c:pt idx="18">
                  <c:v>3512.7110000000002</c:v>
                </c:pt>
                <c:pt idx="19">
                  <c:v>3607.1260000000002</c:v>
                </c:pt>
                <c:pt idx="20">
                  <c:v>3735.9319999999998</c:v>
                </c:pt>
                <c:pt idx="21">
                  <c:v>3690.15</c:v>
                </c:pt>
                <c:pt idx="22">
                  <c:v>3704.7869999999998</c:v>
                </c:pt>
                <c:pt idx="23">
                  <c:v>3470.654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83-4813-8F8C-C7504FD291C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311</c:v>
                </c:pt>
                <c:pt idx="1">
                  <c:v>341</c:v>
                </c:pt>
                <c:pt idx="2">
                  <c:v>355</c:v>
                </c:pt>
                <c:pt idx="3">
                  <c:v>358</c:v>
                </c:pt>
                <c:pt idx="4">
                  <c:v>357</c:v>
                </c:pt>
                <c:pt idx="5">
                  <c:v>326</c:v>
                </c:pt>
                <c:pt idx="6">
                  <c:v>322</c:v>
                </c:pt>
                <c:pt idx="7">
                  <c:v>175</c:v>
                </c:pt>
                <c:pt idx="8">
                  <c:v>109</c:v>
                </c:pt>
                <c:pt idx="9">
                  <c:v>104</c:v>
                </c:pt>
                <c:pt idx="10">
                  <c:v>254</c:v>
                </c:pt>
                <c:pt idx="11">
                  <c:v>784.8</c:v>
                </c:pt>
                <c:pt idx="12">
                  <c:v>883.1</c:v>
                </c:pt>
                <c:pt idx="13">
                  <c:v>1039.9000000000001</c:v>
                </c:pt>
                <c:pt idx="14">
                  <c:v>1179.8</c:v>
                </c:pt>
                <c:pt idx="15">
                  <c:v>595.70000000000005</c:v>
                </c:pt>
                <c:pt idx="16">
                  <c:v>317.5</c:v>
                </c:pt>
                <c:pt idx="17">
                  <c:v>584.79999999999995</c:v>
                </c:pt>
                <c:pt idx="18">
                  <c:v>390</c:v>
                </c:pt>
                <c:pt idx="19">
                  <c:v>609.29999999999995</c:v>
                </c:pt>
                <c:pt idx="20">
                  <c:v>573.29999999999995</c:v>
                </c:pt>
                <c:pt idx="21">
                  <c:v>560</c:v>
                </c:pt>
                <c:pt idx="22">
                  <c:v>376</c:v>
                </c:pt>
                <c:pt idx="23">
                  <c:v>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83-4813-8F8C-C7504FD291C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1760.8999999999999</c:v>
                </c:pt>
                <c:pt idx="1">
                  <c:v>1869.2740000000001</c:v>
                </c:pt>
                <c:pt idx="2">
                  <c:v>1942.8170000000002</c:v>
                </c:pt>
                <c:pt idx="3">
                  <c:v>2022.1139999999994</c:v>
                </c:pt>
                <c:pt idx="4">
                  <c:v>2118.8360000000002</c:v>
                </c:pt>
                <c:pt idx="5">
                  <c:v>2285.549</c:v>
                </c:pt>
                <c:pt idx="6">
                  <c:v>2710.4750000000008</c:v>
                </c:pt>
                <c:pt idx="7">
                  <c:v>3611.7550000000006</c:v>
                </c:pt>
                <c:pt idx="8">
                  <c:v>4663.4460000000008</c:v>
                </c:pt>
                <c:pt idx="9">
                  <c:v>5604.1279999999988</c:v>
                </c:pt>
                <c:pt idx="10">
                  <c:v>6214.0700000000006</c:v>
                </c:pt>
                <c:pt idx="11">
                  <c:v>6499.7870000000012</c:v>
                </c:pt>
                <c:pt idx="12">
                  <c:v>6468.482</c:v>
                </c:pt>
                <c:pt idx="13">
                  <c:v>6222.4079999999994</c:v>
                </c:pt>
                <c:pt idx="14">
                  <c:v>5806.0929999999989</c:v>
                </c:pt>
                <c:pt idx="15">
                  <c:v>5147.7859999999982</c:v>
                </c:pt>
                <c:pt idx="16">
                  <c:v>4199.6810000000032</c:v>
                </c:pt>
                <c:pt idx="17">
                  <c:v>3128.7339999999999</c:v>
                </c:pt>
                <c:pt idx="18">
                  <c:v>2099.201</c:v>
                </c:pt>
                <c:pt idx="19">
                  <c:v>1595.3290000000004</c:v>
                </c:pt>
                <c:pt idx="20">
                  <c:v>1482.37</c:v>
                </c:pt>
                <c:pt idx="21">
                  <c:v>1450.7459999999999</c:v>
                </c:pt>
                <c:pt idx="22">
                  <c:v>1445.231</c:v>
                </c:pt>
                <c:pt idx="23">
                  <c:v>1490.6960000000001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83-4813-8F8C-C7504FD291C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15</c:v>
                </c:pt>
                <c:pt idx="2">
                  <c:v>15</c:v>
                </c:pt>
                <c:pt idx="3">
                  <c:v>14</c:v>
                </c:pt>
                <c:pt idx="4">
                  <c:v>14</c:v>
                </c:pt>
                <c:pt idx="5">
                  <c:v>16</c:v>
                </c:pt>
                <c:pt idx="6">
                  <c:v>21</c:v>
                </c:pt>
                <c:pt idx="7">
                  <c:v>33</c:v>
                </c:pt>
                <c:pt idx="8">
                  <c:v>47</c:v>
                </c:pt>
                <c:pt idx="9">
                  <c:v>63</c:v>
                </c:pt>
                <c:pt idx="10">
                  <c:v>77</c:v>
                </c:pt>
                <c:pt idx="11">
                  <c:v>84</c:v>
                </c:pt>
                <c:pt idx="12">
                  <c:v>89</c:v>
                </c:pt>
                <c:pt idx="13">
                  <c:v>93</c:v>
                </c:pt>
                <c:pt idx="14">
                  <c:v>95</c:v>
                </c:pt>
                <c:pt idx="15">
                  <c:v>95</c:v>
                </c:pt>
                <c:pt idx="16">
                  <c:v>92</c:v>
                </c:pt>
                <c:pt idx="17">
                  <c:v>88</c:v>
                </c:pt>
                <c:pt idx="18">
                  <c:v>86</c:v>
                </c:pt>
                <c:pt idx="19">
                  <c:v>90</c:v>
                </c:pt>
                <c:pt idx="20">
                  <c:v>97</c:v>
                </c:pt>
                <c:pt idx="21">
                  <c:v>102</c:v>
                </c:pt>
                <c:pt idx="22">
                  <c:v>105</c:v>
                </c:pt>
                <c:pt idx="23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83-4813-8F8C-C7504FD291C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56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101</c:v>
                </c:pt>
                <c:pt idx="5">
                  <c:v>340</c:v>
                </c:pt>
                <c:pt idx="6">
                  <c:v>470</c:v>
                </c:pt>
                <c:pt idx="7">
                  <c:v>470</c:v>
                </c:pt>
                <c:pt idx="8">
                  <c:v>375</c:v>
                </c:pt>
                <c:pt idx="9">
                  <c:v>78</c:v>
                </c:pt>
                <c:pt idx="10">
                  <c:v>84</c:v>
                </c:pt>
                <c:pt idx="11">
                  <c:v>84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631</c:v>
                </c:pt>
                <c:pt idx="18">
                  <c:v>1142</c:v>
                </c:pt>
                <c:pt idx="19">
                  <c:v>1269</c:v>
                </c:pt>
                <c:pt idx="20">
                  <c:v>1364</c:v>
                </c:pt>
                <c:pt idx="21">
                  <c:v>1145</c:v>
                </c:pt>
                <c:pt idx="22">
                  <c:v>934</c:v>
                </c:pt>
                <c:pt idx="23">
                  <c:v>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83-4813-8F8C-C7504FD29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6564.2249999999995</c:v>
                </c:pt>
                <c:pt idx="1">
                  <c:v>5892.2879999999986</c:v>
                </c:pt>
                <c:pt idx="2">
                  <c:v>5522.2610000000004</c:v>
                </c:pt>
                <c:pt idx="3">
                  <c:v>5387.1810000000014</c:v>
                </c:pt>
                <c:pt idx="4">
                  <c:v>5435.3189999999995</c:v>
                </c:pt>
                <c:pt idx="5">
                  <c:v>6672.8959999999988</c:v>
                </c:pt>
                <c:pt idx="6">
                  <c:v>7280.0719999999992</c:v>
                </c:pt>
                <c:pt idx="7">
                  <c:v>7971.9839999999995</c:v>
                </c:pt>
                <c:pt idx="8">
                  <c:v>8400.0589999999993</c:v>
                </c:pt>
                <c:pt idx="9">
                  <c:v>7978.7790000000005</c:v>
                </c:pt>
                <c:pt idx="10">
                  <c:v>8267.9320000000025</c:v>
                </c:pt>
                <c:pt idx="11">
                  <c:v>8675.4770000000026</c:v>
                </c:pt>
                <c:pt idx="12">
                  <c:v>8730.4700000000012</c:v>
                </c:pt>
                <c:pt idx="13">
                  <c:v>8628.2260000000006</c:v>
                </c:pt>
                <c:pt idx="14">
                  <c:v>8472.746000000001</c:v>
                </c:pt>
                <c:pt idx="15">
                  <c:v>7812.6329999999989</c:v>
                </c:pt>
                <c:pt idx="16">
                  <c:v>7681.5580000000009</c:v>
                </c:pt>
                <c:pt idx="17">
                  <c:v>7590.9210000000003</c:v>
                </c:pt>
                <c:pt idx="18">
                  <c:v>7552.9190000000008</c:v>
                </c:pt>
                <c:pt idx="19">
                  <c:v>7493.7330000000002</c:v>
                </c:pt>
                <c:pt idx="20">
                  <c:v>7556.568000000002</c:v>
                </c:pt>
                <c:pt idx="21">
                  <c:v>7194.938000000001</c:v>
                </c:pt>
                <c:pt idx="22">
                  <c:v>6758.0019999999986</c:v>
                </c:pt>
                <c:pt idx="23">
                  <c:v>6324.3079999999991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C83-4813-8F8C-C7504FD29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98.03</c:v>
                </c:pt>
                <c:pt idx="1">
                  <c:v>95.09</c:v>
                </c:pt>
                <c:pt idx="2">
                  <c:v>89.56</c:v>
                </c:pt>
                <c:pt idx="3">
                  <c:v>84.18</c:v>
                </c:pt>
                <c:pt idx="4">
                  <c:v>80.33</c:v>
                </c:pt>
                <c:pt idx="5">
                  <c:v>95.94</c:v>
                </c:pt>
                <c:pt idx="6">
                  <c:v>98.21</c:v>
                </c:pt>
                <c:pt idx="7">
                  <c:v>116.41</c:v>
                </c:pt>
                <c:pt idx="8">
                  <c:v>94.51</c:v>
                </c:pt>
                <c:pt idx="9">
                  <c:v>79.010000000000005</c:v>
                </c:pt>
                <c:pt idx="10">
                  <c:v>61.47</c:v>
                </c:pt>
                <c:pt idx="11">
                  <c:v>41.39</c:v>
                </c:pt>
                <c:pt idx="12">
                  <c:v>33.909999999999997</c:v>
                </c:pt>
                <c:pt idx="13">
                  <c:v>25.36</c:v>
                </c:pt>
                <c:pt idx="14">
                  <c:v>27.73</c:v>
                </c:pt>
                <c:pt idx="15">
                  <c:v>76.680000000000007</c:v>
                </c:pt>
                <c:pt idx="16">
                  <c:v>93.99</c:v>
                </c:pt>
                <c:pt idx="17">
                  <c:v>74.16</c:v>
                </c:pt>
                <c:pt idx="18">
                  <c:v>109.79</c:v>
                </c:pt>
                <c:pt idx="19">
                  <c:v>167.38</c:v>
                </c:pt>
                <c:pt idx="20">
                  <c:v>199.58</c:v>
                </c:pt>
                <c:pt idx="21">
                  <c:v>161</c:v>
                </c:pt>
                <c:pt idx="22">
                  <c:v>135.55000000000001</c:v>
                </c:pt>
                <c:pt idx="23">
                  <c:v>106.87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C83-4813-8F8C-C7504FD29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6564.2250000000004</v>
      </c>
      <c r="C4" s="18">
        <v>5892.2469999999985</v>
      </c>
      <c r="D4" s="18">
        <v>5522.2219999999998</v>
      </c>
      <c r="E4" s="18">
        <v>5387.1800000000012</v>
      </c>
      <c r="F4" s="18">
        <v>5435.3609999999999</v>
      </c>
      <c r="G4" s="18">
        <v>6672.8960000000006</v>
      </c>
      <c r="H4" s="18">
        <v>7280.072000000001</v>
      </c>
      <c r="I4" s="18">
        <v>7972.0159999999987</v>
      </c>
      <c r="J4" s="18">
        <v>8400.0589999999975</v>
      </c>
      <c r="K4" s="18">
        <v>7978.79</v>
      </c>
      <c r="L4" s="18">
        <v>8267.9699999999993</v>
      </c>
      <c r="M4" s="18">
        <v>8675.487000000001</v>
      </c>
      <c r="N4" s="18">
        <v>8730.4819999999982</v>
      </c>
      <c r="O4" s="18">
        <v>8628.2080000000024</v>
      </c>
      <c r="P4" s="18">
        <v>8472.7929999999997</v>
      </c>
      <c r="Q4" s="18">
        <v>7812.683</v>
      </c>
      <c r="R4" s="18">
        <v>7681.5739999999987</v>
      </c>
      <c r="S4" s="18">
        <v>7590.9249999999984</v>
      </c>
      <c r="T4" s="18">
        <v>7552.9120000000003</v>
      </c>
      <c r="U4" s="18">
        <v>7493.7550000000019</v>
      </c>
      <c r="V4" s="18">
        <v>7556.6019999999999</v>
      </c>
      <c r="W4" s="18">
        <v>7194.8959999999988</v>
      </c>
      <c r="X4" s="18">
        <v>6758.0180000000009</v>
      </c>
      <c r="Y4" s="18">
        <v>6324.3500000000013</v>
      </c>
      <c r="Z4" s="19"/>
      <c r="AA4" s="20">
        <f>SUM(B4:Z4)</f>
        <v>175845.72300000006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98.03</v>
      </c>
      <c r="C7" s="28">
        <v>95.09</v>
      </c>
      <c r="D7" s="28">
        <v>89.56</v>
      </c>
      <c r="E7" s="28">
        <v>84.18</v>
      </c>
      <c r="F7" s="28">
        <v>80.33</v>
      </c>
      <c r="G7" s="28">
        <v>95.94</v>
      </c>
      <c r="H7" s="28">
        <v>98.21</v>
      </c>
      <c r="I7" s="28">
        <v>116.41</v>
      </c>
      <c r="J7" s="28">
        <v>94.51</v>
      </c>
      <c r="K7" s="28">
        <v>79.010000000000005</v>
      </c>
      <c r="L7" s="28">
        <v>61.47</v>
      </c>
      <c r="M7" s="28">
        <v>41.39</v>
      </c>
      <c r="N7" s="28">
        <v>33.909999999999997</v>
      </c>
      <c r="O7" s="28">
        <v>25.36</v>
      </c>
      <c r="P7" s="28">
        <v>27.73</v>
      </c>
      <c r="Q7" s="28">
        <v>76.680000000000007</v>
      </c>
      <c r="R7" s="28">
        <v>93.99</v>
      </c>
      <c r="S7" s="28">
        <v>74.16</v>
      </c>
      <c r="T7" s="28">
        <v>109.79</v>
      </c>
      <c r="U7" s="28">
        <v>167.38</v>
      </c>
      <c r="V7" s="28">
        <v>199.58</v>
      </c>
      <c r="W7" s="28">
        <v>161</v>
      </c>
      <c r="X7" s="28">
        <v>135.55000000000001</v>
      </c>
      <c r="Y7" s="28">
        <v>106.87</v>
      </c>
      <c r="Z7" s="29"/>
      <c r="AA7" s="30">
        <f>IF(SUM(B7:Z7)&lt;&gt;0,AVERAGEIF(B7:Z7,"&lt;&gt;"""),"")</f>
        <v>93.588750000000005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151</v>
      </c>
    </row>
    <row r="11" spans="1:27" ht="24.95" customHeight="1" x14ac:dyDescent="0.2">
      <c r="A11" s="45" t="s">
        <v>7</v>
      </c>
      <c r="B11" s="46">
        <v>198</v>
      </c>
      <c r="C11" s="47">
        <v>177</v>
      </c>
      <c r="D11" s="47">
        <v>167</v>
      </c>
      <c r="E11" s="47">
        <v>162</v>
      </c>
      <c r="F11" s="47">
        <v>165</v>
      </c>
      <c r="G11" s="47">
        <v>181</v>
      </c>
      <c r="H11" s="47">
        <v>233</v>
      </c>
      <c r="I11" s="47">
        <v>279</v>
      </c>
      <c r="J11" s="47">
        <v>306</v>
      </c>
      <c r="K11" s="47">
        <v>308</v>
      </c>
      <c r="L11" s="47">
        <v>311</v>
      </c>
      <c r="M11" s="47">
        <v>315</v>
      </c>
      <c r="N11" s="47">
        <v>322</v>
      </c>
      <c r="O11" s="47">
        <v>305</v>
      </c>
      <c r="P11" s="47">
        <v>294</v>
      </c>
      <c r="Q11" s="47">
        <v>288</v>
      </c>
      <c r="R11" s="47">
        <v>293</v>
      </c>
      <c r="S11" s="47">
        <v>312</v>
      </c>
      <c r="T11" s="47">
        <v>323</v>
      </c>
      <c r="U11" s="47">
        <v>323</v>
      </c>
      <c r="V11" s="47">
        <v>304</v>
      </c>
      <c r="W11" s="47">
        <v>247</v>
      </c>
      <c r="X11" s="47">
        <v>193</v>
      </c>
      <c r="Y11" s="47">
        <v>141</v>
      </c>
      <c r="Z11" s="48"/>
      <c r="AA11" s="49">
        <f t="shared" si="0"/>
        <v>6147</v>
      </c>
    </row>
    <row r="12" spans="1:27" ht="24.95" customHeight="1" x14ac:dyDescent="0.2">
      <c r="A12" s="50" t="s">
        <v>8</v>
      </c>
      <c r="B12" s="51">
        <v>4073.3249999999998</v>
      </c>
      <c r="C12" s="52">
        <v>3459.9730000000004</v>
      </c>
      <c r="D12" s="52">
        <v>3012.4050000000002</v>
      </c>
      <c r="E12" s="52">
        <v>2801.0660000000003</v>
      </c>
      <c r="F12" s="52">
        <v>2679.5250000000001</v>
      </c>
      <c r="G12" s="52">
        <v>3524.3470000000002</v>
      </c>
      <c r="H12" s="52">
        <v>3523.5969999999998</v>
      </c>
      <c r="I12" s="52">
        <v>3403.261</v>
      </c>
      <c r="J12" s="52">
        <v>2899.6130000000003</v>
      </c>
      <c r="K12" s="52">
        <v>1821.662</v>
      </c>
      <c r="L12" s="52">
        <v>1327.9</v>
      </c>
      <c r="M12" s="52">
        <v>907.9</v>
      </c>
      <c r="N12" s="52">
        <v>907.9</v>
      </c>
      <c r="O12" s="52">
        <v>907.9</v>
      </c>
      <c r="P12" s="52">
        <v>1037.9000000000001</v>
      </c>
      <c r="Q12" s="52">
        <v>1626.1969999999999</v>
      </c>
      <c r="R12" s="52">
        <v>2719.393</v>
      </c>
      <c r="S12" s="52">
        <v>2846.3910000000001</v>
      </c>
      <c r="T12" s="52">
        <v>3512.7110000000002</v>
      </c>
      <c r="U12" s="52">
        <v>3607.1260000000002</v>
      </c>
      <c r="V12" s="52">
        <v>3735.9319999999998</v>
      </c>
      <c r="W12" s="52">
        <v>3690.15</v>
      </c>
      <c r="X12" s="52">
        <v>3704.7869999999998</v>
      </c>
      <c r="Y12" s="52">
        <v>3470.654</v>
      </c>
      <c r="Z12" s="53"/>
      <c r="AA12" s="54">
        <f t="shared" si="0"/>
        <v>65201.61500000002</v>
      </c>
    </row>
    <row r="13" spans="1:27" ht="24.95" customHeight="1" x14ac:dyDescent="0.2">
      <c r="A13" s="50" t="s">
        <v>9</v>
      </c>
      <c r="B13" s="51">
        <v>56</v>
      </c>
      <c r="C13" s="52">
        <v>30</v>
      </c>
      <c r="D13" s="52">
        <v>30</v>
      </c>
      <c r="E13" s="52">
        <v>30</v>
      </c>
      <c r="F13" s="52">
        <v>101</v>
      </c>
      <c r="G13" s="52">
        <v>340</v>
      </c>
      <c r="H13" s="52">
        <v>470</v>
      </c>
      <c r="I13" s="52">
        <v>470</v>
      </c>
      <c r="J13" s="52">
        <v>375</v>
      </c>
      <c r="K13" s="52">
        <v>78</v>
      </c>
      <c r="L13" s="52">
        <v>84</v>
      </c>
      <c r="M13" s="52">
        <v>84</v>
      </c>
      <c r="N13" s="52">
        <v>60</v>
      </c>
      <c r="O13" s="52">
        <v>60</v>
      </c>
      <c r="P13" s="52">
        <v>60</v>
      </c>
      <c r="Q13" s="52">
        <v>60</v>
      </c>
      <c r="R13" s="52">
        <v>60</v>
      </c>
      <c r="S13" s="52">
        <v>631</v>
      </c>
      <c r="T13" s="52">
        <v>1142</v>
      </c>
      <c r="U13" s="52">
        <v>1269</v>
      </c>
      <c r="V13" s="52">
        <v>1364</v>
      </c>
      <c r="W13" s="52">
        <v>1145</v>
      </c>
      <c r="X13" s="52">
        <v>934</v>
      </c>
      <c r="Y13" s="52">
        <v>791</v>
      </c>
      <c r="Z13" s="53"/>
      <c r="AA13" s="54">
        <f t="shared" si="0"/>
        <v>9724</v>
      </c>
    </row>
    <row r="14" spans="1:27" ht="24.95" customHeight="1" x14ac:dyDescent="0.2">
      <c r="A14" s="55" t="s">
        <v>10</v>
      </c>
      <c r="B14" s="56">
        <v>1760.8999999999999</v>
      </c>
      <c r="C14" s="57">
        <v>1869.2740000000001</v>
      </c>
      <c r="D14" s="57">
        <v>1942.8170000000002</v>
      </c>
      <c r="E14" s="57">
        <v>2022.1139999999994</v>
      </c>
      <c r="F14" s="57">
        <v>2118.8360000000002</v>
      </c>
      <c r="G14" s="57">
        <v>2285.549</v>
      </c>
      <c r="H14" s="57">
        <v>2710.4750000000008</v>
      </c>
      <c r="I14" s="57">
        <v>3611.7550000000006</v>
      </c>
      <c r="J14" s="57">
        <v>4663.4460000000008</v>
      </c>
      <c r="K14" s="57">
        <v>5604.1279999999988</v>
      </c>
      <c r="L14" s="57">
        <v>6214.0700000000006</v>
      </c>
      <c r="M14" s="57">
        <v>6499.7870000000012</v>
      </c>
      <c r="N14" s="57">
        <v>6468.482</v>
      </c>
      <c r="O14" s="57">
        <v>6222.4079999999994</v>
      </c>
      <c r="P14" s="57">
        <v>5806.0929999999989</v>
      </c>
      <c r="Q14" s="57">
        <v>5147.7859999999982</v>
      </c>
      <c r="R14" s="57">
        <v>4199.6810000000032</v>
      </c>
      <c r="S14" s="57">
        <v>3128.7339999999999</v>
      </c>
      <c r="T14" s="57">
        <v>2099.201</v>
      </c>
      <c r="U14" s="57">
        <v>1595.3290000000004</v>
      </c>
      <c r="V14" s="57">
        <v>1482.37</v>
      </c>
      <c r="W14" s="57">
        <v>1450.7459999999999</v>
      </c>
      <c r="X14" s="57">
        <v>1445.231</v>
      </c>
      <c r="Y14" s="57">
        <v>1490.6960000000001</v>
      </c>
      <c r="Z14" s="58"/>
      <c r="AA14" s="59">
        <f t="shared" si="0"/>
        <v>81839.907999999981</v>
      </c>
    </row>
    <row r="15" spans="1:27" ht="24.95" customHeight="1" x14ac:dyDescent="0.2">
      <c r="A15" s="55" t="s">
        <v>11</v>
      </c>
      <c r="B15" s="56">
        <v>14</v>
      </c>
      <c r="C15" s="57">
        <v>15</v>
      </c>
      <c r="D15" s="57">
        <v>15</v>
      </c>
      <c r="E15" s="57">
        <v>14</v>
      </c>
      <c r="F15" s="57">
        <v>14</v>
      </c>
      <c r="G15" s="57">
        <v>16</v>
      </c>
      <c r="H15" s="57">
        <v>21</v>
      </c>
      <c r="I15" s="57">
        <v>33</v>
      </c>
      <c r="J15" s="57">
        <v>47</v>
      </c>
      <c r="K15" s="57">
        <v>63</v>
      </c>
      <c r="L15" s="57">
        <v>77</v>
      </c>
      <c r="M15" s="57">
        <v>84</v>
      </c>
      <c r="N15" s="57">
        <v>89</v>
      </c>
      <c r="O15" s="57">
        <v>93</v>
      </c>
      <c r="P15" s="57">
        <v>95</v>
      </c>
      <c r="Q15" s="57">
        <v>95</v>
      </c>
      <c r="R15" s="57">
        <v>92</v>
      </c>
      <c r="S15" s="57">
        <v>88</v>
      </c>
      <c r="T15" s="57">
        <v>86</v>
      </c>
      <c r="U15" s="57">
        <v>90</v>
      </c>
      <c r="V15" s="57">
        <v>97</v>
      </c>
      <c r="W15" s="57">
        <v>102</v>
      </c>
      <c r="X15" s="57">
        <v>105</v>
      </c>
      <c r="Y15" s="57">
        <v>106</v>
      </c>
      <c r="Z15" s="58"/>
      <c r="AA15" s="59">
        <f t="shared" si="0"/>
        <v>1551</v>
      </c>
    </row>
    <row r="16" spans="1:27" ht="30" customHeight="1" thickBot="1" x14ac:dyDescent="0.25">
      <c r="A16" s="60" t="s">
        <v>12</v>
      </c>
      <c r="B16" s="61">
        <f>IF(LEN(B$2)&gt;0,SUM(B10:B15),"")</f>
        <v>6253.2249999999995</v>
      </c>
      <c r="C16" s="62">
        <f t="shared" ref="C16:Z16" si="1">IF(LEN(C$2)&gt;0,SUM(C10:C15),"")</f>
        <v>5551.2470000000003</v>
      </c>
      <c r="D16" s="62">
        <f t="shared" si="1"/>
        <v>5167.2220000000007</v>
      </c>
      <c r="E16" s="62">
        <f t="shared" si="1"/>
        <v>5029.1799999999994</v>
      </c>
      <c r="F16" s="62">
        <f t="shared" si="1"/>
        <v>5078.3610000000008</v>
      </c>
      <c r="G16" s="62">
        <f t="shared" si="1"/>
        <v>6346.8960000000006</v>
      </c>
      <c r="H16" s="62">
        <f t="shared" si="1"/>
        <v>6958.0720000000001</v>
      </c>
      <c r="I16" s="62">
        <f t="shared" si="1"/>
        <v>7797.0160000000014</v>
      </c>
      <c r="J16" s="62">
        <f t="shared" si="1"/>
        <v>8291.0590000000011</v>
      </c>
      <c r="K16" s="62">
        <f t="shared" si="1"/>
        <v>7874.7899999999991</v>
      </c>
      <c r="L16" s="62">
        <f t="shared" si="1"/>
        <v>8013.9700000000012</v>
      </c>
      <c r="M16" s="62">
        <f t="shared" si="1"/>
        <v>7890.6870000000017</v>
      </c>
      <c r="N16" s="62">
        <f t="shared" si="1"/>
        <v>7847.3819999999996</v>
      </c>
      <c r="O16" s="62">
        <f t="shared" si="1"/>
        <v>7588.3079999999991</v>
      </c>
      <c r="P16" s="62">
        <f t="shared" si="1"/>
        <v>7292.9929999999986</v>
      </c>
      <c r="Q16" s="62">
        <f t="shared" si="1"/>
        <v>7216.9829999999984</v>
      </c>
      <c r="R16" s="62">
        <f t="shared" si="1"/>
        <v>7364.0740000000033</v>
      </c>
      <c r="S16" s="62">
        <f t="shared" si="1"/>
        <v>7006.125</v>
      </c>
      <c r="T16" s="62">
        <f t="shared" si="1"/>
        <v>7162.9120000000003</v>
      </c>
      <c r="U16" s="62">
        <f t="shared" si="1"/>
        <v>6884.4550000000008</v>
      </c>
      <c r="V16" s="62">
        <f t="shared" si="1"/>
        <v>6983.3019999999997</v>
      </c>
      <c r="W16" s="62">
        <f t="shared" si="1"/>
        <v>6634.8959999999997</v>
      </c>
      <c r="X16" s="62">
        <f t="shared" si="1"/>
        <v>6382.018</v>
      </c>
      <c r="Y16" s="62">
        <f t="shared" si="1"/>
        <v>5999.35</v>
      </c>
      <c r="Z16" s="63" t="str">
        <f t="shared" si="1"/>
        <v/>
      </c>
      <c r="AA16" s="64">
        <f>SUM(AA10:AA15)</f>
        <v>164614.52299999999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2188.9</v>
      </c>
      <c r="C28" s="72">
        <v>2193.9</v>
      </c>
      <c r="D28" s="72">
        <v>2238.9</v>
      </c>
      <c r="E28" s="72">
        <v>2302.9</v>
      </c>
      <c r="F28" s="72">
        <v>2451.9</v>
      </c>
      <c r="G28" s="72">
        <v>2796.9</v>
      </c>
      <c r="H28" s="72">
        <v>3168.9</v>
      </c>
      <c r="I28" s="72">
        <v>3488.9</v>
      </c>
      <c r="J28" s="72">
        <v>3807.9</v>
      </c>
      <c r="K28" s="72">
        <v>3888.9</v>
      </c>
      <c r="L28" s="72">
        <v>4158.8999999999996</v>
      </c>
      <c r="M28" s="72">
        <v>4090.9</v>
      </c>
      <c r="N28" s="72">
        <v>4072.9</v>
      </c>
      <c r="O28" s="72">
        <v>3958.9</v>
      </c>
      <c r="P28" s="72">
        <v>3775.9</v>
      </c>
      <c r="Q28" s="72">
        <v>3569.9</v>
      </c>
      <c r="R28" s="72">
        <v>3255.9</v>
      </c>
      <c r="S28" s="72">
        <v>3394.9</v>
      </c>
      <c r="T28" s="72">
        <v>3535.9</v>
      </c>
      <c r="U28" s="72">
        <v>3440.9</v>
      </c>
      <c r="V28" s="72">
        <v>3452.9</v>
      </c>
      <c r="W28" s="72">
        <v>3231.9</v>
      </c>
      <c r="X28" s="72">
        <v>2891.9</v>
      </c>
      <c r="Y28" s="72">
        <v>2696.9</v>
      </c>
      <c r="Z28" s="73"/>
      <c r="AA28" s="74">
        <f>SUM(B28:Z28)</f>
        <v>78056.599999999991</v>
      </c>
    </row>
    <row r="29" spans="1:27" ht="24.95" customHeight="1" x14ac:dyDescent="0.2">
      <c r="A29" s="75" t="s">
        <v>23</v>
      </c>
      <c r="B29" s="76">
        <v>2027.325</v>
      </c>
      <c r="C29" s="77">
        <v>1931.347</v>
      </c>
      <c r="D29" s="77">
        <v>1626.3219999999999</v>
      </c>
      <c r="E29" s="77">
        <v>1427.28</v>
      </c>
      <c r="F29" s="77">
        <v>1326.461</v>
      </c>
      <c r="G29" s="77">
        <v>2158.9960000000001</v>
      </c>
      <c r="H29" s="77">
        <v>2214.172</v>
      </c>
      <c r="I29" s="77">
        <v>2586.116</v>
      </c>
      <c r="J29" s="77">
        <v>2875.1590000000001</v>
      </c>
      <c r="K29" s="77">
        <v>3114.89</v>
      </c>
      <c r="L29" s="77">
        <v>3475.07</v>
      </c>
      <c r="M29" s="77">
        <v>3675.7869999999998</v>
      </c>
      <c r="N29" s="77">
        <v>3645.482</v>
      </c>
      <c r="O29" s="77">
        <v>3467.4079999999999</v>
      </c>
      <c r="P29" s="77">
        <v>3243.0929999999998</v>
      </c>
      <c r="Q29" s="77">
        <v>2900.0830000000001</v>
      </c>
      <c r="R29" s="77">
        <v>2754.174</v>
      </c>
      <c r="S29" s="77">
        <v>1752.2249999999999</v>
      </c>
      <c r="T29" s="77">
        <v>1776.0119999999999</v>
      </c>
      <c r="U29" s="77">
        <v>1791.5550000000001</v>
      </c>
      <c r="V29" s="77">
        <v>1860.402</v>
      </c>
      <c r="W29" s="77">
        <v>1721.9960000000001</v>
      </c>
      <c r="X29" s="77">
        <v>1625.1179999999999</v>
      </c>
      <c r="Y29" s="77">
        <v>1554.45</v>
      </c>
      <c r="Z29" s="78"/>
      <c r="AA29" s="79">
        <f>SUM(B29:Z29)</f>
        <v>56530.923000000003</v>
      </c>
    </row>
    <row r="30" spans="1:27" ht="24.95" customHeight="1" x14ac:dyDescent="0.2">
      <c r="A30" s="82" t="s">
        <v>24</v>
      </c>
      <c r="B30" s="80">
        <v>2348</v>
      </c>
      <c r="C30" s="81">
        <v>1767</v>
      </c>
      <c r="D30" s="81">
        <v>1657</v>
      </c>
      <c r="E30" s="81">
        <v>1657</v>
      </c>
      <c r="F30" s="81">
        <v>1657</v>
      </c>
      <c r="G30" s="81">
        <v>1717</v>
      </c>
      <c r="H30" s="81">
        <v>1897</v>
      </c>
      <c r="I30" s="81">
        <v>1897</v>
      </c>
      <c r="J30" s="81">
        <v>1717</v>
      </c>
      <c r="K30" s="81">
        <v>975</v>
      </c>
      <c r="L30" s="81">
        <v>552</v>
      </c>
      <c r="M30" s="81">
        <v>332</v>
      </c>
      <c r="N30" s="81">
        <v>332</v>
      </c>
      <c r="O30" s="81">
        <v>332</v>
      </c>
      <c r="P30" s="81">
        <v>462</v>
      </c>
      <c r="Q30" s="81">
        <v>909</v>
      </c>
      <c r="R30" s="81">
        <v>1522</v>
      </c>
      <c r="S30" s="81">
        <v>2042</v>
      </c>
      <c r="T30" s="81">
        <v>2241</v>
      </c>
      <c r="U30" s="81">
        <v>2241</v>
      </c>
      <c r="V30" s="81">
        <v>2241</v>
      </c>
      <c r="W30" s="81">
        <v>2241</v>
      </c>
      <c r="X30" s="81">
        <v>2241</v>
      </c>
      <c r="Y30" s="81">
        <v>2073</v>
      </c>
      <c r="Z30" s="83"/>
      <c r="AA30" s="84">
        <f>SUM(B30:Z30)</f>
        <v>37050</v>
      </c>
    </row>
    <row r="31" spans="1:27" ht="30" customHeight="1" thickBot="1" x14ac:dyDescent="0.25">
      <c r="A31" s="60" t="s">
        <v>25</v>
      </c>
      <c r="B31" s="61">
        <f>IF(LEN(B$2)&gt;0,SUM(B28:B30),"")</f>
        <v>6564.2250000000004</v>
      </c>
      <c r="C31" s="62">
        <f t="shared" ref="C31:Z31" si="4">IF(LEN(C$2)&gt;0,SUM(C28:C30),"")</f>
        <v>5892.2470000000003</v>
      </c>
      <c r="D31" s="62">
        <f t="shared" si="4"/>
        <v>5522.2219999999998</v>
      </c>
      <c r="E31" s="62">
        <f t="shared" si="4"/>
        <v>5387.18</v>
      </c>
      <c r="F31" s="62">
        <f t="shared" si="4"/>
        <v>5435.3609999999999</v>
      </c>
      <c r="G31" s="62">
        <f t="shared" si="4"/>
        <v>6672.8960000000006</v>
      </c>
      <c r="H31" s="62">
        <f t="shared" si="4"/>
        <v>7280.0720000000001</v>
      </c>
      <c r="I31" s="62">
        <f t="shared" si="4"/>
        <v>7972.0159999999996</v>
      </c>
      <c r="J31" s="62">
        <f t="shared" si="4"/>
        <v>8400.0590000000011</v>
      </c>
      <c r="K31" s="62">
        <f t="shared" si="4"/>
        <v>7978.79</v>
      </c>
      <c r="L31" s="62">
        <f t="shared" si="4"/>
        <v>8185.9699999999993</v>
      </c>
      <c r="M31" s="62">
        <f t="shared" si="4"/>
        <v>8098.6869999999999</v>
      </c>
      <c r="N31" s="62">
        <f t="shared" si="4"/>
        <v>8050.3819999999996</v>
      </c>
      <c r="O31" s="62">
        <f t="shared" si="4"/>
        <v>7758.308</v>
      </c>
      <c r="P31" s="62">
        <f t="shared" si="4"/>
        <v>7480.9930000000004</v>
      </c>
      <c r="Q31" s="62">
        <f t="shared" si="4"/>
        <v>7378.9830000000002</v>
      </c>
      <c r="R31" s="62">
        <f t="shared" si="4"/>
        <v>7532.0740000000005</v>
      </c>
      <c r="S31" s="62">
        <f t="shared" si="4"/>
        <v>7189.125</v>
      </c>
      <c r="T31" s="62">
        <f t="shared" si="4"/>
        <v>7552.9120000000003</v>
      </c>
      <c r="U31" s="62">
        <f t="shared" si="4"/>
        <v>7473.4549999999999</v>
      </c>
      <c r="V31" s="62">
        <f t="shared" si="4"/>
        <v>7554.3019999999997</v>
      </c>
      <c r="W31" s="62">
        <f t="shared" si="4"/>
        <v>7194.8960000000006</v>
      </c>
      <c r="X31" s="62">
        <f t="shared" si="4"/>
        <v>6758.018</v>
      </c>
      <c r="Y31" s="62">
        <f t="shared" si="4"/>
        <v>6324.35</v>
      </c>
      <c r="Z31" s="63" t="str">
        <f t="shared" si="4"/>
        <v/>
      </c>
      <c r="AA31" s="64">
        <f>SUM(AA28:AA30)</f>
        <v>171637.52299999999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100</v>
      </c>
      <c r="C34" s="95">
        <v>120</v>
      </c>
      <c r="D34" s="95">
        <v>135</v>
      </c>
      <c r="E34" s="95">
        <v>135</v>
      </c>
      <c r="F34" s="95">
        <v>135</v>
      </c>
      <c r="G34" s="95">
        <v>105</v>
      </c>
      <c r="H34" s="95">
        <v>100</v>
      </c>
      <c r="I34" s="95">
        <v>85</v>
      </c>
      <c r="J34" s="95">
        <v>20</v>
      </c>
      <c r="K34" s="95">
        <v>20</v>
      </c>
      <c r="L34" s="95">
        <v>40</v>
      </c>
      <c r="M34" s="95">
        <v>40</v>
      </c>
      <c r="N34" s="95">
        <v>40</v>
      </c>
      <c r="O34" s="95">
        <v>40</v>
      </c>
      <c r="P34" s="95">
        <v>40</v>
      </c>
      <c r="Q34" s="95">
        <v>40</v>
      </c>
      <c r="R34" s="95">
        <v>35</v>
      </c>
      <c r="S34" s="95">
        <v>60</v>
      </c>
      <c r="T34" s="95">
        <v>163</v>
      </c>
      <c r="U34" s="95">
        <v>229</v>
      </c>
      <c r="V34" s="95">
        <v>250</v>
      </c>
      <c r="W34" s="95">
        <v>239</v>
      </c>
      <c r="X34" s="95">
        <v>132</v>
      </c>
      <c r="Y34" s="95">
        <v>65</v>
      </c>
      <c r="Z34" s="96"/>
      <c r="AA34" s="74">
        <f t="shared" ref="AA34:AA39" si="5">SUM(B34:Z34)</f>
        <v>2368</v>
      </c>
    </row>
    <row r="35" spans="1:27" ht="24.95" customHeight="1" x14ac:dyDescent="0.2">
      <c r="A35" s="97" t="s">
        <v>28</v>
      </c>
      <c r="B35" s="98">
        <v>156</v>
      </c>
      <c r="C35" s="99">
        <v>166</v>
      </c>
      <c r="D35" s="99">
        <v>165</v>
      </c>
      <c r="E35" s="99">
        <v>168</v>
      </c>
      <c r="F35" s="99">
        <v>167</v>
      </c>
      <c r="G35" s="99">
        <v>166</v>
      </c>
      <c r="H35" s="99">
        <v>167</v>
      </c>
      <c r="I35" s="99">
        <v>35</v>
      </c>
      <c r="J35" s="99">
        <v>34</v>
      </c>
      <c r="K35" s="99">
        <v>35</v>
      </c>
      <c r="L35" s="99">
        <v>108</v>
      </c>
      <c r="M35" s="99">
        <v>144</v>
      </c>
      <c r="N35" s="99">
        <v>144</v>
      </c>
      <c r="O35" s="99">
        <v>120</v>
      </c>
      <c r="P35" s="99">
        <v>124</v>
      </c>
      <c r="Q35" s="99">
        <v>81</v>
      </c>
      <c r="R35" s="99">
        <v>80</v>
      </c>
      <c r="S35" s="99">
        <v>72</v>
      </c>
      <c r="T35" s="99">
        <v>172</v>
      </c>
      <c r="U35" s="99">
        <v>305</v>
      </c>
      <c r="V35" s="99">
        <v>266</v>
      </c>
      <c r="W35" s="99">
        <v>266</v>
      </c>
      <c r="X35" s="99">
        <v>189</v>
      </c>
      <c r="Y35" s="99">
        <v>205</v>
      </c>
      <c r="Z35" s="100"/>
      <c r="AA35" s="79">
        <f t="shared" si="5"/>
        <v>3535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87</v>
      </c>
      <c r="M36" s="99">
        <v>581.79999999999995</v>
      </c>
      <c r="N36" s="99">
        <v>685.1</v>
      </c>
      <c r="O36" s="99">
        <v>874.9</v>
      </c>
      <c r="P36" s="99">
        <v>996.8</v>
      </c>
      <c r="Q36" s="99">
        <v>438.7</v>
      </c>
      <c r="R36" s="99">
        <v>154.5</v>
      </c>
      <c r="S36" s="99">
        <v>406.8</v>
      </c>
      <c r="T36" s="99">
        <v>5</v>
      </c>
      <c r="U36" s="99">
        <v>25.3</v>
      </c>
      <c r="V36" s="99">
        <v>7.3</v>
      </c>
      <c r="W36" s="99">
        <v>5</v>
      </c>
      <c r="X36" s="99">
        <v>5</v>
      </c>
      <c r="Y36" s="99">
        <v>5</v>
      </c>
      <c r="Z36" s="100"/>
      <c r="AA36" s="79">
        <f t="shared" si="5"/>
        <v>4328.2000000000007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44</v>
      </c>
      <c r="L37" s="99">
        <v>19</v>
      </c>
      <c r="M37" s="99">
        <v>19</v>
      </c>
      <c r="N37" s="99">
        <v>14</v>
      </c>
      <c r="O37" s="99">
        <v>5</v>
      </c>
      <c r="P37" s="99">
        <v>19</v>
      </c>
      <c r="Q37" s="99">
        <v>36</v>
      </c>
      <c r="R37" s="99">
        <v>48</v>
      </c>
      <c r="S37" s="99">
        <v>46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311</v>
      </c>
      <c r="C39" s="88">
        <f t="shared" si="6"/>
        <v>341</v>
      </c>
      <c r="D39" s="88">
        <f t="shared" si="6"/>
        <v>355</v>
      </c>
      <c r="E39" s="88">
        <f t="shared" si="6"/>
        <v>358</v>
      </c>
      <c r="F39" s="88">
        <f t="shared" si="6"/>
        <v>357</v>
      </c>
      <c r="G39" s="88">
        <f t="shared" si="6"/>
        <v>326</v>
      </c>
      <c r="H39" s="88">
        <f t="shared" si="6"/>
        <v>322</v>
      </c>
      <c r="I39" s="88">
        <f t="shared" si="6"/>
        <v>175</v>
      </c>
      <c r="J39" s="88">
        <f t="shared" si="6"/>
        <v>109</v>
      </c>
      <c r="K39" s="88">
        <f t="shared" si="6"/>
        <v>104</v>
      </c>
      <c r="L39" s="88">
        <f t="shared" si="6"/>
        <v>254</v>
      </c>
      <c r="M39" s="88">
        <f t="shared" si="6"/>
        <v>784.8</v>
      </c>
      <c r="N39" s="88">
        <f t="shared" si="6"/>
        <v>883.1</v>
      </c>
      <c r="O39" s="88">
        <f t="shared" si="6"/>
        <v>1039.9000000000001</v>
      </c>
      <c r="P39" s="88">
        <f t="shared" si="6"/>
        <v>1179.8</v>
      </c>
      <c r="Q39" s="88">
        <f t="shared" si="6"/>
        <v>595.70000000000005</v>
      </c>
      <c r="R39" s="88">
        <f t="shared" si="6"/>
        <v>317.5</v>
      </c>
      <c r="S39" s="88">
        <f t="shared" si="6"/>
        <v>584.79999999999995</v>
      </c>
      <c r="T39" s="88">
        <f t="shared" si="6"/>
        <v>390</v>
      </c>
      <c r="U39" s="88">
        <f t="shared" si="6"/>
        <v>609.29999999999995</v>
      </c>
      <c r="V39" s="88">
        <f t="shared" si="6"/>
        <v>573.29999999999995</v>
      </c>
      <c r="W39" s="88">
        <f t="shared" si="6"/>
        <v>560</v>
      </c>
      <c r="X39" s="88">
        <f t="shared" si="6"/>
        <v>376</v>
      </c>
      <c r="Y39" s="88">
        <f t="shared" si="6"/>
        <v>325</v>
      </c>
      <c r="Z39" s="89" t="str">
        <f t="shared" si="6"/>
        <v/>
      </c>
      <c r="AA39" s="90">
        <f t="shared" si="5"/>
        <v>11231.199999999999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82</v>
      </c>
      <c r="M44" s="99">
        <v>576.79999999999995</v>
      </c>
      <c r="N44" s="99">
        <v>680.1</v>
      </c>
      <c r="O44" s="99">
        <v>869.9</v>
      </c>
      <c r="P44" s="99">
        <v>991.8</v>
      </c>
      <c r="Q44" s="99">
        <v>433.7</v>
      </c>
      <c r="R44" s="99">
        <v>149.5</v>
      </c>
      <c r="S44" s="99">
        <v>401.8</v>
      </c>
      <c r="T44" s="99"/>
      <c r="U44" s="99">
        <v>20.3</v>
      </c>
      <c r="V44" s="99">
        <v>2.2999999999999998</v>
      </c>
      <c r="W44" s="99"/>
      <c r="X44" s="99"/>
      <c r="Y44" s="99"/>
      <c r="Z44" s="100"/>
      <c r="AA44" s="79">
        <f t="shared" si="7"/>
        <v>4208.2000000000007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82</v>
      </c>
      <c r="M48" s="88">
        <f t="shared" si="8"/>
        <v>576.79999999999995</v>
      </c>
      <c r="N48" s="88">
        <f t="shared" si="8"/>
        <v>680.1</v>
      </c>
      <c r="O48" s="88">
        <f t="shared" si="8"/>
        <v>869.9</v>
      </c>
      <c r="P48" s="88">
        <f t="shared" si="8"/>
        <v>991.8</v>
      </c>
      <c r="Q48" s="88">
        <f t="shared" si="8"/>
        <v>433.7</v>
      </c>
      <c r="R48" s="88">
        <f t="shared" si="8"/>
        <v>149.5</v>
      </c>
      <c r="S48" s="88">
        <f t="shared" si="8"/>
        <v>401.8</v>
      </c>
      <c r="T48" s="88">
        <f t="shared" si="8"/>
        <v>0</v>
      </c>
      <c r="U48" s="88">
        <f t="shared" si="8"/>
        <v>20.3</v>
      </c>
      <c r="V48" s="88">
        <f t="shared" si="8"/>
        <v>2.2999999999999998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4208.2000000000007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6564.2249999999995</v>
      </c>
      <c r="C51" s="88">
        <f t="shared" si="10"/>
        <v>5892.2470000000003</v>
      </c>
      <c r="D51" s="88">
        <f t="shared" si="10"/>
        <v>5522.2220000000007</v>
      </c>
      <c r="E51" s="88">
        <f t="shared" si="10"/>
        <v>5387.1799999999994</v>
      </c>
      <c r="F51" s="88">
        <f t="shared" si="10"/>
        <v>5435.3610000000008</v>
      </c>
      <c r="G51" s="88">
        <f t="shared" si="10"/>
        <v>6672.8960000000006</v>
      </c>
      <c r="H51" s="88">
        <f t="shared" si="10"/>
        <v>7280.0720000000001</v>
      </c>
      <c r="I51" s="88">
        <f t="shared" si="10"/>
        <v>7972.0160000000014</v>
      </c>
      <c r="J51" s="88">
        <f t="shared" si="10"/>
        <v>8400.0590000000011</v>
      </c>
      <c r="K51" s="88">
        <f t="shared" si="10"/>
        <v>7978.7899999999991</v>
      </c>
      <c r="L51" s="88">
        <f t="shared" si="10"/>
        <v>8267.9700000000012</v>
      </c>
      <c r="M51" s="88">
        <f t="shared" si="10"/>
        <v>8675.487000000001</v>
      </c>
      <c r="N51" s="88">
        <f t="shared" si="10"/>
        <v>8730.482</v>
      </c>
      <c r="O51" s="88">
        <f t="shared" si="10"/>
        <v>8628.2079999999987</v>
      </c>
      <c r="P51" s="88">
        <f t="shared" si="10"/>
        <v>8472.7929999999978</v>
      </c>
      <c r="Q51" s="88">
        <f t="shared" si="10"/>
        <v>7812.6829999999982</v>
      </c>
      <c r="R51" s="88">
        <f t="shared" si="10"/>
        <v>7681.5740000000033</v>
      </c>
      <c r="S51" s="88">
        <f t="shared" si="10"/>
        <v>7590.9250000000002</v>
      </c>
      <c r="T51" s="88">
        <f t="shared" si="10"/>
        <v>7552.9120000000003</v>
      </c>
      <c r="U51" s="88">
        <f t="shared" si="10"/>
        <v>7493.755000000001</v>
      </c>
      <c r="V51" s="88">
        <f t="shared" si="10"/>
        <v>7556.6019999999999</v>
      </c>
      <c r="W51" s="88">
        <f t="shared" si="10"/>
        <v>7194.8959999999997</v>
      </c>
      <c r="X51" s="88">
        <f t="shared" si="10"/>
        <v>6758.018</v>
      </c>
      <c r="Y51" s="88">
        <f t="shared" si="10"/>
        <v>6324.35</v>
      </c>
      <c r="Z51" s="89" t="str">
        <f t="shared" si="10"/>
        <v/>
      </c>
      <c r="AA51" s="104">
        <f>SUM(B51:Z51)</f>
        <v>175845.72300000006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6564.2249999999995</v>
      </c>
      <c r="C4" s="18">
        <v>5892.2879999999986</v>
      </c>
      <c r="D4" s="18">
        <v>5522.2610000000004</v>
      </c>
      <c r="E4" s="18">
        <v>5387.1810000000014</v>
      </c>
      <c r="F4" s="18">
        <v>5435.3189999999995</v>
      </c>
      <c r="G4" s="18">
        <v>6672.8959999999988</v>
      </c>
      <c r="H4" s="18">
        <v>7280.0719999999992</v>
      </c>
      <c r="I4" s="18">
        <v>7971.9839999999995</v>
      </c>
      <c r="J4" s="18">
        <v>8400.0589999999993</v>
      </c>
      <c r="K4" s="18">
        <v>7978.7790000000005</v>
      </c>
      <c r="L4" s="18">
        <v>8267.9320000000025</v>
      </c>
      <c r="M4" s="18">
        <v>8675.4770000000026</v>
      </c>
      <c r="N4" s="18">
        <v>8730.4700000000012</v>
      </c>
      <c r="O4" s="18">
        <v>8628.2260000000006</v>
      </c>
      <c r="P4" s="18">
        <v>8472.746000000001</v>
      </c>
      <c r="Q4" s="18">
        <v>7812.6329999999989</v>
      </c>
      <c r="R4" s="18">
        <v>7681.5580000000009</v>
      </c>
      <c r="S4" s="18">
        <v>7590.9210000000003</v>
      </c>
      <c r="T4" s="18">
        <v>7552.9190000000008</v>
      </c>
      <c r="U4" s="18">
        <v>7493.7330000000002</v>
      </c>
      <c r="V4" s="18">
        <v>7556.568000000002</v>
      </c>
      <c r="W4" s="18">
        <v>7194.938000000001</v>
      </c>
      <c r="X4" s="18">
        <v>6758.0019999999986</v>
      </c>
      <c r="Y4" s="18">
        <v>6324.3079999999991</v>
      </c>
      <c r="Z4" s="19"/>
      <c r="AA4" s="20">
        <f>SUM(B4:Z4)</f>
        <v>175845.495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98.03</v>
      </c>
      <c r="C7" s="28">
        <v>95.09</v>
      </c>
      <c r="D7" s="28">
        <v>89.56</v>
      </c>
      <c r="E7" s="28">
        <v>84.18</v>
      </c>
      <c r="F7" s="28">
        <v>80.33</v>
      </c>
      <c r="G7" s="28">
        <v>95.94</v>
      </c>
      <c r="H7" s="28">
        <v>98.21</v>
      </c>
      <c r="I7" s="28">
        <v>116.41</v>
      </c>
      <c r="J7" s="28">
        <v>94.51</v>
      </c>
      <c r="K7" s="28">
        <v>79.010000000000005</v>
      </c>
      <c r="L7" s="28">
        <v>61.47</v>
      </c>
      <c r="M7" s="28">
        <v>41.39</v>
      </c>
      <c r="N7" s="28">
        <v>33.909999999999997</v>
      </c>
      <c r="O7" s="28">
        <v>25.36</v>
      </c>
      <c r="P7" s="28">
        <v>27.73</v>
      </c>
      <c r="Q7" s="28">
        <v>76.680000000000007</v>
      </c>
      <c r="R7" s="28">
        <v>93.99</v>
      </c>
      <c r="S7" s="28">
        <v>74.16</v>
      </c>
      <c r="T7" s="28">
        <v>109.79</v>
      </c>
      <c r="U7" s="28">
        <v>167.38</v>
      </c>
      <c r="V7" s="28">
        <v>199.58</v>
      </c>
      <c r="W7" s="28">
        <v>161</v>
      </c>
      <c r="X7" s="28">
        <v>135.55000000000001</v>
      </c>
      <c r="Y7" s="28">
        <v>106.87</v>
      </c>
      <c r="Z7" s="29"/>
      <c r="AA7" s="30">
        <f>IF(SUM(B7:Z7)&lt;&gt;0,AVERAGEIF(B7:Z7,"&lt;&gt;"""),"")</f>
        <v>93.588750000000005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732.46300000000008</v>
      </c>
      <c r="C19" s="72">
        <v>771.78100000000006</v>
      </c>
      <c r="D19" s="72">
        <v>771.34099999999989</v>
      </c>
      <c r="E19" s="72">
        <v>768.98400000000004</v>
      </c>
      <c r="F19" s="72">
        <v>751.221</v>
      </c>
      <c r="G19" s="72">
        <v>869.55099999999993</v>
      </c>
      <c r="H19" s="72">
        <v>862.22</v>
      </c>
      <c r="I19" s="72">
        <v>908.47299999999984</v>
      </c>
      <c r="J19" s="72">
        <v>925.29300000000001</v>
      </c>
      <c r="K19" s="72">
        <v>934.32999999999993</v>
      </c>
      <c r="L19" s="72">
        <v>943.52799999999991</v>
      </c>
      <c r="M19" s="72">
        <v>938.10400000000004</v>
      </c>
      <c r="N19" s="72">
        <v>945.70500000000004</v>
      </c>
      <c r="O19" s="72">
        <v>947.63000000000011</v>
      </c>
      <c r="P19" s="72">
        <v>947.34699999999998</v>
      </c>
      <c r="Q19" s="72">
        <v>941.25399999999991</v>
      </c>
      <c r="R19" s="72">
        <v>860.48900000000015</v>
      </c>
      <c r="S19" s="72">
        <v>790.68999999999994</v>
      </c>
      <c r="T19" s="72">
        <v>737.745</v>
      </c>
      <c r="U19" s="72">
        <v>733.82300000000009</v>
      </c>
      <c r="V19" s="72">
        <v>742.32</v>
      </c>
      <c r="W19" s="72">
        <v>744.07600000000002</v>
      </c>
      <c r="X19" s="72">
        <v>733.68100000000004</v>
      </c>
      <c r="Y19" s="72">
        <v>736.42599999999993</v>
      </c>
      <c r="Z19" s="73"/>
      <c r="AA19" s="74">
        <f t="shared" ref="AA19:AA24" si="2">SUM(B19:Z19)</f>
        <v>20038.474999999999</v>
      </c>
    </row>
    <row r="20" spans="1:27" ht="24.95" customHeight="1" x14ac:dyDescent="0.2">
      <c r="A20" s="75" t="s">
        <v>15</v>
      </c>
      <c r="B20" s="76">
        <v>1170.548</v>
      </c>
      <c r="C20" s="77">
        <v>1157.6399999999999</v>
      </c>
      <c r="D20" s="77">
        <v>1168.8910000000001</v>
      </c>
      <c r="E20" s="77">
        <v>1170.7640000000004</v>
      </c>
      <c r="F20" s="77">
        <v>1215.8820000000001</v>
      </c>
      <c r="G20" s="77">
        <v>1296.278</v>
      </c>
      <c r="H20" s="77">
        <v>1511.9580000000001</v>
      </c>
      <c r="I20" s="77">
        <v>1672.2579999999998</v>
      </c>
      <c r="J20" s="77">
        <v>1748.58</v>
      </c>
      <c r="K20" s="77">
        <v>1773.355</v>
      </c>
      <c r="L20" s="77">
        <v>1774.1029999999998</v>
      </c>
      <c r="M20" s="77">
        <v>1797.0650000000003</v>
      </c>
      <c r="N20" s="77">
        <v>1784.4880000000001</v>
      </c>
      <c r="O20" s="77">
        <v>1747.2189999999998</v>
      </c>
      <c r="P20" s="77">
        <v>1720.056</v>
      </c>
      <c r="Q20" s="77">
        <v>1676.8209999999997</v>
      </c>
      <c r="R20" s="77">
        <v>1644.759</v>
      </c>
      <c r="S20" s="77">
        <v>1625.329</v>
      </c>
      <c r="T20" s="77">
        <v>1592.2589999999998</v>
      </c>
      <c r="U20" s="77">
        <v>1554.4370000000001</v>
      </c>
      <c r="V20" s="77">
        <v>1578.944</v>
      </c>
      <c r="W20" s="77">
        <v>1335.4230000000002</v>
      </c>
      <c r="X20" s="77">
        <v>1270.7690000000002</v>
      </c>
      <c r="Y20" s="77">
        <v>1208.604</v>
      </c>
      <c r="Z20" s="78"/>
      <c r="AA20" s="79">
        <f t="shared" si="2"/>
        <v>36196.43</v>
      </c>
    </row>
    <row r="21" spans="1:27" ht="24.95" customHeight="1" x14ac:dyDescent="0.2">
      <c r="A21" s="75" t="s">
        <v>16</v>
      </c>
      <c r="B21" s="80">
        <v>3022.7139999999999</v>
      </c>
      <c r="C21" s="81">
        <v>2793.567</v>
      </c>
      <c r="D21" s="81">
        <v>2673.3289999999997</v>
      </c>
      <c r="E21" s="81">
        <v>2619.0329999999999</v>
      </c>
      <c r="F21" s="81">
        <v>2649.3160000000003</v>
      </c>
      <c r="G21" s="81">
        <v>2696.067</v>
      </c>
      <c r="H21" s="81">
        <v>3021.6639999999998</v>
      </c>
      <c r="I21" s="81">
        <v>3486.4529999999995</v>
      </c>
      <c r="J21" s="81">
        <v>3912.7859999999996</v>
      </c>
      <c r="K21" s="81">
        <v>4230.8940000000002</v>
      </c>
      <c r="L21" s="81">
        <v>4488.8010000000004</v>
      </c>
      <c r="M21" s="81">
        <v>4727.308</v>
      </c>
      <c r="N21" s="81">
        <v>4778.777000000001</v>
      </c>
      <c r="O21" s="81">
        <v>4725.8770000000013</v>
      </c>
      <c r="P21" s="81">
        <v>4594.8429999999998</v>
      </c>
      <c r="Q21" s="81">
        <v>4377.5580000000009</v>
      </c>
      <c r="R21" s="81">
        <v>4351.8100000000013</v>
      </c>
      <c r="S21" s="81">
        <v>4426.902000000001</v>
      </c>
      <c r="T21" s="81">
        <v>4394.5150000000003</v>
      </c>
      <c r="U21" s="81">
        <v>4422.4730000000009</v>
      </c>
      <c r="V21" s="81">
        <v>4496.3040000000001</v>
      </c>
      <c r="W21" s="81">
        <v>4193.9390000000003</v>
      </c>
      <c r="X21" s="81">
        <v>3859.7519999999995</v>
      </c>
      <c r="Y21" s="81">
        <v>3535.7779999999993</v>
      </c>
      <c r="Z21" s="78"/>
      <c r="AA21" s="79">
        <f t="shared" si="2"/>
        <v>92480.46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123.5</v>
      </c>
      <c r="C23" s="77">
        <v>118</v>
      </c>
      <c r="D23" s="77">
        <v>114.5</v>
      </c>
      <c r="E23" s="77">
        <v>113</v>
      </c>
      <c r="F23" s="77">
        <v>113.5</v>
      </c>
      <c r="G23" s="77">
        <v>117</v>
      </c>
      <c r="H23" s="77">
        <v>122</v>
      </c>
      <c r="I23" s="77">
        <v>120.5</v>
      </c>
      <c r="J23" s="77">
        <v>109</v>
      </c>
      <c r="K23" s="77">
        <v>98</v>
      </c>
      <c r="L23" s="77">
        <v>89.5</v>
      </c>
      <c r="M23" s="77">
        <v>87</v>
      </c>
      <c r="N23" s="77">
        <v>88.5</v>
      </c>
      <c r="O23" s="77">
        <v>89.5</v>
      </c>
      <c r="P23" s="77">
        <v>92.5</v>
      </c>
      <c r="Q23" s="77">
        <v>102</v>
      </c>
      <c r="R23" s="77">
        <v>119.5</v>
      </c>
      <c r="S23" s="77">
        <v>139</v>
      </c>
      <c r="T23" s="77">
        <v>158.5</v>
      </c>
      <c r="U23" s="77">
        <v>169</v>
      </c>
      <c r="V23" s="77">
        <v>170</v>
      </c>
      <c r="W23" s="77">
        <v>156.5</v>
      </c>
      <c r="X23" s="77">
        <v>145.5</v>
      </c>
      <c r="Y23" s="77">
        <v>134.5</v>
      </c>
      <c r="Z23" s="77"/>
      <c r="AA23" s="79">
        <f t="shared" si="2"/>
        <v>2890.5</v>
      </c>
    </row>
    <row r="24" spans="1:27" ht="24.95" customHeight="1" x14ac:dyDescent="0.2">
      <c r="A24" s="85" t="s">
        <v>19</v>
      </c>
      <c r="B24" s="77">
        <v>362</v>
      </c>
      <c r="C24" s="77">
        <v>342</v>
      </c>
      <c r="D24" s="77">
        <v>332</v>
      </c>
      <c r="E24" s="77">
        <v>325.99999999999994</v>
      </c>
      <c r="F24" s="77">
        <v>329.00000000000006</v>
      </c>
      <c r="G24" s="77">
        <v>347</v>
      </c>
      <c r="H24" s="77">
        <v>404</v>
      </c>
      <c r="I24" s="77">
        <v>461.99999999999994</v>
      </c>
      <c r="J24" s="77">
        <v>503</v>
      </c>
      <c r="K24" s="77">
        <v>521</v>
      </c>
      <c r="L24" s="77">
        <v>538</v>
      </c>
      <c r="M24" s="77">
        <v>549</v>
      </c>
      <c r="N24" s="77">
        <v>561</v>
      </c>
      <c r="O24" s="77">
        <v>548</v>
      </c>
      <c r="P24" s="77">
        <v>539</v>
      </c>
      <c r="Q24" s="77">
        <v>533</v>
      </c>
      <c r="R24" s="77">
        <v>535</v>
      </c>
      <c r="S24" s="77">
        <v>550.00000000000011</v>
      </c>
      <c r="T24" s="77">
        <v>559</v>
      </c>
      <c r="U24" s="77">
        <v>563</v>
      </c>
      <c r="V24" s="77">
        <v>550.99999999999989</v>
      </c>
      <c r="W24" s="77">
        <v>499</v>
      </c>
      <c r="X24" s="77">
        <v>447.99999999999994</v>
      </c>
      <c r="Y24" s="77">
        <v>397</v>
      </c>
      <c r="Z24" s="77"/>
      <c r="AA24" s="79">
        <f t="shared" si="2"/>
        <v>11298</v>
      </c>
    </row>
    <row r="25" spans="1:27" ht="30" customHeight="1" thickBot="1" x14ac:dyDescent="0.25">
      <c r="A25" s="86" t="s">
        <v>20</v>
      </c>
      <c r="B25" s="87">
        <f t="shared" ref="B25:AA25" si="3">SUM(B19:B24)</f>
        <v>5411.2250000000004</v>
      </c>
      <c r="C25" s="88">
        <f t="shared" si="3"/>
        <v>5182.9879999999994</v>
      </c>
      <c r="D25" s="88">
        <f t="shared" si="3"/>
        <v>5060.0609999999997</v>
      </c>
      <c r="E25" s="88">
        <f t="shared" si="3"/>
        <v>4997.7810000000009</v>
      </c>
      <c r="F25" s="88">
        <f t="shared" si="3"/>
        <v>5058.9189999999999</v>
      </c>
      <c r="G25" s="88">
        <f t="shared" si="3"/>
        <v>5325.8959999999997</v>
      </c>
      <c r="H25" s="88">
        <f t="shared" si="3"/>
        <v>5921.8419999999996</v>
      </c>
      <c r="I25" s="88">
        <f t="shared" si="3"/>
        <v>6649.6839999999993</v>
      </c>
      <c r="J25" s="88">
        <f t="shared" si="3"/>
        <v>7198.6589999999997</v>
      </c>
      <c r="K25" s="88">
        <f t="shared" si="3"/>
        <v>7557.5789999999997</v>
      </c>
      <c r="L25" s="88">
        <f t="shared" si="3"/>
        <v>7833.9320000000007</v>
      </c>
      <c r="M25" s="88">
        <f t="shared" si="3"/>
        <v>8208.4770000000008</v>
      </c>
      <c r="N25" s="88">
        <f t="shared" si="3"/>
        <v>8268.4700000000012</v>
      </c>
      <c r="O25" s="88">
        <f t="shared" si="3"/>
        <v>8168.2260000000015</v>
      </c>
      <c r="P25" s="88">
        <f t="shared" si="3"/>
        <v>8003.7460000000001</v>
      </c>
      <c r="Q25" s="88">
        <f t="shared" si="3"/>
        <v>7630.6330000000007</v>
      </c>
      <c r="R25" s="88">
        <f t="shared" si="3"/>
        <v>7511.5580000000009</v>
      </c>
      <c r="S25" s="88">
        <f t="shared" si="3"/>
        <v>7531.9210000000003</v>
      </c>
      <c r="T25" s="88">
        <f t="shared" si="3"/>
        <v>7442.0190000000002</v>
      </c>
      <c r="U25" s="88">
        <f t="shared" si="3"/>
        <v>7442.7330000000011</v>
      </c>
      <c r="V25" s="88">
        <f t="shared" si="3"/>
        <v>7538.5680000000002</v>
      </c>
      <c r="W25" s="88">
        <f t="shared" si="3"/>
        <v>6928.9380000000001</v>
      </c>
      <c r="X25" s="88">
        <f t="shared" si="3"/>
        <v>6457.7019999999993</v>
      </c>
      <c r="Y25" s="88">
        <f t="shared" si="3"/>
        <v>6012.3079999999991</v>
      </c>
      <c r="Z25" s="89">
        <f t="shared" si="3"/>
        <v>0</v>
      </c>
      <c r="AA25" s="90">
        <f t="shared" si="3"/>
        <v>163343.86499999999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601.5</v>
      </c>
      <c r="C28" s="72">
        <v>576</v>
      </c>
      <c r="D28" s="72">
        <v>562.5</v>
      </c>
      <c r="E28" s="72">
        <v>555</v>
      </c>
      <c r="F28" s="72">
        <v>558.5</v>
      </c>
      <c r="G28" s="72">
        <v>580</v>
      </c>
      <c r="H28" s="72">
        <v>644</v>
      </c>
      <c r="I28" s="72">
        <v>664.5</v>
      </c>
      <c r="J28" s="72">
        <v>719</v>
      </c>
      <c r="K28" s="72">
        <v>725</v>
      </c>
      <c r="L28" s="72">
        <v>787.5</v>
      </c>
      <c r="M28" s="72">
        <v>796</v>
      </c>
      <c r="N28" s="72">
        <v>809.5</v>
      </c>
      <c r="O28" s="72">
        <v>797.5</v>
      </c>
      <c r="P28" s="72">
        <v>761.5</v>
      </c>
      <c r="Q28" s="72">
        <v>756</v>
      </c>
      <c r="R28" s="72">
        <v>768.5</v>
      </c>
      <c r="S28" s="72">
        <v>767</v>
      </c>
      <c r="T28" s="72">
        <v>770.5</v>
      </c>
      <c r="U28" s="72">
        <v>785</v>
      </c>
      <c r="V28" s="72">
        <v>774</v>
      </c>
      <c r="W28" s="72">
        <v>708.5</v>
      </c>
      <c r="X28" s="72">
        <v>646.5</v>
      </c>
      <c r="Y28" s="72">
        <v>596.5</v>
      </c>
      <c r="Z28" s="73"/>
      <c r="AA28" s="74">
        <f>SUM(B28:Z28)</f>
        <v>16710.5</v>
      </c>
    </row>
    <row r="29" spans="1:27" ht="24.95" customHeight="1" x14ac:dyDescent="0.2">
      <c r="A29" s="75" t="s">
        <v>23</v>
      </c>
      <c r="B29" s="76">
        <v>4925.7250000000004</v>
      </c>
      <c r="C29" s="77">
        <v>4722.9880000000003</v>
      </c>
      <c r="D29" s="77">
        <v>4613.5609999999997</v>
      </c>
      <c r="E29" s="77">
        <v>4518.7809999999999</v>
      </c>
      <c r="F29" s="77">
        <v>4576.4189999999999</v>
      </c>
      <c r="G29" s="77">
        <v>5042.8959999999997</v>
      </c>
      <c r="H29" s="77">
        <v>5590.0720000000001</v>
      </c>
      <c r="I29" s="77">
        <v>6330.1840000000002</v>
      </c>
      <c r="J29" s="77">
        <v>6814.6589999999997</v>
      </c>
      <c r="K29" s="77">
        <v>7231.5789999999997</v>
      </c>
      <c r="L29" s="77">
        <v>7480.4319999999998</v>
      </c>
      <c r="M29" s="77">
        <v>7879.4769999999999</v>
      </c>
      <c r="N29" s="77">
        <v>7920.97</v>
      </c>
      <c r="O29" s="77">
        <v>7830.7259999999997</v>
      </c>
      <c r="P29" s="77">
        <v>7711.2460000000001</v>
      </c>
      <c r="Q29" s="77">
        <v>7056.6329999999998</v>
      </c>
      <c r="R29" s="77">
        <v>6913.058</v>
      </c>
      <c r="S29" s="77">
        <v>6823.9210000000003</v>
      </c>
      <c r="T29" s="77">
        <v>6733.5190000000002</v>
      </c>
      <c r="U29" s="77">
        <v>6708.7330000000002</v>
      </c>
      <c r="V29" s="77">
        <v>6782.5680000000002</v>
      </c>
      <c r="W29" s="77">
        <v>6238.4380000000001</v>
      </c>
      <c r="X29" s="77">
        <v>5896.2020000000002</v>
      </c>
      <c r="Y29" s="77">
        <v>5496.808</v>
      </c>
      <c r="Z29" s="78"/>
      <c r="AA29" s="79">
        <f>SUM(B29:Z29)</f>
        <v>151839.59499999997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5527.2250000000004</v>
      </c>
      <c r="C31" s="62">
        <f t="shared" si="4"/>
        <v>5298.9880000000003</v>
      </c>
      <c r="D31" s="62">
        <f t="shared" si="4"/>
        <v>5176.0609999999997</v>
      </c>
      <c r="E31" s="62">
        <f t="shared" si="4"/>
        <v>5073.7809999999999</v>
      </c>
      <c r="F31" s="62">
        <f t="shared" si="4"/>
        <v>5134.9189999999999</v>
      </c>
      <c r="G31" s="62">
        <f t="shared" si="4"/>
        <v>5622.8959999999997</v>
      </c>
      <c r="H31" s="62">
        <f t="shared" si="4"/>
        <v>6234.0720000000001</v>
      </c>
      <c r="I31" s="62">
        <f t="shared" si="4"/>
        <v>6994.6840000000002</v>
      </c>
      <c r="J31" s="62">
        <f t="shared" si="4"/>
        <v>7533.6589999999997</v>
      </c>
      <c r="K31" s="62">
        <f t="shared" si="4"/>
        <v>7956.5789999999997</v>
      </c>
      <c r="L31" s="62">
        <f t="shared" si="4"/>
        <v>8267.9320000000007</v>
      </c>
      <c r="M31" s="62">
        <f t="shared" si="4"/>
        <v>8675.476999999999</v>
      </c>
      <c r="N31" s="62">
        <f t="shared" si="4"/>
        <v>8730.4700000000012</v>
      </c>
      <c r="O31" s="62">
        <f t="shared" si="4"/>
        <v>8628.2259999999987</v>
      </c>
      <c r="P31" s="62">
        <f t="shared" si="4"/>
        <v>8472.7459999999992</v>
      </c>
      <c r="Q31" s="62">
        <f t="shared" si="4"/>
        <v>7812.6329999999998</v>
      </c>
      <c r="R31" s="62">
        <f t="shared" si="4"/>
        <v>7681.558</v>
      </c>
      <c r="S31" s="62">
        <f t="shared" si="4"/>
        <v>7590.9210000000003</v>
      </c>
      <c r="T31" s="62">
        <f t="shared" si="4"/>
        <v>7504.0190000000002</v>
      </c>
      <c r="U31" s="62">
        <f t="shared" si="4"/>
        <v>7493.7330000000002</v>
      </c>
      <c r="V31" s="62">
        <f t="shared" si="4"/>
        <v>7556.5680000000002</v>
      </c>
      <c r="W31" s="62">
        <f t="shared" si="4"/>
        <v>6946.9380000000001</v>
      </c>
      <c r="X31" s="62">
        <f t="shared" si="4"/>
        <v>6542.7020000000002</v>
      </c>
      <c r="Y31" s="62">
        <f t="shared" si="4"/>
        <v>6093.308</v>
      </c>
      <c r="Z31" s="63">
        <f t="shared" si="4"/>
        <v>0</v>
      </c>
      <c r="AA31" s="64">
        <f t="shared" si="4"/>
        <v>168550.09499999997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103</v>
      </c>
      <c r="C34" s="95">
        <v>103</v>
      </c>
      <c r="D34" s="95">
        <v>103</v>
      </c>
      <c r="E34" s="95">
        <v>63</v>
      </c>
      <c r="F34" s="95">
        <v>63</v>
      </c>
      <c r="G34" s="95">
        <v>174</v>
      </c>
      <c r="H34" s="95">
        <v>128</v>
      </c>
      <c r="I34" s="95">
        <v>122</v>
      </c>
      <c r="J34" s="95">
        <v>134</v>
      </c>
      <c r="K34" s="95">
        <v>198</v>
      </c>
      <c r="L34" s="95">
        <v>139</v>
      </c>
      <c r="M34" s="95">
        <v>150</v>
      </c>
      <c r="N34" s="95">
        <v>158</v>
      </c>
      <c r="O34" s="95">
        <v>187</v>
      </c>
      <c r="P34" s="95">
        <v>183</v>
      </c>
      <c r="Q34" s="95">
        <v>137</v>
      </c>
      <c r="R34" s="95">
        <v>113</v>
      </c>
      <c r="S34" s="95">
        <v>25</v>
      </c>
      <c r="T34" s="95">
        <v>50</v>
      </c>
      <c r="U34" s="95">
        <v>33</v>
      </c>
      <c r="V34" s="95"/>
      <c r="W34" s="95"/>
      <c r="X34" s="95">
        <v>50</v>
      </c>
      <c r="Y34" s="95">
        <v>62</v>
      </c>
      <c r="Z34" s="96"/>
      <c r="AA34" s="74">
        <f t="shared" ref="AA34:AA39" si="5">SUM(B34:Z34)</f>
        <v>2478</v>
      </c>
    </row>
    <row r="35" spans="1:27" ht="24.95" customHeight="1" x14ac:dyDescent="0.2">
      <c r="A35" s="97" t="s">
        <v>41</v>
      </c>
      <c r="B35" s="98">
        <v>13</v>
      </c>
      <c r="C35" s="99">
        <v>13</v>
      </c>
      <c r="D35" s="99">
        <v>13</v>
      </c>
      <c r="E35" s="99">
        <v>13</v>
      </c>
      <c r="F35" s="99">
        <v>13</v>
      </c>
      <c r="G35" s="99">
        <v>123</v>
      </c>
      <c r="H35" s="99">
        <v>184.23</v>
      </c>
      <c r="I35" s="99">
        <v>223</v>
      </c>
      <c r="J35" s="99">
        <v>201</v>
      </c>
      <c r="K35" s="99">
        <v>201</v>
      </c>
      <c r="L35" s="99">
        <v>166</v>
      </c>
      <c r="M35" s="99">
        <v>132</v>
      </c>
      <c r="N35" s="99">
        <v>124</v>
      </c>
      <c r="O35" s="99">
        <v>102</v>
      </c>
      <c r="P35" s="99">
        <v>101</v>
      </c>
      <c r="Q35" s="99">
        <v>44</v>
      </c>
      <c r="R35" s="99">
        <v>57</v>
      </c>
      <c r="S35" s="99">
        <v>34</v>
      </c>
      <c r="T35" s="99">
        <v>12</v>
      </c>
      <c r="U35" s="99">
        <v>18</v>
      </c>
      <c r="V35" s="99">
        <v>18</v>
      </c>
      <c r="W35" s="99">
        <v>18</v>
      </c>
      <c r="X35" s="99">
        <v>35</v>
      </c>
      <c r="Y35" s="99">
        <v>19</v>
      </c>
      <c r="Z35" s="100"/>
      <c r="AA35" s="79">
        <f t="shared" si="5"/>
        <v>1877.23</v>
      </c>
    </row>
    <row r="36" spans="1:27" ht="24.95" customHeight="1" x14ac:dyDescent="0.2">
      <c r="A36" s="97" t="s">
        <v>42</v>
      </c>
      <c r="B36" s="98">
        <v>1037</v>
      </c>
      <c r="C36" s="99">
        <v>593.29999999999995</v>
      </c>
      <c r="D36" s="99">
        <v>346.2</v>
      </c>
      <c r="E36" s="99">
        <v>313.39999999999998</v>
      </c>
      <c r="F36" s="99">
        <v>300.39999999999998</v>
      </c>
      <c r="G36" s="99">
        <v>1050</v>
      </c>
      <c r="H36" s="99">
        <v>1046</v>
      </c>
      <c r="I36" s="99">
        <v>977.3</v>
      </c>
      <c r="J36" s="99">
        <v>866.4</v>
      </c>
      <c r="K36" s="99">
        <v>22.2</v>
      </c>
      <c r="L36" s="99"/>
      <c r="M36" s="99"/>
      <c r="N36" s="99"/>
      <c r="O36" s="99"/>
      <c r="P36" s="99"/>
      <c r="Q36" s="99"/>
      <c r="R36" s="99"/>
      <c r="S36" s="99"/>
      <c r="T36" s="99">
        <v>48.9</v>
      </c>
      <c r="U36" s="99"/>
      <c r="V36" s="99"/>
      <c r="W36" s="99">
        <v>248</v>
      </c>
      <c r="X36" s="99">
        <v>215.3</v>
      </c>
      <c r="Y36" s="99">
        <v>231</v>
      </c>
      <c r="Z36" s="100"/>
      <c r="AA36" s="79">
        <f t="shared" si="5"/>
        <v>7295.4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129</v>
      </c>
      <c r="M37" s="99">
        <v>185</v>
      </c>
      <c r="N37" s="99">
        <v>180</v>
      </c>
      <c r="O37" s="99">
        <v>171</v>
      </c>
      <c r="P37" s="99">
        <v>185</v>
      </c>
      <c r="Q37" s="99">
        <v>1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851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1153</v>
      </c>
      <c r="C39" s="88">
        <f t="shared" si="6"/>
        <v>709.3</v>
      </c>
      <c r="D39" s="88">
        <f t="shared" si="6"/>
        <v>462.2</v>
      </c>
      <c r="E39" s="88">
        <f t="shared" si="6"/>
        <v>389.4</v>
      </c>
      <c r="F39" s="88">
        <f t="shared" si="6"/>
        <v>376.4</v>
      </c>
      <c r="G39" s="88">
        <f t="shared" si="6"/>
        <v>1347</v>
      </c>
      <c r="H39" s="88">
        <f t="shared" si="6"/>
        <v>1358.23</v>
      </c>
      <c r="I39" s="88">
        <f t="shared" si="6"/>
        <v>1322.3</v>
      </c>
      <c r="J39" s="88">
        <f t="shared" si="6"/>
        <v>1201.4000000000001</v>
      </c>
      <c r="K39" s="88">
        <f t="shared" si="6"/>
        <v>421.2</v>
      </c>
      <c r="L39" s="88">
        <f t="shared" si="6"/>
        <v>434</v>
      </c>
      <c r="M39" s="88">
        <f t="shared" si="6"/>
        <v>467</v>
      </c>
      <c r="N39" s="88">
        <f t="shared" si="6"/>
        <v>462</v>
      </c>
      <c r="O39" s="88">
        <f t="shared" si="6"/>
        <v>460</v>
      </c>
      <c r="P39" s="88">
        <f t="shared" si="6"/>
        <v>469</v>
      </c>
      <c r="Q39" s="88">
        <f t="shared" si="6"/>
        <v>182</v>
      </c>
      <c r="R39" s="88">
        <f t="shared" si="6"/>
        <v>170</v>
      </c>
      <c r="S39" s="88">
        <f t="shared" si="6"/>
        <v>59</v>
      </c>
      <c r="T39" s="88">
        <f t="shared" si="6"/>
        <v>110.9</v>
      </c>
      <c r="U39" s="88">
        <f t="shared" si="6"/>
        <v>51</v>
      </c>
      <c r="V39" s="88">
        <f t="shared" si="6"/>
        <v>18</v>
      </c>
      <c r="W39" s="88">
        <f t="shared" si="6"/>
        <v>266</v>
      </c>
      <c r="X39" s="88">
        <f t="shared" si="6"/>
        <v>300.3</v>
      </c>
      <c r="Y39" s="88">
        <f t="shared" si="6"/>
        <v>312</v>
      </c>
      <c r="Z39" s="89">
        <f t="shared" si="6"/>
        <v>0</v>
      </c>
      <c r="AA39" s="90">
        <f t="shared" si="5"/>
        <v>12501.630000000001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1037</v>
      </c>
      <c r="C44" s="99">
        <v>593.29999999999995</v>
      </c>
      <c r="D44" s="99">
        <v>346.2</v>
      </c>
      <c r="E44" s="99">
        <v>313.39999999999998</v>
      </c>
      <c r="F44" s="99">
        <v>300.39999999999998</v>
      </c>
      <c r="G44" s="99">
        <v>1050</v>
      </c>
      <c r="H44" s="99">
        <v>1046</v>
      </c>
      <c r="I44" s="99">
        <v>977.3</v>
      </c>
      <c r="J44" s="99">
        <v>866.4</v>
      </c>
      <c r="K44" s="99">
        <v>22.2</v>
      </c>
      <c r="L44" s="99"/>
      <c r="M44" s="99"/>
      <c r="N44" s="99"/>
      <c r="O44" s="99"/>
      <c r="P44" s="99"/>
      <c r="Q44" s="99"/>
      <c r="R44" s="99"/>
      <c r="S44" s="99"/>
      <c r="T44" s="99">
        <v>48.9</v>
      </c>
      <c r="U44" s="99"/>
      <c r="V44" s="99"/>
      <c r="W44" s="99">
        <v>248</v>
      </c>
      <c r="X44" s="99">
        <v>215.3</v>
      </c>
      <c r="Y44" s="99">
        <v>231</v>
      </c>
      <c r="Z44" s="100"/>
      <c r="AA44" s="79">
        <f t="shared" si="7"/>
        <v>7295.4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150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3600</v>
      </c>
    </row>
    <row r="48" spans="1:27" ht="30" customHeight="1" thickBot="1" x14ac:dyDescent="0.25">
      <c r="A48" s="86" t="s">
        <v>48</v>
      </c>
      <c r="B48" s="87">
        <f>SUM(B42:B47)</f>
        <v>1187</v>
      </c>
      <c r="C48" s="88">
        <f t="shared" ref="C48:Z48" si="8">SUM(C42:C47)</f>
        <v>743.3</v>
      </c>
      <c r="D48" s="88">
        <f t="shared" si="8"/>
        <v>496.2</v>
      </c>
      <c r="E48" s="88">
        <f t="shared" si="8"/>
        <v>463.4</v>
      </c>
      <c r="F48" s="88">
        <f t="shared" si="8"/>
        <v>450.4</v>
      </c>
      <c r="G48" s="88">
        <f t="shared" si="8"/>
        <v>1200</v>
      </c>
      <c r="H48" s="88">
        <f t="shared" si="8"/>
        <v>1196</v>
      </c>
      <c r="I48" s="88">
        <f t="shared" si="8"/>
        <v>1127.3</v>
      </c>
      <c r="J48" s="88">
        <f t="shared" si="8"/>
        <v>1016.4</v>
      </c>
      <c r="K48" s="88">
        <f t="shared" si="8"/>
        <v>172.2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198.9</v>
      </c>
      <c r="U48" s="88">
        <f t="shared" si="8"/>
        <v>150</v>
      </c>
      <c r="V48" s="88">
        <f t="shared" si="8"/>
        <v>150</v>
      </c>
      <c r="W48" s="88">
        <f t="shared" si="8"/>
        <v>398</v>
      </c>
      <c r="X48" s="88">
        <f t="shared" si="8"/>
        <v>365.3</v>
      </c>
      <c r="Y48" s="88">
        <f t="shared" si="8"/>
        <v>381</v>
      </c>
      <c r="Z48" s="89">
        <f t="shared" si="8"/>
        <v>0</v>
      </c>
      <c r="AA48" s="90">
        <f t="shared" si="7"/>
        <v>10895.4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6564.2250000000004</v>
      </c>
      <c r="C51" s="88">
        <f t="shared" si="10"/>
        <v>5892.2879999999996</v>
      </c>
      <c r="D51" s="88">
        <f t="shared" si="10"/>
        <v>5522.2609999999995</v>
      </c>
      <c r="E51" s="88">
        <f t="shared" si="10"/>
        <v>5387.1810000000005</v>
      </c>
      <c r="F51" s="88">
        <f t="shared" si="10"/>
        <v>5435.3189999999995</v>
      </c>
      <c r="G51" s="88">
        <f t="shared" si="10"/>
        <v>6672.8959999999997</v>
      </c>
      <c r="H51" s="88">
        <f t="shared" si="10"/>
        <v>7280.0720000000001</v>
      </c>
      <c r="I51" s="88">
        <f t="shared" si="10"/>
        <v>7971.9839999999995</v>
      </c>
      <c r="J51" s="88">
        <f t="shared" si="10"/>
        <v>8400.0589999999993</v>
      </c>
      <c r="K51" s="88">
        <f t="shared" si="10"/>
        <v>7978.7789999999995</v>
      </c>
      <c r="L51" s="88">
        <f t="shared" si="10"/>
        <v>8267.9320000000007</v>
      </c>
      <c r="M51" s="88">
        <f t="shared" si="10"/>
        <v>8675.4770000000008</v>
      </c>
      <c r="N51" s="88">
        <f t="shared" si="10"/>
        <v>8730.4700000000012</v>
      </c>
      <c r="O51" s="88">
        <f t="shared" si="10"/>
        <v>8628.2260000000024</v>
      </c>
      <c r="P51" s="88">
        <f t="shared" si="10"/>
        <v>8472.7459999999992</v>
      </c>
      <c r="Q51" s="88">
        <f t="shared" si="10"/>
        <v>7812.6330000000007</v>
      </c>
      <c r="R51" s="88">
        <f t="shared" si="10"/>
        <v>7681.5580000000009</v>
      </c>
      <c r="S51" s="88">
        <f t="shared" si="10"/>
        <v>7590.9210000000003</v>
      </c>
      <c r="T51" s="88">
        <f t="shared" si="10"/>
        <v>7552.9189999999999</v>
      </c>
      <c r="U51" s="88">
        <f t="shared" si="10"/>
        <v>7493.7330000000011</v>
      </c>
      <c r="V51" s="88">
        <f t="shared" si="10"/>
        <v>7556.5680000000002</v>
      </c>
      <c r="W51" s="88">
        <f t="shared" si="10"/>
        <v>7194.9380000000001</v>
      </c>
      <c r="X51" s="88">
        <f t="shared" si="10"/>
        <v>6758.0019999999995</v>
      </c>
      <c r="Y51" s="88">
        <f t="shared" si="10"/>
        <v>6324.3079999999991</v>
      </c>
      <c r="Z51" s="89">
        <f t="shared" si="10"/>
        <v>0</v>
      </c>
      <c r="AA51" s="104">
        <f>SUM(B51:Z51)</f>
        <v>175845.495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1037</v>
      </c>
      <c r="C4" s="18">
        <v>593.29999999999995</v>
      </c>
      <c r="D4" s="18">
        <v>346.2</v>
      </c>
      <c r="E4" s="18">
        <v>313.39999999999998</v>
      </c>
      <c r="F4" s="18">
        <v>300.39999999999998</v>
      </c>
      <c r="G4" s="18">
        <v>1050</v>
      </c>
      <c r="H4" s="18">
        <v>1046</v>
      </c>
      <c r="I4" s="18">
        <v>977.3</v>
      </c>
      <c r="J4" s="18">
        <v>866.4</v>
      </c>
      <c r="K4" s="18">
        <v>22.2</v>
      </c>
      <c r="L4" s="18">
        <v>-82</v>
      </c>
      <c r="M4" s="18">
        <v>-576.79999999999995</v>
      </c>
      <c r="N4" s="18">
        <v>-680.1</v>
      </c>
      <c r="O4" s="18">
        <v>-869.9</v>
      </c>
      <c r="P4" s="18">
        <v>-991.8</v>
      </c>
      <c r="Q4" s="18">
        <v>-433.7</v>
      </c>
      <c r="R4" s="18">
        <v>-149.5</v>
      </c>
      <c r="S4" s="18">
        <v>-401.8</v>
      </c>
      <c r="T4" s="18">
        <v>48.9</v>
      </c>
      <c r="U4" s="18">
        <v>-20.3</v>
      </c>
      <c r="V4" s="18">
        <v>-2.2999999999999998</v>
      </c>
      <c r="W4" s="18">
        <v>248</v>
      </c>
      <c r="X4" s="18">
        <v>215.3</v>
      </c>
      <c r="Y4" s="18">
        <v>231</v>
      </c>
      <c r="Z4" s="19"/>
      <c r="AA4" s="111">
        <f>SUM(B4:Z4)</f>
        <v>3087.1999999999994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98.03</v>
      </c>
      <c r="C7" s="117">
        <v>95.09</v>
      </c>
      <c r="D7" s="117">
        <v>89.56</v>
      </c>
      <c r="E7" s="117">
        <v>84.18</v>
      </c>
      <c r="F7" s="117">
        <v>80.33</v>
      </c>
      <c r="G7" s="117">
        <v>95.94</v>
      </c>
      <c r="H7" s="117">
        <v>98.21</v>
      </c>
      <c r="I7" s="117">
        <v>116.41</v>
      </c>
      <c r="J7" s="117">
        <v>94.51</v>
      </c>
      <c r="K7" s="117">
        <v>79.010000000000005</v>
      </c>
      <c r="L7" s="117">
        <v>61.47</v>
      </c>
      <c r="M7" s="117">
        <v>41.39</v>
      </c>
      <c r="N7" s="117">
        <v>33.909999999999997</v>
      </c>
      <c r="O7" s="117">
        <v>25.36</v>
      </c>
      <c r="P7" s="117">
        <v>27.73</v>
      </c>
      <c r="Q7" s="117">
        <v>76.680000000000007</v>
      </c>
      <c r="R7" s="117">
        <v>93.99</v>
      </c>
      <c r="S7" s="117">
        <v>74.16</v>
      </c>
      <c r="T7" s="117">
        <v>109.79</v>
      </c>
      <c r="U7" s="117">
        <v>167.38</v>
      </c>
      <c r="V7" s="117">
        <v>199.58</v>
      </c>
      <c r="W7" s="117">
        <v>161</v>
      </c>
      <c r="X7" s="117">
        <v>135.55000000000001</v>
      </c>
      <c r="Y7" s="117">
        <v>106.87</v>
      </c>
      <c r="Z7" s="118"/>
      <c r="AA7" s="119">
        <f>IF(SUM(B7:Z7)&lt;&gt;0,AVERAGEIF(B7:Z7,"&lt;&gt;"""),"")</f>
        <v>93.588750000000005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>
        <v>82</v>
      </c>
      <c r="M13" s="129">
        <v>576.79999999999995</v>
      </c>
      <c r="N13" s="129">
        <v>680.1</v>
      </c>
      <c r="O13" s="129">
        <v>869.9</v>
      </c>
      <c r="P13" s="129">
        <v>991.8</v>
      </c>
      <c r="Q13" s="129">
        <v>433.7</v>
      </c>
      <c r="R13" s="129">
        <v>149.5</v>
      </c>
      <c r="S13" s="129">
        <v>401.8</v>
      </c>
      <c r="T13" s="129"/>
      <c r="U13" s="129">
        <v>20.3</v>
      </c>
      <c r="V13" s="129">
        <v>2.2999999999999998</v>
      </c>
      <c r="W13" s="129"/>
      <c r="X13" s="129"/>
      <c r="Y13" s="130"/>
      <c r="Z13" s="131"/>
      <c r="AA13" s="132">
        <f t="shared" si="0"/>
        <v>4208.2000000000007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82</v>
      </c>
      <c r="M16" s="135">
        <f t="shared" si="1"/>
        <v>576.79999999999995</v>
      </c>
      <c r="N16" s="135">
        <f t="shared" si="1"/>
        <v>680.1</v>
      </c>
      <c r="O16" s="135">
        <f t="shared" si="1"/>
        <v>869.9</v>
      </c>
      <c r="P16" s="135">
        <f t="shared" si="1"/>
        <v>991.8</v>
      </c>
      <c r="Q16" s="135">
        <f t="shared" si="1"/>
        <v>433.7</v>
      </c>
      <c r="R16" s="135">
        <f t="shared" si="1"/>
        <v>149.5</v>
      </c>
      <c r="S16" s="135">
        <f t="shared" si="1"/>
        <v>401.8</v>
      </c>
      <c r="T16" s="135">
        <f t="shared" si="1"/>
        <v>0</v>
      </c>
      <c r="U16" s="135">
        <f t="shared" si="1"/>
        <v>20.3</v>
      </c>
      <c r="V16" s="135">
        <f t="shared" si="1"/>
        <v>2.2999999999999998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4208.2000000000007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1037</v>
      </c>
      <c r="C21" s="129">
        <v>593.29999999999995</v>
      </c>
      <c r="D21" s="129">
        <v>346.2</v>
      </c>
      <c r="E21" s="129">
        <v>313.39999999999998</v>
      </c>
      <c r="F21" s="129">
        <v>300.39999999999998</v>
      </c>
      <c r="G21" s="129">
        <v>1050</v>
      </c>
      <c r="H21" s="129">
        <v>1046</v>
      </c>
      <c r="I21" s="129">
        <v>977.3</v>
      </c>
      <c r="J21" s="129">
        <v>866.4</v>
      </c>
      <c r="K21" s="129">
        <v>22.2</v>
      </c>
      <c r="L21" s="129"/>
      <c r="M21" s="129"/>
      <c r="N21" s="129"/>
      <c r="O21" s="129"/>
      <c r="P21" s="129"/>
      <c r="Q21" s="129"/>
      <c r="R21" s="129"/>
      <c r="S21" s="129"/>
      <c r="T21" s="129">
        <v>48.9</v>
      </c>
      <c r="U21" s="129"/>
      <c r="V21" s="129"/>
      <c r="W21" s="129">
        <v>248</v>
      </c>
      <c r="X21" s="129">
        <v>215.3</v>
      </c>
      <c r="Y21" s="130">
        <v>231</v>
      </c>
      <c r="Z21" s="131"/>
      <c r="AA21" s="132">
        <f t="shared" si="2"/>
        <v>7295.4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1037</v>
      </c>
      <c r="C24" s="135">
        <f t="shared" si="3"/>
        <v>593.29999999999995</v>
      </c>
      <c r="D24" s="135">
        <f t="shared" si="3"/>
        <v>346.2</v>
      </c>
      <c r="E24" s="135">
        <f t="shared" si="3"/>
        <v>313.39999999999998</v>
      </c>
      <c r="F24" s="135">
        <f t="shared" si="3"/>
        <v>300.39999999999998</v>
      </c>
      <c r="G24" s="135">
        <f t="shared" si="3"/>
        <v>1050</v>
      </c>
      <c r="H24" s="135">
        <f t="shared" si="3"/>
        <v>1046</v>
      </c>
      <c r="I24" s="135">
        <f t="shared" si="3"/>
        <v>977.3</v>
      </c>
      <c r="J24" s="135">
        <f t="shared" si="3"/>
        <v>866.4</v>
      </c>
      <c r="K24" s="135">
        <f t="shared" si="3"/>
        <v>22.2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48.9</v>
      </c>
      <c r="U24" s="135">
        <f t="shared" si="3"/>
        <v>0</v>
      </c>
      <c r="V24" s="135">
        <f t="shared" si="3"/>
        <v>0</v>
      </c>
      <c r="W24" s="135">
        <f t="shared" si="3"/>
        <v>248</v>
      </c>
      <c r="X24" s="135">
        <f t="shared" si="3"/>
        <v>215.3</v>
      </c>
      <c r="Y24" s="135">
        <f t="shared" si="3"/>
        <v>231</v>
      </c>
      <c r="Z24" s="136" t="str">
        <f t="shared" si="3"/>
        <v/>
      </c>
      <c r="AA24" s="90">
        <f t="shared" si="2"/>
        <v>7295.4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2024-06-06T11:05:26Z</dcterms:created>
  <dcterms:modified xsi:type="dcterms:W3CDTF">2024-06-06T11:05:27Z</dcterms:modified>
</cp:coreProperties>
</file>