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<sst xmlns="http://schemas.openxmlformats.org/spreadsheetml/2006/main" count="117" uniqueCount="53">
  <si>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05/06/2024 14:06:14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</si>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</sst>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221</c:v>
                </c:pt>
                <c:pt idx="1">
                  <c:v>221</c:v>
                </c:pt>
                <c:pt idx="2">
                  <c:v>221</c:v>
                </c:pt>
                <c:pt idx="3">
                  <c:v>221</c:v>
                </c:pt>
                <c:pt idx="4">
                  <c:v>221</c:v>
                </c:pt>
                <c:pt idx="5">
                  <c:v>221</c:v>
                </c:pt>
                <c:pt idx="6">
                  <c:v>221</c:v>
                </c:pt>
                <c:pt idx="7">
                  <c:v>221</c:v>
                </c:pt>
                <c:pt idx="8">
                  <c:v>221</c:v>
                </c:pt>
                <c:pt idx="9">
                  <c:v>181</c:v>
                </c:pt>
                <c:pt idx="10">
                  <c:v>181</c:v>
                </c:pt>
                <c:pt idx="11">
                  <c:v>181</c:v>
                </c:pt>
                <c:pt idx="12">
                  <c:v>181</c:v>
                </c:pt>
                <c:pt idx="13">
                  <c:v>181</c:v>
                </c:pt>
                <c:pt idx="14">
                  <c:v>181</c:v>
                </c:pt>
                <c:pt idx="15">
                  <c:v>181</c:v>
                </c:pt>
                <c:pt idx="16">
                  <c:v>181</c:v>
                </c:pt>
                <c:pt idx="17">
                  <c:v>221</c:v>
                </c:pt>
                <c:pt idx="18">
                  <c:v>221</c:v>
                </c:pt>
                <c:pt idx="19">
                  <c:v>221</c:v>
                </c:pt>
                <c:pt idx="20">
                  <c:v>221</c:v>
                </c:pt>
                <c:pt idx="21">
                  <c:v>221</c:v>
                </c:pt>
                <c:pt idx="22">
                  <c:v>221</c:v>
                </c:pt>
                <c:pt idx="23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5-4F3F-8AEE-BFB940BE0E5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180</c:v>
                </c:pt>
                <c:pt idx="1">
                  <c:v>166</c:v>
                </c:pt>
                <c:pt idx="2">
                  <c:v>160</c:v>
                </c:pt>
                <c:pt idx="3">
                  <c:v>151</c:v>
                </c:pt>
                <c:pt idx="4">
                  <c:v>155</c:v>
                </c:pt>
                <c:pt idx="5">
                  <c:v>177</c:v>
                </c:pt>
                <c:pt idx="6">
                  <c:v>230</c:v>
                </c:pt>
                <c:pt idx="7">
                  <c:v>277</c:v>
                </c:pt>
                <c:pt idx="8">
                  <c:v>301</c:v>
                </c:pt>
                <c:pt idx="9">
                  <c:v>302</c:v>
                </c:pt>
                <c:pt idx="10">
                  <c:v>295</c:v>
                </c:pt>
                <c:pt idx="11">
                  <c:v>299</c:v>
                </c:pt>
                <c:pt idx="12">
                  <c:v>305</c:v>
                </c:pt>
                <c:pt idx="13">
                  <c:v>296</c:v>
                </c:pt>
                <c:pt idx="14">
                  <c:v>286</c:v>
                </c:pt>
                <c:pt idx="15">
                  <c:v>292</c:v>
                </c:pt>
                <c:pt idx="16">
                  <c:v>316</c:v>
                </c:pt>
                <c:pt idx="17">
                  <c:v>347</c:v>
                </c:pt>
                <c:pt idx="18">
                  <c:v>358</c:v>
                </c:pt>
                <c:pt idx="19">
                  <c:v>361</c:v>
                </c:pt>
                <c:pt idx="20">
                  <c:v>347</c:v>
                </c:pt>
                <c:pt idx="21">
                  <c:v>302</c:v>
                </c:pt>
                <c:pt idx="22">
                  <c:v>261</c:v>
                </c:pt>
                <c:pt idx="23">
                  <c:v>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5-4F3F-8AEE-BFB940BE0E5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3776.299</c:v>
                </c:pt>
                <c:pt idx="1">
                  <c:v>3392.1400000000003</c:v>
                </c:pt>
                <c:pt idx="2">
                  <c:v>3075.97</c:v>
                </c:pt>
                <c:pt idx="3">
                  <c:v>2964.6309999999999</c:v>
                </c:pt>
                <c:pt idx="4">
                  <c:v>2932.7180000000003</c:v>
                </c:pt>
                <c:pt idx="5">
                  <c:v>3799.3420000000001</c:v>
                </c:pt>
                <c:pt idx="6">
                  <c:v>3723.9550000000004</c:v>
                </c:pt>
                <c:pt idx="7">
                  <c:v>3634.395</c:v>
                </c:pt>
                <c:pt idx="8">
                  <c:v>3517.5859999999998</c:v>
                </c:pt>
                <c:pt idx="9">
                  <c:v>2522.9</c:v>
                </c:pt>
                <c:pt idx="10">
                  <c:v>2000.9</c:v>
                </c:pt>
                <c:pt idx="11">
                  <c:v>1710.9</c:v>
                </c:pt>
                <c:pt idx="12">
                  <c:v>1710.9</c:v>
                </c:pt>
                <c:pt idx="13">
                  <c:v>1710.9</c:v>
                </c:pt>
                <c:pt idx="14">
                  <c:v>1725.913</c:v>
                </c:pt>
                <c:pt idx="15">
                  <c:v>2375.221</c:v>
                </c:pt>
                <c:pt idx="16">
                  <c:v>3227.7860000000001</c:v>
                </c:pt>
                <c:pt idx="17">
                  <c:v>3220.8020000000001</c:v>
                </c:pt>
                <c:pt idx="18">
                  <c:v>3351.2719999999999</c:v>
                </c:pt>
                <c:pt idx="19">
                  <c:v>3617.8429999999998</c:v>
                </c:pt>
                <c:pt idx="20">
                  <c:v>3684.3670000000002</c:v>
                </c:pt>
                <c:pt idx="21">
                  <c:v>3709.4560000000001</c:v>
                </c:pt>
                <c:pt idx="22">
                  <c:v>3653.6549999999997</c:v>
                </c:pt>
                <c:pt idx="23">
                  <c:v>3552.9360000000001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15-4F3F-8AEE-BFB940BE0E5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481</c:v>
                </c:pt>
                <c:pt idx="1">
                  <c:v>639</c:v>
                </c:pt>
                <c:pt idx="2">
                  <c:v>833.1</c:v>
                </c:pt>
                <c:pt idx="3">
                  <c:v>885.8</c:v>
                </c:pt>
                <c:pt idx="4">
                  <c:v>851.7</c:v>
                </c:pt>
                <c:pt idx="5">
                  <c:v>467</c:v>
                </c:pt>
                <c:pt idx="6">
                  <c:v>416</c:v>
                </c:pt>
                <c:pt idx="7">
                  <c:v>397</c:v>
                </c:pt>
                <c:pt idx="8">
                  <c:v>232</c:v>
                </c:pt>
                <c:pt idx="9">
                  <c:v>309.60000000000002</c:v>
                </c:pt>
                <c:pt idx="10">
                  <c:v>886.1</c:v>
                </c:pt>
                <c:pt idx="11">
                  <c:v>1143.3</c:v>
                </c:pt>
                <c:pt idx="12">
                  <c:v>1131.3</c:v>
                </c:pt>
                <c:pt idx="13">
                  <c:v>1225.7</c:v>
                </c:pt>
                <c:pt idx="14">
                  <c:v>1231.4000000000001</c:v>
                </c:pt>
                <c:pt idx="15">
                  <c:v>892.4</c:v>
                </c:pt>
                <c:pt idx="16">
                  <c:v>548.5</c:v>
                </c:pt>
                <c:pt idx="17">
                  <c:v>566.29999999999995</c:v>
                </c:pt>
                <c:pt idx="18">
                  <c:v>515.9</c:v>
                </c:pt>
                <c:pt idx="19">
                  <c:v>545</c:v>
                </c:pt>
                <c:pt idx="20">
                  <c:v>526</c:v>
                </c:pt>
                <c:pt idx="21">
                  <c:v>524</c:v>
                </c:pt>
                <c:pt idx="22">
                  <c:v>343</c:v>
                </c:pt>
                <c:pt idx="23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15-4F3F-8AEE-BFB940BE0E5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653.16899999999998</c:v>
                </c:pt>
                <c:pt idx="1">
                  <c:v>699.8359999999999</c:v>
                </c:pt>
                <c:pt idx="2">
                  <c:v>773.10899999999992</c:v>
                </c:pt>
                <c:pt idx="3">
                  <c:v>805.2650000000001</c:v>
                </c:pt>
                <c:pt idx="4">
                  <c:v>861.49899999999991</c:v>
                </c:pt>
                <c:pt idx="5">
                  <c:v>980.36100000000033</c:v>
                </c:pt>
                <c:pt idx="6">
                  <c:v>1406.019</c:v>
                </c:pt>
                <c:pt idx="7">
                  <c:v>2259.4010000000003</c:v>
                </c:pt>
                <c:pt idx="8">
                  <c:v>3243.2639999999997</c:v>
                </c:pt>
                <c:pt idx="9">
                  <c:v>4142.6639999999998</c:v>
                </c:pt>
                <c:pt idx="10">
                  <c:v>4838.3819999999978</c:v>
                </c:pt>
                <c:pt idx="11">
                  <c:v>5167.079999999999</c:v>
                </c:pt>
                <c:pt idx="12">
                  <c:v>5288.0270000000028</c:v>
                </c:pt>
                <c:pt idx="13">
                  <c:v>5110.6559999999999</c:v>
                </c:pt>
                <c:pt idx="14">
                  <c:v>4663.2470000000003</c:v>
                </c:pt>
                <c:pt idx="15">
                  <c:v>3943.3759999999997</c:v>
                </c:pt>
                <c:pt idx="16">
                  <c:v>3162.2799999999997</c:v>
                </c:pt>
                <c:pt idx="17">
                  <c:v>2412.3799999999992</c:v>
                </c:pt>
                <c:pt idx="18">
                  <c:v>1715.9360000000004</c:v>
                </c:pt>
                <c:pt idx="19">
                  <c:v>1426.5409999999995</c:v>
                </c:pt>
                <c:pt idx="20">
                  <c:v>1440.2080000000001</c:v>
                </c:pt>
                <c:pt idx="21">
                  <c:v>1535.5689999999997</c:v>
                </c:pt>
                <c:pt idx="22">
                  <c:v>1631.8129999999999</c:v>
                </c:pt>
                <c:pt idx="23">
                  <c:v>1766.0689999999997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15-4F3F-8AEE-BFB940BE0E5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11</c:v>
                </c:pt>
                <c:pt idx="2">
                  <c:v>11</c:v>
                </c:pt>
                <c:pt idx="3">
                  <c:v>12</c:v>
                </c:pt>
                <c:pt idx="4">
                  <c:v>11</c:v>
                </c:pt>
                <c:pt idx="5">
                  <c:v>9</c:v>
                </c:pt>
                <c:pt idx="6">
                  <c:v>14</c:v>
                </c:pt>
                <c:pt idx="7">
                  <c:v>25</c:v>
                </c:pt>
                <c:pt idx="8">
                  <c:v>38</c:v>
                </c:pt>
                <c:pt idx="9">
                  <c:v>51</c:v>
                </c:pt>
                <c:pt idx="10">
                  <c:v>61</c:v>
                </c:pt>
                <c:pt idx="11">
                  <c:v>65</c:v>
                </c:pt>
                <c:pt idx="12">
                  <c:v>64</c:v>
                </c:pt>
                <c:pt idx="13">
                  <c:v>62</c:v>
                </c:pt>
                <c:pt idx="14">
                  <c:v>58</c:v>
                </c:pt>
                <c:pt idx="15">
                  <c:v>51</c:v>
                </c:pt>
                <c:pt idx="16">
                  <c:v>41</c:v>
                </c:pt>
                <c:pt idx="17">
                  <c:v>30</c:v>
                </c:pt>
                <c:pt idx="18">
                  <c:v>21</c:v>
                </c:pt>
                <c:pt idx="19">
                  <c:v>19</c:v>
                </c:pt>
                <c:pt idx="20">
                  <c:v>22</c:v>
                </c:pt>
                <c:pt idx="21">
                  <c:v>21</c:v>
                </c:pt>
                <c:pt idx="22">
                  <c:v>18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15-4F3F-8AEE-BFB940BE0E5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56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101</c:v>
                </c:pt>
                <c:pt idx="5">
                  <c:v>340</c:v>
                </c:pt>
                <c:pt idx="6">
                  <c:v>470</c:v>
                </c:pt>
                <c:pt idx="7">
                  <c:v>470</c:v>
                </c:pt>
                <c:pt idx="8">
                  <c:v>375</c:v>
                </c:pt>
                <c:pt idx="9">
                  <c:v>78</c:v>
                </c:pt>
                <c:pt idx="10">
                  <c:v>84</c:v>
                </c:pt>
                <c:pt idx="11">
                  <c:v>84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631</c:v>
                </c:pt>
                <c:pt idx="18">
                  <c:v>1142</c:v>
                </c:pt>
                <c:pt idx="19">
                  <c:v>1284.9739999999999</c:v>
                </c:pt>
                <c:pt idx="20">
                  <c:v>1511.0039999999999</c:v>
                </c:pt>
                <c:pt idx="21">
                  <c:v>1145</c:v>
                </c:pt>
                <c:pt idx="22">
                  <c:v>934</c:v>
                </c:pt>
                <c:pt idx="23">
                  <c:v>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15-4F3F-8AEE-BFB940BE0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5379.4390000000003</c:v>
                </c:pt>
                <c:pt idx="1">
                  <c:v>5159.0249999999987</c:v>
                </c:pt>
                <c:pt idx="2">
                  <c:v>5104.2229999999981</c:v>
                </c:pt>
                <c:pt idx="3">
                  <c:v>5069.6549999999979</c:v>
                </c:pt>
                <c:pt idx="4">
                  <c:v>5133.9269999999997</c:v>
                </c:pt>
                <c:pt idx="5">
                  <c:v>5993.6740000000009</c:v>
                </c:pt>
                <c:pt idx="6">
                  <c:v>6480.9269999999997</c:v>
                </c:pt>
                <c:pt idx="7">
                  <c:v>7283.7769999999991</c:v>
                </c:pt>
                <c:pt idx="8">
                  <c:v>7927.8489999999983</c:v>
                </c:pt>
                <c:pt idx="9">
                  <c:v>7587.1529999999984</c:v>
                </c:pt>
                <c:pt idx="10">
                  <c:v>8346.354000000003</c:v>
                </c:pt>
                <c:pt idx="11">
                  <c:v>8650.2450000000026</c:v>
                </c:pt>
                <c:pt idx="12">
                  <c:v>8740.256000000003</c:v>
                </c:pt>
                <c:pt idx="13">
                  <c:v>8646.253999999999</c:v>
                </c:pt>
                <c:pt idx="14">
                  <c:v>8205.5420000000013</c:v>
                </c:pt>
                <c:pt idx="15">
                  <c:v>7794.9660000000013</c:v>
                </c:pt>
                <c:pt idx="16">
                  <c:v>7536.603000000001</c:v>
                </c:pt>
                <c:pt idx="17">
                  <c:v>7428.4920000000002</c:v>
                </c:pt>
                <c:pt idx="18">
                  <c:v>7325.1420000000007</c:v>
                </c:pt>
                <c:pt idx="19">
                  <c:v>7475.3470000000016</c:v>
                </c:pt>
                <c:pt idx="20">
                  <c:v>7751.5879999999997</c:v>
                </c:pt>
                <c:pt idx="21">
                  <c:v>7458.0180000000018</c:v>
                </c:pt>
                <c:pt idx="22">
                  <c:v>7062.4209999999994</c:v>
                </c:pt>
                <c:pt idx="23">
                  <c:v>6777.0240000000003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E15-4F3F-8AEE-BFB940BE0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108.11</c:v>
                </c:pt>
                <c:pt idx="1">
                  <c:v>104.7</c:v>
                </c:pt>
                <c:pt idx="2">
                  <c:v>96.17</c:v>
                </c:pt>
                <c:pt idx="3">
                  <c:v>94.29</c:v>
                </c:pt>
                <c:pt idx="4">
                  <c:v>92.85</c:v>
                </c:pt>
                <c:pt idx="5">
                  <c:v>108.76</c:v>
                </c:pt>
                <c:pt idx="6">
                  <c:v>127.82</c:v>
                </c:pt>
                <c:pt idx="7">
                  <c:v>130.4</c:v>
                </c:pt>
                <c:pt idx="8">
                  <c:v>98.7</c:v>
                </c:pt>
                <c:pt idx="9">
                  <c:v>72.03</c:v>
                </c:pt>
                <c:pt idx="10">
                  <c:v>57.8</c:v>
                </c:pt>
                <c:pt idx="11">
                  <c:v>43.65</c:v>
                </c:pt>
                <c:pt idx="12">
                  <c:v>59.12</c:v>
                </c:pt>
                <c:pt idx="13">
                  <c:v>65.010000000000005</c:v>
                </c:pt>
                <c:pt idx="14">
                  <c:v>75.25</c:v>
                </c:pt>
                <c:pt idx="15">
                  <c:v>87.26</c:v>
                </c:pt>
                <c:pt idx="16">
                  <c:v>106.99</c:v>
                </c:pt>
                <c:pt idx="17">
                  <c:v>97.98</c:v>
                </c:pt>
                <c:pt idx="18">
                  <c:v>114.05</c:v>
                </c:pt>
                <c:pt idx="19">
                  <c:v>195.02</c:v>
                </c:pt>
                <c:pt idx="20">
                  <c:v>219.22</c:v>
                </c:pt>
                <c:pt idx="21">
                  <c:v>187.78</c:v>
                </c:pt>
                <c:pt idx="22">
                  <c:v>147.66</c:v>
                </c:pt>
                <c:pt idx="23">
                  <c:v>110.86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E15-4F3F-8AEE-BFB940BE0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5379.467999999998</v>
      </c>
      <c r="C4" s="18">
        <v>5158.9759999999987</v>
      </c>
      <c r="D4" s="18">
        <v>5104.1790000000001</v>
      </c>
      <c r="E4" s="18">
        <v>5069.6959999999981</v>
      </c>
      <c r="F4" s="18">
        <v>5133.9169999999986</v>
      </c>
      <c r="G4" s="18">
        <v>5993.7029999999995</v>
      </c>
      <c r="H4" s="18">
        <v>6480.9739999999983</v>
      </c>
      <c r="I4" s="18">
        <v>7283.7959999999975</v>
      </c>
      <c r="J4" s="18">
        <v>7927.8500000000013</v>
      </c>
      <c r="K4" s="18">
        <v>7587.163999999997</v>
      </c>
      <c r="L4" s="18">
        <v>8346.381999999996</v>
      </c>
      <c r="M4" s="18">
        <v>8650.2800000000007</v>
      </c>
      <c r="N4" s="18">
        <v>8740.2270000000026</v>
      </c>
      <c r="O4" s="18">
        <v>8646.256000000003</v>
      </c>
      <c r="P4" s="18">
        <v>8205.56</v>
      </c>
      <c r="Q4" s="18">
        <v>7794.9970000000012</v>
      </c>
      <c r="R4" s="18">
        <v>7536.5660000000016</v>
      </c>
      <c r="S4" s="18">
        <v>7428.4820000000018</v>
      </c>
      <c r="T4" s="18">
        <v>7325.1080000000047</v>
      </c>
      <c r="U4" s="18">
        <v>7475.3580000000011</v>
      </c>
      <c r="V4" s="18">
        <v>7751.5790000000015</v>
      </c>
      <c r="W4" s="18">
        <v>7458.0249999999996</v>
      </c>
      <c r="X4" s="18">
        <v>7062.4679999999998</v>
      </c>
      <c r="Y4" s="18">
        <v>6777.005000000001</v>
      </c>
      <c r="Z4" s="19"/>
      <c r="AA4" s="20">
        <f>SUM(B4:Z4)</f>
        <v>170318.01599999997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108.11</v>
      </c>
      <c r="C7" s="28">
        <v>104.7</v>
      </c>
      <c r="D7" s="28">
        <v>96.17</v>
      </c>
      <c r="E7" s="28">
        <v>94.29</v>
      </c>
      <c r="F7" s="28">
        <v>92.85</v>
      </c>
      <c r="G7" s="28">
        <v>108.76</v>
      </c>
      <c r="H7" s="28">
        <v>127.82</v>
      </c>
      <c r="I7" s="28">
        <v>130.4</v>
      </c>
      <c r="J7" s="28">
        <v>98.7</v>
      </c>
      <c r="K7" s="28">
        <v>72.03</v>
      </c>
      <c r="L7" s="28">
        <v>57.8</v>
      </c>
      <c r="M7" s="28">
        <v>43.65</v>
      </c>
      <c r="N7" s="28">
        <v>59.12</v>
      </c>
      <c r="O7" s="28">
        <v>65.010000000000005</v>
      </c>
      <c r="P7" s="28">
        <v>75.25</v>
      </c>
      <c r="Q7" s="28">
        <v>87.26</v>
      </c>
      <c r="R7" s="28">
        <v>106.99</v>
      </c>
      <c r="S7" s="28">
        <v>97.98</v>
      </c>
      <c r="T7" s="28">
        <v>114.05</v>
      </c>
      <c r="U7" s="28">
        <v>195.02</v>
      </c>
      <c r="V7" s="28">
        <v>219.22</v>
      </c>
      <c r="W7" s="28">
        <v>187.78</v>
      </c>
      <c r="X7" s="28">
        <v>147.66</v>
      </c>
      <c r="Y7" s="28">
        <v>110.86</v>
      </c>
      <c r="Z7" s="29"/>
      <c r="AA7" s="30">
        <f>IF(SUM(B7:Z7)&lt;&gt;0,AVERAGEIF(B7:Z7,"&lt;&gt;"""),"")</f>
        <v>108.395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221</v>
      </c>
      <c r="C10" s="42">
        <v>221</v>
      </c>
      <c r="D10" s="42">
        <v>221</v>
      </c>
      <c r="E10" s="42">
        <v>221</v>
      </c>
      <c r="F10" s="42">
        <v>221</v>
      </c>
      <c r="G10" s="42">
        <v>221</v>
      </c>
      <c r="H10" s="42">
        <v>221</v>
      </c>
      <c r="I10" s="42">
        <v>221</v>
      </c>
      <c r="J10" s="42">
        <v>221</v>
      </c>
      <c r="K10" s="42">
        <v>181</v>
      </c>
      <c r="L10" s="42">
        <v>181</v>
      </c>
      <c r="M10" s="42">
        <v>181</v>
      </c>
      <c r="N10" s="42">
        <v>181</v>
      </c>
      <c r="O10" s="42">
        <v>181</v>
      </c>
      <c r="P10" s="42">
        <v>181</v>
      </c>
      <c r="Q10" s="42">
        <v>181</v>
      </c>
      <c r="R10" s="42">
        <v>181</v>
      </c>
      <c r="S10" s="42">
        <v>221</v>
      </c>
      <c r="T10" s="42">
        <v>221</v>
      </c>
      <c r="U10" s="42">
        <v>221</v>
      </c>
      <c r="V10" s="42">
        <v>221</v>
      </c>
      <c r="W10" s="42">
        <v>221</v>
      </c>
      <c r="X10" s="42">
        <v>221</v>
      </c>
      <c r="Y10" s="42">
        <v>221</v>
      </c>
      <c r="Z10" s="43"/>
      <c r="AA10" s="44">
        <f t="shared" ref="AA10:AA15" si="0">SUM(B10:Z10)</f>
        <v>4984</v>
      </c>
    </row>
    <row r="11" spans="1:27" ht="25.15" customHeight="1" x14ac:dyDescent="0.2">
      <c r="A11" s="45" t="s">
        <v>7</v>
      </c>
      <c r="B11" s="46">
        <v>180</v>
      </c>
      <c r="C11" s="47">
        <v>166</v>
      </c>
      <c r="D11" s="47">
        <v>160</v>
      </c>
      <c r="E11" s="47">
        <v>151</v>
      </c>
      <c r="F11" s="47">
        <v>155</v>
      </c>
      <c r="G11" s="47">
        <v>177</v>
      </c>
      <c r="H11" s="47">
        <v>230</v>
      </c>
      <c r="I11" s="47">
        <v>277</v>
      </c>
      <c r="J11" s="47">
        <v>301</v>
      </c>
      <c r="K11" s="47">
        <v>302</v>
      </c>
      <c r="L11" s="47">
        <v>295</v>
      </c>
      <c r="M11" s="47">
        <v>299</v>
      </c>
      <c r="N11" s="47">
        <v>305</v>
      </c>
      <c r="O11" s="47">
        <v>296</v>
      </c>
      <c r="P11" s="47">
        <v>286</v>
      </c>
      <c r="Q11" s="47">
        <v>292</v>
      </c>
      <c r="R11" s="47">
        <v>316</v>
      </c>
      <c r="S11" s="47">
        <v>347</v>
      </c>
      <c r="T11" s="47">
        <v>358</v>
      </c>
      <c r="U11" s="47">
        <v>361</v>
      </c>
      <c r="V11" s="47">
        <v>347</v>
      </c>
      <c r="W11" s="47">
        <v>302</v>
      </c>
      <c r="X11" s="47">
        <v>261</v>
      </c>
      <c r="Y11" s="47">
        <v>213</v>
      </c>
      <c r="Z11" s="48"/>
      <c r="AA11" s="49">
        <f t="shared" si="0"/>
        <v>6377</v>
      </c>
    </row>
    <row r="12" spans="1:27" ht="25.15" customHeight="1" x14ac:dyDescent="0.2">
      <c r="A12" s="50" t="s">
        <v>8</v>
      </c>
      <c r="B12" s="51">
        <v>3776.299</v>
      </c>
      <c r="C12" s="52">
        <v>3392.1400000000003</v>
      </c>
      <c r="D12" s="52">
        <v>3075.97</v>
      </c>
      <c r="E12" s="52">
        <v>2964.6309999999999</v>
      </c>
      <c r="F12" s="52">
        <v>2932.7180000000003</v>
      </c>
      <c r="G12" s="52">
        <v>3799.3420000000001</v>
      </c>
      <c r="H12" s="52">
        <v>3723.9550000000004</v>
      </c>
      <c r="I12" s="52">
        <v>3634.395</v>
      </c>
      <c r="J12" s="52">
        <v>3517.5859999999998</v>
      </c>
      <c r="K12" s="52">
        <v>2522.9</v>
      </c>
      <c r="L12" s="52">
        <v>2000.9</v>
      </c>
      <c r="M12" s="52">
        <v>1710.9</v>
      </c>
      <c r="N12" s="52">
        <v>1710.9</v>
      </c>
      <c r="O12" s="52">
        <v>1710.9</v>
      </c>
      <c r="P12" s="52">
        <v>1725.913</v>
      </c>
      <c r="Q12" s="52">
        <v>2375.221</v>
      </c>
      <c r="R12" s="52">
        <v>3227.7860000000001</v>
      </c>
      <c r="S12" s="52">
        <v>3220.8020000000001</v>
      </c>
      <c r="T12" s="52">
        <v>3351.2719999999999</v>
      </c>
      <c r="U12" s="52">
        <v>3617.8429999999998</v>
      </c>
      <c r="V12" s="52">
        <v>3684.3670000000002</v>
      </c>
      <c r="W12" s="52">
        <v>3709.4560000000001</v>
      </c>
      <c r="X12" s="52">
        <v>3653.6549999999997</v>
      </c>
      <c r="Y12" s="52">
        <v>3552.9360000000001</v>
      </c>
      <c r="Z12" s="53"/>
      <c r="AA12" s="54">
        <f t="shared" si="0"/>
        <v>72592.787000000011</v>
      </c>
    </row>
    <row r="13" spans="1:27" ht="25.15" customHeight="1" x14ac:dyDescent="0.2">
      <c r="A13" s="50" t="s">
        <v>9</v>
      </c>
      <c r="B13" s="51">
        <v>56</v>
      </c>
      <c r="C13" s="52">
        <v>30</v>
      </c>
      <c r="D13" s="52">
        <v>30</v>
      </c>
      <c r="E13" s="52">
        <v>30</v>
      </c>
      <c r="F13" s="52">
        <v>101</v>
      </c>
      <c r="G13" s="52">
        <v>340</v>
      </c>
      <c r="H13" s="52">
        <v>470</v>
      </c>
      <c r="I13" s="52">
        <v>470</v>
      </c>
      <c r="J13" s="52">
        <v>375</v>
      </c>
      <c r="K13" s="52">
        <v>78</v>
      </c>
      <c r="L13" s="52">
        <v>84</v>
      </c>
      <c r="M13" s="52">
        <v>84</v>
      </c>
      <c r="N13" s="52">
        <v>60</v>
      </c>
      <c r="O13" s="52">
        <v>60</v>
      </c>
      <c r="P13" s="52">
        <v>60</v>
      </c>
      <c r="Q13" s="52">
        <v>60</v>
      </c>
      <c r="R13" s="52">
        <v>60</v>
      </c>
      <c r="S13" s="52">
        <v>631</v>
      </c>
      <c r="T13" s="52">
        <v>1142</v>
      </c>
      <c r="U13" s="52">
        <v>1284.9739999999999</v>
      </c>
      <c r="V13" s="52">
        <v>1511.0039999999999</v>
      </c>
      <c r="W13" s="52">
        <v>1145</v>
      </c>
      <c r="X13" s="52">
        <v>934</v>
      </c>
      <c r="Y13" s="52">
        <v>791</v>
      </c>
      <c r="Z13" s="53"/>
      <c r="AA13" s="54">
        <f t="shared" si="0"/>
        <v>9886.9779999999992</v>
      </c>
    </row>
    <row r="14" spans="1:27" ht="25.15" customHeight="1" x14ac:dyDescent="0.2">
      <c r="A14" s="55" t="s">
        <v>10</v>
      </c>
      <c r="B14" s="56">
        <v>653.16899999999998</v>
      </c>
      <c r="C14" s="57">
        <v>699.8359999999999</v>
      </c>
      <c r="D14" s="57">
        <v>773.10899999999992</v>
      </c>
      <c r="E14" s="57">
        <v>805.2650000000001</v>
      </c>
      <c r="F14" s="57">
        <v>861.49899999999991</v>
      </c>
      <c r="G14" s="57">
        <v>980.36100000000033</v>
      </c>
      <c r="H14" s="57">
        <v>1406.019</v>
      </c>
      <c r="I14" s="57">
        <v>2259.4010000000003</v>
      </c>
      <c r="J14" s="57">
        <v>3243.2639999999997</v>
      </c>
      <c r="K14" s="57">
        <v>4142.6639999999998</v>
      </c>
      <c r="L14" s="57">
        <v>4838.3819999999978</v>
      </c>
      <c r="M14" s="57">
        <v>5167.079999999999</v>
      </c>
      <c r="N14" s="57">
        <v>5288.0270000000028</v>
      </c>
      <c r="O14" s="57">
        <v>5110.6559999999999</v>
      </c>
      <c r="P14" s="57">
        <v>4663.2470000000003</v>
      </c>
      <c r="Q14" s="57">
        <v>3943.3759999999997</v>
      </c>
      <c r="R14" s="57">
        <v>3162.2799999999997</v>
      </c>
      <c r="S14" s="57">
        <v>2412.3799999999992</v>
      </c>
      <c r="T14" s="57">
        <v>1715.9360000000004</v>
      </c>
      <c r="U14" s="57">
        <v>1426.5409999999995</v>
      </c>
      <c r="V14" s="57">
        <v>1440.2080000000001</v>
      </c>
      <c r="W14" s="57">
        <v>1535.5689999999997</v>
      </c>
      <c r="X14" s="57">
        <v>1631.8129999999999</v>
      </c>
      <c r="Y14" s="57">
        <v>1766.0689999999997</v>
      </c>
      <c r="Z14" s="58"/>
      <c r="AA14" s="59">
        <f t="shared" si="0"/>
        <v>59926.150999999998</v>
      </c>
    </row>
    <row r="15" spans="1:27" ht="25.15" customHeight="1" x14ac:dyDescent="0.2">
      <c r="A15" s="55" t="s">
        <v>11</v>
      </c>
      <c r="B15" s="56">
        <v>12</v>
      </c>
      <c r="C15" s="57">
        <v>11</v>
      </c>
      <c r="D15" s="57">
        <v>11</v>
      </c>
      <c r="E15" s="57">
        <v>12</v>
      </c>
      <c r="F15" s="57">
        <v>11</v>
      </c>
      <c r="G15" s="57">
        <v>9</v>
      </c>
      <c r="H15" s="57">
        <v>14</v>
      </c>
      <c r="I15" s="57">
        <v>25</v>
      </c>
      <c r="J15" s="57">
        <v>38</v>
      </c>
      <c r="K15" s="57">
        <v>51</v>
      </c>
      <c r="L15" s="57">
        <v>61</v>
      </c>
      <c r="M15" s="57">
        <v>65</v>
      </c>
      <c r="N15" s="57">
        <v>64</v>
      </c>
      <c r="O15" s="57">
        <v>62</v>
      </c>
      <c r="P15" s="57">
        <v>58</v>
      </c>
      <c r="Q15" s="57">
        <v>51</v>
      </c>
      <c r="R15" s="57">
        <v>41</v>
      </c>
      <c r="S15" s="57">
        <v>30</v>
      </c>
      <c r="T15" s="57">
        <v>21</v>
      </c>
      <c r="U15" s="57">
        <v>19</v>
      </c>
      <c r="V15" s="57">
        <v>22</v>
      </c>
      <c r="W15" s="57">
        <v>21</v>
      </c>
      <c r="X15" s="57">
        <v>18</v>
      </c>
      <c r="Y15" s="57">
        <v>17</v>
      </c>
      <c r="Z15" s="58"/>
      <c r="AA15" s="59">
        <f t="shared" si="0"/>
        <v>744</v>
      </c>
    </row>
    <row r="16" spans="1:27" ht="30" customHeight="1" thickBot="1" x14ac:dyDescent="0.25">
      <c r="A16" s="60" t="s">
        <v>12</v>
      </c>
      <c r="B16" s="61">
        <f>IF(LEN(B$2)&gt;0,SUM(B10:B15),"")</f>
        <v>4898.4679999999998</v>
      </c>
      <c r="C16" s="62">
        <f t="shared" ref="C16:Z16" si="1">IF(LEN(C$2)&gt;0,SUM(C10:C15),"")</f>
        <v>4519.9760000000006</v>
      </c>
      <c r="D16" s="62">
        <f t="shared" si="1"/>
        <v>4271.0789999999997</v>
      </c>
      <c r="E16" s="62">
        <f t="shared" si="1"/>
        <v>4183.8959999999997</v>
      </c>
      <c r="F16" s="62">
        <f t="shared" si="1"/>
        <v>4282.2170000000006</v>
      </c>
      <c r="G16" s="62">
        <f t="shared" si="1"/>
        <v>5526.7030000000013</v>
      </c>
      <c r="H16" s="62">
        <f t="shared" si="1"/>
        <v>6064.9740000000002</v>
      </c>
      <c r="I16" s="62">
        <f t="shared" si="1"/>
        <v>6886.7960000000003</v>
      </c>
      <c r="J16" s="62">
        <f t="shared" si="1"/>
        <v>7695.8499999999985</v>
      </c>
      <c r="K16" s="62">
        <f t="shared" si="1"/>
        <v>7277.5640000000003</v>
      </c>
      <c r="L16" s="62">
        <f t="shared" si="1"/>
        <v>7460.2819999999974</v>
      </c>
      <c r="M16" s="62">
        <f t="shared" si="1"/>
        <v>7506.98</v>
      </c>
      <c r="N16" s="62">
        <f t="shared" si="1"/>
        <v>7608.9270000000033</v>
      </c>
      <c r="O16" s="62">
        <f t="shared" si="1"/>
        <v>7420.5560000000005</v>
      </c>
      <c r="P16" s="62">
        <f t="shared" si="1"/>
        <v>6974.16</v>
      </c>
      <c r="Q16" s="62">
        <f t="shared" si="1"/>
        <v>6902.5969999999998</v>
      </c>
      <c r="R16" s="62">
        <f t="shared" si="1"/>
        <v>6988.0659999999998</v>
      </c>
      <c r="S16" s="62">
        <f t="shared" si="1"/>
        <v>6862.1819999999989</v>
      </c>
      <c r="T16" s="62">
        <f t="shared" si="1"/>
        <v>6809.2080000000005</v>
      </c>
      <c r="U16" s="62">
        <f t="shared" si="1"/>
        <v>6930.3579999999993</v>
      </c>
      <c r="V16" s="62">
        <f t="shared" si="1"/>
        <v>7225.5789999999997</v>
      </c>
      <c r="W16" s="62">
        <f t="shared" si="1"/>
        <v>6934.0249999999996</v>
      </c>
      <c r="X16" s="62">
        <f t="shared" si="1"/>
        <v>6719.4679999999998</v>
      </c>
      <c r="Y16" s="62">
        <f t="shared" si="1"/>
        <v>6561.0049999999992</v>
      </c>
      <c r="Z16" s="63" t="str">
        <f t="shared" si="1"/>
        <v/>
      </c>
      <c r="AA16" s="64">
        <f>SUM(AA10:AA15)</f>
        <v>154510.91600000003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1669.9</v>
      </c>
      <c r="C28" s="72">
        <v>1637.9</v>
      </c>
      <c r="D28" s="72">
        <v>1645.9</v>
      </c>
      <c r="E28" s="72">
        <v>1650.9</v>
      </c>
      <c r="F28" s="72">
        <v>1743.9</v>
      </c>
      <c r="G28" s="72">
        <v>2032.9</v>
      </c>
      <c r="H28" s="72">
        <v>2419.9</v>
      </c>
      <c r="I28" s="72">
        <v>2858.9</v>
      </c>
      <c r="J28" s="72">
        <v>3180.9</v>
      </c>
      <c r="K28" s="72">
        <v>3224.9</v>
      </c>
      <c r="L28" s="72">
        <v>3421.9</v>
      </c>
      <c r="M28" s="72">
        <v>3358.9</v>
      </c>
      <c r="N28" s="72">
        <v>3403.9</v>
      </c>
      <c r="O28" s="72">
        <v>3359.9</v>
      </c>
      <c r="P28" s="72">
        <v>3184.9</v>
      </c>
      <c r="Q28" s="72">
        <v>3138.9</v>
      </c>
      <c r="R28" s="72">
        <v>2821.9</v>
      </c>
      <c r="S28" s="72">
        <v>3056.9</v>
      </c>
      <c r="T28" s="72">
        <v>3308.9</v>
      </c>
      <c r="U28" s="72">
        <v>3301.9</v>
      </c>
      <c r="V28" s="72">
        <v>3397.9</v>
      </c>
      <c r="W28" s="72">
        <v>3266.9</v>
      </c>
      <c r="X28" s="72">
        <v>3054.9</v>
      </c>
      <c r="Y28" s="72">
        <v>2865.9</v>
      </c>
      <c r="Z28" s="73"/>
      <c r="AA28" s="74">
        <f>SUM(B28:Z28)</f>
        <v>67009.60000000002</v>
      </c>
    </row>
    <row r="29" spans="1:27" ht="25.15" customHeight="1" x14ac:dyDescent="0.2">
      <c r="A29" s="75" t="s">
        <v>23</v>
      </c>
      <c r="B29" s="76">
        <v>1683.568</v>
      </c>
      <c r="C29" s="77">
        <v>1751.076</v>
      </c>
      <c r="D29" s="77">
        <v>1529.1790000000001</v>
      </c>
      <c r="E29" s="77">
        <v>1432.9960000000001</v>
      </c>
      <c r="F29" s="77">
        <v>1423.317</v>
      </c>
      <c r="G29" s="77">
        <v>1942.8030000000001</v>
      </c>
      <c r="H29" s="77">
        <v>1913.0740000000001</v>
      </c>
      <c r="I29" s="77">
        <v>2276.8960000000002</v>
      </c>
      <c r="J29" s="77">
        <v>2598.9499999999998</v>
      </c>
      <c r="K29" s="77">
        <v>2432.6640000000002</v>
      </c>
      <c r="L29" s="77">
        <v>2859.3820000000001</v>
      </c>
      <c r="M29" s="77">
        <v>3091.08</v>
      </c>
      <c r="N29" s="77">
        <v>3181.027</v>
      </c>
      <c r="O29" s="77">
        <v>3044.6559999999999</v>
      </c>
      <c r="P29" s="77">
        <v>2825.26</v>
      </c>
      <c r="Q29" s="77">
        <v>2551.6970000000001</v>
      </c>
      <c r="R29" s="77">
        <v>2506.1660000000002</v>
      </c>
      <c r="S29" s="77">
        <v>1828.2819999999999</v>
      </c>
      <c r="T29" s="77">
        <v>1671.308</v>
      </c>
      <c r="U29" s="77">
        <v>1831.4580000000001</v>
      </c>
      <c r="V29" s="77">
        <v>2011.6790000000001</v>
      </c>
      <c r="W29" s="77">
        <v>1849.125</v>
      </c>
      <c r="X29" s="77">
        <v>1665.568</v>
      </c>
      <c r="Y29" s="77">
        <v>1569.105</v>
      </c>
      <c r="Z29" s="78"/>
      <c r="AA29" s="79">
        <f>SUM(B29:Z29)</f>
        <v>51470.315999999999</v>
      </c>
    </row>
    <row r="30" spans="1:27" ht="25.15" customHeight="1" x14ac:dyDescent="0.2">
      <c r="A30" s="82" t="s">
        <v>24</v>
      </c>
      <c r="B30" s="80">
        <v>2018</v>
      </c>
      <c r="C30" s="81">
        <v>1698</v>
      </c>
      <c r="D30" s="81">
        <v>1678</v>
      </c>
      <c r="E30" s="81">
        <v>1678</v>
      </c>
      <c r="F30" s="81">
        <v>1718</v>
      </c>
      <c r="G30" s="81">
        <v>2018</v>
      </c>
      <c r="H30" s="81">
        <v>2148</v>
      </c>
      <c r="I30" s="81">
        <v>2148</v>
      </c>
      <c r="J30" s="81">
        <v>2148</v>
      </c>
      <c r="K30" s="81">
        <v>1788</v>
      </c>
      <c r="L30" s="81">
        <v>1356</v>
      </c>
      <c r="M30" s="81">
        <v>1316</v>
      </c>
      <c r="N30" s="81">
        <v>1316</v>
      </c>
      <c r="O30" s="81">
        <v>1316</v>
      </c>
      <c r="P30" s="81">
        <v>1326</v>
      </c>
      <c r="Q30" s="81">
        <v>1493</v>
      </c>
      <c r="R30" s="81">
        <v>1933</v>
      </c>
      <c r="S30" s="81">
        <v>2243</v>
      </c>
      <c r="T30" s="81">
        <v>2342</v>
      </c>
      <c r="U30" s="81">
        <v>2342</v>
      </c>
      <c r="V30" s="81">
        <v>2342</v>
      </c>
      <c r="W30" s="81">
        <v>2342</v>
      </c>
      <c r="X30" s="81">
        <v>2342</v>
      </c>
      <c r="Y30" s="81">
        <v>2342</v>
      </c>
      <c r="Z30" s="83"/>
      <c r="AA30" s="84">
        <f>SUM(B30:Z30)</f>
        <v>45391</v>
      </c>
    </row>
    <row r="31" spans="1:27" ht="30" customHeight="1" thickBot="1" x14ac:dyDescent="0.25">
      <c r="A31" s="60" t="s">
        <v>25</v>
      </c>
      <c r="B31" s="61">
        <f>IF(LEN(B$2)&gt;0,SUM(B28:B30),"")</f>
        <v>5371.4679999999998</v>
      </c>
      <c r="C31" s="62">
        <f t="shared" ref="C31:Z31" si="4">IF(LEN(C$2)&gt;0,SUM(C28:C30),"")</f>
        <v>5086.9760000000006</v>
      </c>
      <c r="D31" s="62">
        <f t="shared" si="4"/>
        <v>4853.0789999999997</v>
      </c>
      <c r="E31" s="62">
        <f t="shared" si="4"/>
        <v>4761.8960000000006</v>
      </c>
      <c r="F31" s="62">
        <f t="shared" si="4"/>
        <v>4885.2170000000006</v>
      </c>
      <c r="G31" s="62">
        <f t="shared" si="4"/>
        <v>5993.7030000000004</v>
      </c>
      <c r="H31" s="62">
        <f t="shared" si="4"/>
        <v>6480.9740000000002</v>
      </c>
      <c r="I31" s="62">
        <f t="shared" si="4"/>
        <v>7283.7960000000003</v>
      </c>
      <c r="J31" s="62">
        <f t="shared" si="4"/>
        <v>7927.85</v>
      </c>
      <c r="K31" s="62">
        <f t="shared" si="4"/>
        <v>7445.5640000000003</v>
      </c>
      <c r="L31" s="62">
        <f t="shared" si="4"/>
        <v>7637.2820000000002</v>
      </c>
      <c r="M31" s="62">
        <f t="shared" si="4"/>
        <v>7765.98</v>
      </c>
      <c r="N31" s="62">
        <f t="shared" si="4"/>
        <v>7900.9269999999997</v>
      </c>
      <c r="O31" s="62">
        <f t="shared" si="4"/>
        <v>7720.5560000000005</v>
      </c>
      <c r="P31" s="62">
        <f t="shared" si="4"/>
        <v>7336.16</v>
      </c>
      <c r="Q31" s="62">
        <f t="shared" si="4"/>
        <v>7183.5969999999998</v>
      </c>
      <c r="R31" s="62">
        <f t="shared" si="4"/>
        <v>7261.0660000000007</v>
      </c>
      <c r="S31" s="62">
        <f t="shared" si="4"/>
        <v>7128.1819999999998</v>
      </c>
      <c r="T31" s="62">
        <f t="shared" si="4"/>
        <v>7322.2080000000005</v>
      </c>
      <c r="U31" s="62">
        <f t="shared" si="4"/>
        <v>7475.3580000000002</v>
      </c>
      <c r="V31" s="62">
        <f t="shared" si="4"/>
        <v>7751.5789999999997</v>
      </c>
      <c r="W31" s="62">
        <f t="shared" si="4"/>
        <v>7458.0249999999996</v>
      </c>
      <c r="X31" s="62">
        <f t="shared" si="4"/>
        <v>7062.4679999999998</v>
      </c>
      <c r="Y31" s="62">
        <f t="shared" si="4"/>
        <v>6777.0050000000001</v>
      </c>
      <c r="Z31" s="63" t="str">
        <f t="shared" si="4"/>
        <v/>
      </c>
      <c r="AA31" s="64">
        <f>SUM(AA28:AA30)</f>
        <v>163870.91600000003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110</v>
      </c>
      <c r="C34" s="95">
        <v>135</v>
      </c>
      <c r="D34" s="95">
        <v>150</v>
      </c>
      <c r="E34" s="95">
        <v>150</v>
      </c>
      <c r="F34" s="95">
        <v>150</v>
      </c>
      <c r="G34" s="95">
        <v>150</v>
      </c>
      <c r="H34" s="95">
        <v>132</v>
      </c>
      <c r="I34" s="95">
        <v>97</v>
      </c>
      <c r="J34" s="95">
        <v>27</v>
      </c>
      <c r="K34" s="95">
        <v>31</v>
      </c>
      <c r="L34" s="95">
        <v>45</v>
      </c>
      <c r="M34" s="95">
        <v>35</v>
      </c>
      <c r="N34" s="95">
        <v>35</v>
      </c>
      <c r="O34" s="95">
        <v>65</v>
      </c>
      <c r="P34" s="95">
        <v>85</v>
      </c>
      <c r="Q34" s="95">
        <v>75</v>
      </c>
      <c r="R34" s="95">
        <v>51</v>
      </c>
      <c r="S34" s="95">
        <v>75</v>
      </c>
      <c r="T34" s="95">
        <v>232</v>
      </c>
      <c r="U34" s="95">
        <v>250</v>
      </c>
      <c r="V34" s="95">
        <v>250</v>
      </c>
      <c r="W34" s="95">
        <v>250</v>
      </c>
      <c r="X34" s="95">
        <v>222</v>
      </c>
      <c r="Y34" s="95">
        <v>94</v>
      </c>
      <c r="Z34" s="96"/>
      <c r="AA34" s="74">
        <f t="shared" ref="AA34:AA39" si="5">SUM(B34:Z34)</f>
        <v>2896</v>
      </c>
    </row>
    <row r="35" spans="1:27" ht="25.15" customHeight="1" x14ac:dyDescent="0.2">
      <c r="A35" s="97" t="s">
        <v>28</v>
      </c>
      <c r="B35" s="98">
        <v>310</v>
      </c>
      <c r="C35" s="99">
        <v>377</v>
      </c>
      <c r="D35" s="99">
        <v>377</v>
      </c>
      <c r="E35" s="99">
        <v>375</v>
      </c>
      <c r="F35" s="99">
        <v>400</v>
      </c>
      <c r="G35" s="99">
        <v>264</v>
      </c>
      <c r="H35" s="99">
        <v>231</v>
      </c>
      <c r="I35" s="99">
        <v>247</v>
      </c>
      <c r="J35" s="99">
        <v>150</v>
      </c>
      <c r="K35" s="99">
        <v>89</v>
      </c>
      <c r="L35" s="99">
        <v>94</v>
      </c>
      <c r="M35" s="99">
        <v>186</v>
      </c>
      <c r="N35" s="99">
        <v>223</v>
      </c>
      <c r="O35" s="99">
        <v>201</v>
      </c>
      <c r="P35" s="99">
        <v>238</v>
      </c>
      <c r="Q35" s="99">
        <v>161</v>
      </c>
      <c r="R35" s="99">
        <v>169</v>
      </c>
      <c r="S35" s="99">
        <v>138</v>
      </c>
      <c r="T35" s="99">
        <v>228</v>
      </c>
      <c r="U35" s="99">
        <v>240</v>
      </c>
      <c r="V35" s="99">
        <v>223</v>
      </c>
      <c r="W35" s="99">
        <v>219</v>
      </c>
      <c r="X35" s="99">
        <v>68</v>
      </c>
      <c r="Y35" s="99">
        <v>69</v>
      </c>
      <c r="Z35" s="100"/>
      <c r="AA35" s="79">
        <f t="shared" si="5"/>
        <v>5277</v>
      </c>
    </row>
    <row r="36" spans="1:27" ht="25.15" customHeight="1" x14ac:dyDescent="0.2">
      <c r="A36" s="97" t="s">
        <v>29</v>
      </c>
      <c r="B36" s="98">
        <v>13</v>
      </c>
      <c r="C36" s="99">
        <v>77</v>
      </c>
      <c r="D36" s="99">
        <v>256.10000000000002</v>
      </c>
      <c r="E36" s="99">
        <v>312.8</v>
      </c>
      <c r="F36" s="99">
        <v>253.7</v>
      </c>
      <c r="G36" s="99">
        <v>5</v>
      </c>
      <c r="H36" s="99">
        <v>5</v>
      </c>
      <c r="I36" s="99">
        <v>5</v>
      </c>
      <c r="J36" s="99">
        <v>5</v>
      </c>
      <c r="K36" s="99">
        <v>146.6</v>
      </c>
      <c r="L36" s="99">
        <v>714.1</v>
      </c>
      <c r="M36" s="99">
        <v>889.3</v>
      </c>
      <c r="N36" s="99">
        <v>844.3</v>
      </c>
      <c r="O36" s="99">
        <v>930.7</v>
      </c>
      <c r="P36" s="99">
        <v>874.4</v>
      </c>
      <c r="Q36" s="99">
        <v>616.4</v>
      </c>
      <c r="R36" s="99">
        <v>280.5</v>
      </c>
      <c r="S36" s="99">
        <v>305.3</v>
      </c>
      <c r="T36" s="99">
        <v>7.9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6567.0999999999995</v>
      </c>
    </row>
    <row r="37" spans="1:27" ht="25.15" customHeight="1" x14ac:dyDescent="0.2">
      <c r="A37" s="97" t="s">
        <v>30</v>
      </c>
      <c r="B37" s="98">
        <v>48</v>
      </c>
      <c r="C37" s="99">
        <v>50</v>
      </c>
      <c r="D37" s="99">
        <v>50</v>
      </c>
      <c r="E37" s="99">
        <v>48</v>
      </c>
      <c r="F37" s="99">
        <v>48</v>
      </c>
      <c r="G37" s="99">
        <v>48</v>
      </c>
      <c r="H37" s="99">
        <v>48</v>
      </c>
      <c r="I37" s="99">
        <v>48</v>
      </c>
      <c r="J37" s="99">
        <v>50</v>
      </c>
      <c r="K37" s="99">
        <v>43</v>
      </c>
      <c r="L37" s="99">
        <v>33</v>
      </c>
      <c r="M37" s="99">
        <v>33</v>
      </c>
      <c r="N37" s="99">
        <v>29</v>
      </c>
      <c r="O37" s="99">
        <v>29</v>
      </c>
      <c r="P37" s="99">
        <v>34</v>
      </c>
      <c r="Q37" s="99">
        <v>40</v>
      </c>
      <c r="R37" s="99">
        <v>48</v>
      </c>
      <c r="S37" s="99">
        <v>48</v>
      </c>
      <c r="T37" s="99">
        <v>48</v>
      </c>
      <c r="U37" s="99">
        <v>50</v>
      </c>
      <c r="V37" s="99">
        <v>48</v>
      </c>
      <c r="W37" s="99">
        <v>50</v>
      </c>
      <c r="X37" s="99">
        <v>48</v>
      </c>
      <c r="Y37" s="99">
        <v>48</v>
      </c>
      <c r="Z37" s="100"/>
      <c r="AA37" s="79">
        <f t="shared" si="5"/>
        <v>1067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481</v>
      </c>
      <c r="C39" s="88">
        <f t="shared" si="6"/>
        <v>639</v>
      </c>
      <c r="D39" s="88">
        <f t="shared" si="6"/>
        <v>833.1</v>
      </c>
      <c r="E39" s="88">
        <f t="shared" si="6"/>
        <v>885.8</v>
      </c>
      <c r="F39" s="88">
        <f t="shared" si="6"/>
        <v>851.7</v>
      </c>
      <c r="G39" s="88">
        <f t="shared" si="6"/>
        <v>467</v>
      </c>
      <c r="H39" s="88">
        <f t="shared" si="6"/>
        <v>416</v>
      </c>
      <c r="I39" s="88">
        <f t="shared" si="6"/>
        <v>397</v>
      </c>
      <c r="J39" s="88">
        <f t="shared" si="6"/>
        <v>232</v>
      </c>
      <c r="K39" s="88">
        <f t="shared" si="6"/>
        <v>309.60000000000002</v>
      </c>
      <c r="L39" s="88">
        <f t="shared" si="6"/>
        <v>886.1</v>
      </c>
      <c r="M39" s="88">
        <f t="shared" si="6"/>
        <v>1143.3</v>
      </c>
      <c r="N39" s="88">
        <f t="shared" si="6"/>
        <v>1131.3</v>
      </c>
      <c r="O39" s="88">
        <f t="shared" si="6"/>
        <v>1225.7</v>
      </c>
      <c r="P39" s="88">
        <f t="shared" si="6"/>
        <v>1231.4000000000001</v>
      </c>
      <c r="Q39" s="88">
        <f t="shared" si="6"/>
        <v>892.4</v>
      </c>
      <c r="R39" s="88">
        <f t="shared" si="6"/>
        <v>548.5</v>
      </c>
      <c r="S39" s="88">
        <f t="shared" si="6"/>
        <v>566.29999999999995</v>
      </c>
      <c r="T39" s="88">
        <f t="shared" si="6"/>
        <v>515.9</v>
      </c>
      <c r="U39" s="88">
        <f t="shared" si="6"/>
        <v>545</v>
      </c>
      <c r="V39" s="88">
        <f t="shared" si="6"/>
        <v>526</v>
      </c>
      <c r="W39" s="88">
        <f t="shared" si="6"/>
        <v>524</v>
      </c>
      <c r="X39" s="88">
        <f t="shared" si="6"/>
        <v>343</v>
      </c>
      <c r="Y39" s="88">
        <f t="shared" si="6"/>
        <v>216</v>
      </c>
      <c r="Z39" s="89" t="str">
        <f t="shared" si="6"/>
        <v/>
      </c>
      <c r="AA39" s="90">
        <f t="shared" si="5"/>
        <v>15807.099999999999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</v>
      </c>
      <c r="C44" s="99">
        <v>72</v>
      </c>
      <c r="D44" s="99">
        <v>251.1</v>
      </c>
      <c r="E44" s="99">
        <v>307.8</v>
      </c>
      <c r="F44" s="99">
        <v>248.7</v>
      </c>
      <c r="G44" s="99"/>
      <c r="H44" s="99"/>
      <c r="I44" s="99"/>
      <c r="J44" s="99"/>
      <c r="K44" s="99">
        <v>141.6</v>
      </c>
      <c r="L44" s="99">
        <v>709.1</v>
      </c>
      <c r="M44" s="99">
        <v>884.3</v>
      </c>
      <c r="N44" s="99">
        <v>839.3</v>
      </c>
      <c r="O44" s="99">
        <v>925.7</v>
      </c>
      <c r="P44" s="99">
        <v>869.4</v>
      </c>
      <c r="Q44" s="99">
        <v>611.4</v>
      </c>
      <c r="R44" s="99">
        <v>275.5</v>
      </c>
      <c r="S44" s="99">
        <v>300.3</v>
      </c>
      <c r="T44" s="99">
        <v>2.9</v>
      </c>
      <c r="U44" s="99"/>
      <c r="V44" s="99"/>
      <c r="W44" s="99"/>
      <c r="X44" s="99"/>
      <c r="Y44" s="99"/>
      <c r="Z44" s="100"/>
      <c r="AA44" s="79">
        <f t="shared" si="7"/>
        <v>6447.0999999999995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</v>
      </c>
      <c r="C48" s="88">
        <f t="shared" ref="C48:Z48" si="8">IF(LEN(C$2)&gt;0,SUM(C42:C47),"")</f>
        <v>72</v>
      </c>
      <c r="D48" s="88">
        <f t="shared" si="8"/>
        <v>251.1</v>
      </c>
      <c r="E48" s="88">
        <f t="shared" si="8"/>
        <v>307.8</v>
      </c>
      <c r="F48" s="88">
        <f t="shared" si="8"/>
        <v>248.7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141.6</v>
      </c>
      <c r="L48" s="88">
        <f t="shared" si="8"/>
        <v>709.1</v>
      </c>
      <c r="M48" s="88">
        <f t="shared" si="8"/>
        <v>884.3</v>
      </c>
      <c r="N48" s="88">
        <f t="shared" si="8"/>
        <v>839.3</v>
      </c>
      <c r="O48" s="88">
        <f t="shared" si="8"/>
        <v>925.7</v>
      </c>
      <c r="P48" s="88">
        <f t="shared" si="8"/>
        <v>869.4</v>
      </c>
      <c r="Q48" s="88">
        <f t="shared" si="8"/>
        <v>611.4</v>
      </c>
      <c r="R48" s="88">
        <f t="shared" si="8"/>
        <v>275.5</v>
      </c>
      <c r="S48" s="88">
        <f t="shared" si="8"/>
        <v>300.3</v>
      </c>
      <c r="T48" s="88">
        <f t="shared" si="8"/>
        <v>2.9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6447.0999999999995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5379.4679999999998</v>
      </c>
      <c r="C51" s="88">
        <f t="shared" si="10"/>
        <v>5158.9760000000006</v>
      </c>
      <c r="D51" s="88">
        <f t="shared" si="10"/>
        <v>5104.1790000000001</v>
      </c>
      <c r="E51" s="88">
        <f t="shared" si="10"/>
        <v>5069.6959999999999</v>
      </c>
      <c r="F51" s="88">
        <f t="shared" si="10"/>
        <v>5133.9170000000004</v>
      </c>
      <c r="G51" s="88">
        <f t="shared" si="10"/>
        <v>5993.7030000000013</v>
      </c>
      <c r="H51" s="88">
        <f t="shared" si="10"/>
        <v>6480.9740000000002</v>
      </c>
      <c r="I51" s="88">
        <f t="shared" si="10"/>
        <v>7283.7960000000003</v>
      </c>
      <c r="J51" s="88">
        <f t="shared" si="10"/>
        <v>7927.8499999999985</v>
      </c>
      <c r="K51" s="88">
        <f t="shared" si="10"/>
        <v>7587.1640000000007</v>
      </c>
      <c r="L51" s="88">
        <f t="shared" si="10"/>
        <v>8346.3819999999978</v>
      </c>
      <c r="M51" s="88">
        <f t="shared" si="10"/>
        <v>8650.2799999999988</v>
      </c>
      <c r="N51" s="88">
        <f t="shared" si="10"/>
        <v>8740.2270000000026</v>
      </c>
      <c r="O51" s="88">
        <f t="shared" si="10"/>
        <v>8646.2560000000012</v>
      </c>
      <c r="P51" s="88">
        <f t="shared" si="10"/>
        <v>8205.56</v>
      </c>
      <c r="Q51" s="88">
        <f t="shared" si="10"/>
        <v>7794.9969999999994</v>
      </c>
      <c r="R51" s="88">
        <f t="shared" si="10"/>
        <v>7536.5659999999998</v>
      </c>
      <c r="S51" s="88">
        <f t="shared" si="10"/>
        <v>7428.4819999999991</v>
      </c>
      <c r="T51" s="88">
        <f t="shared" si="10"/>
        <v>7325.1080000000002</v>
      </c>
      <c r="U51" s="88">
        <f t="shared" si="10"/>
        <v>7475.3579999999993</v>
      </c>
      <c r="V51" s="88">
        <f t="shared" si="10"/>
        <v>7751.5789999999997</v>
      </c>
      <c r="W51" s="88">
        <f t="shared" si="10"/>
        <v>7458.0249999999996</v>
      </c>
      <c r="X51" s="88">
        <f t="shared" si="10"/>
        <v>7062.4679999999998</v>
      </c>
      <c r="Y51" s="88">
        <f t="shared" si="10"/>
        <v>6777.0049999999992</v>
      </c>
      <c r="Z51" s="89" t="str">
        <f t="shared" si="10"/>
        <v/>
      </c>
      <c r="AA51" s="104">
        <f>SUM(B51:Z51)</f>
        <v>170318.016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5379.4390000000003</v>
      </c>
      <c r="C4" s="18">
        <v>5159.0249999999987</v>
      </c>
      <c r="D4" s="18">
        <v>5104.2229999999981</v>
      </c>
      <c r="E4" s="18">
        <v>5069.6549999999979</v>
      </c>
      <c r="F4" s="18">
        <v>5133.9269999999997</v>
      </c>
      <c r="G4" s="18">
        <v>5993.6740000000009</v>
      </c>
      <c r="H4" s="18">
        <v>6480.9269999999997</v>
      </c>
      <c r="I4" s="18">
        <v>7283.7769999999991</v>
      </c>
      <c r="J4" s="18">
        <v>7927.8489999999983</v>
      </c>
      <c r="K4" s="18">
        <v>7587.1529999999984</v>
      </c>
      <c r="L4" s="18">
        <v>8346.354000000003</v>
      </c>
      <c r="M4" s="18">
        <v>8650.2450000000026</v>
      </c>
      <c r="N4" s="18">
        <v>8740.256000000003</v>
      </c>
      <c r="O4" s="18">
        <v>8646.253999999999</v>
      </c>
      <c r="P4" s="18">
        <v>8205.5420000000013</v>
      </c>
      <c r="Q4" s="18">
        <v>7794.9660000000013</v>
      </c>
      <c r="R4" s="18">
        <v>7536.603000000001</v>
      </c>
      <c r="S4" s="18">
        <v>7428.4920000000002</v>
      </c>
      <c r="T4" s="18">
        <v>7325.1420000000007</v>
      </c>
      <c r="U4" s="18">
        <v>7475.3470000000016</v>
      </c>
      <c r="V4" s="18">
        <v>7751.5879999999997</v>
      </c>
      <c r="W4" s="18">
        <v>7458.0180000000018</v>
      </c>
      <c r="X4" s="18">
        <v>7062.4209999999994</v>
      </c>
      <c r="Y4" s="18">
        <v>6777.0240000000003</v>
      </c>
      <c r="Z4" s="19"/>
      <c r="AA4" s="20">
        <f>SUM(B4:Z4)</f>
        <v>170317.90100000001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108.11</v>
      </c>
      <c r="C7" s="28">
        <v>104.7</v>
      </c>
      <c r="D7" s="28">
        <v>96.17</v>
      </c>
      <c r="E7" s="28">
        <v>94.29</v>
      </c>
      <c r="F7" s="28">
        <v>92.85</v>
      </c>
      <c r="G7" s="28">
        <v>108.76</v>
      </c>
      <c r="H7" s="28">
        <v>127.82</v>
      </c>
      <c r="I7" s="28">
        <v>130.4</v>
      </c>
      <c r="J7" s="28">
        <v>98.7</v>
      </c>
      <c r="K7" s="28">
        <v>72.03</v>
      </c>
      <c r="L7" s="28">
        <v>57.8</v>
      </c>
      <c r="M7" s="28">
        <v>43.65</v>
      </c>
      <c r="N7" s="28">
        <v>59.12</v>
      </c>
      <c r="O7" s="28">
        <v>65.010000000000005</v>
      </c>
      <c r="P7" s="28">
        <v>75.25</v>
      </c>
      <c r="Q7" s="28">
        <v>87.26</v>
      </c>
      <c r="R7" s="28">
        <v>106.99</v>
      </c>
      <c r="S7" s="28">
        <v>97.98</v>
      </c>
      <c r="T7" s="28">
        <v>114.05</v>
      </c>
      <c r="U7" s="28">
        <v>195.02</v>
      </c>
      <c r="V7" s="28">
        <v>219.22</v>
      </c>
      <c r="W7" s="28">
        <v>187.78</v>
      </c>
      <c r="X7" s="28">
        <v>147.66</v>
      </c>
      <c r="Y7" s="28">
        <v>110.86</v>
      </c>
      <c r="Z7" s="29"/>
      <c r="AA7" s="30">
        <f>IF(SUM(B7:Z7)&lt;&gt;0,AVERAGEIF(B7:Z7,"&lt;&gt;"""),"")</f>
        <v>108.395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735.68400000000008</v>
      </c>
      <c r="C19" s="72">
        <v>738.81700000000001</v>
      </c>
      <c r="D19" s="72">
        <v>754.31399999999996</v>
      </c>
      <c r="E19" s="72">
        <v>764.76700000000005</v>
      </c>
      <c r="F19" s="72">
        <v>766.04499999999996</v>
      </c>
      <c r="G19" s="72">
        <v>872.19599999999991</v>
      </c>
      <c r="H19" s="72">
        <v>862.29500000000007</v>
      </c>
      <c r="I19" s="72">
        <v>887.91599999999994</v>
      </c>
      <c r="J19" s="72">
        <v>936.87000000000012</v>
      </c>
      <c r="K19" s="72">
        <v>874.30499999999995</v>
      </c>
      <c r="L19" s="72">
        <v>876.9670000000001</v>
      </c>
      <c r="M19" s="72">
        <v>856.3</v>
      </c>
      <c r="N19" s="72">
        <v>859.85700000000008</v>
      </c>
      <c r="O19" s="72">
        <v>862.41300000000001</v>
      </c>
      <c r="P19" s="72">
        <v>859.28600000000006</v>
      </c>
      <c r="Q19" s="72">
        <v>883.70699999999999</v>
      </c>
      <c r="R19" s="72">
        <v>807.76</v>
      </c>
      <c r="S19" s="72">
        <v>789.23500000000001</v>
      </c>
      <c r="T19" s="72">
        <v>729.59599999999989</v>
      </c>
      <c r="U19" s="72">
        <v>725.03400000000011</v>
      </c>
      <c r="V19" s="72">
        <v>735.27300000000002</v>
      </c>
      <c r="W19" s="72">
        <v>739.18299999999999</v>
      </c>
      <c r="X19" s="72">
        <v>733.18799999999999</v>
      </c>
      <c r="Y19" s="72">
        <v>730.63400000000013</v>
      </c>
      <c r="Z19" s="73"/>
      <c r="AA19" s="74">
        <f t="shared" ref="AA19:AA24" si="2">SUM(B19:Z19)</f>
        <v>19381.642000000003</v>
      </c>
    </row>
    <row r="20" spans="1:27" ht="25.15" customHeight="1" x14ac:dyDescent="0.2">
      <c r="A20" s="75" t="s">
        <v>15</v>
      </c>
      <c r="B20" s="76">
        <v>1132.374</v>
      </c>
      <c r="C20" s="77">
        <v>1118.0859999999998</v>
      </c>
      <c r="D20" s="77">
        <v>1154.8430000000005</v>
      </c>
      <c r="E20" s="77">
        <v>1169.7999999999997</v>
      </c>
      <c r="F20" s="77">
        <v>1215.22</v>
      </c>
      <c r="G20" s="77">
        <v>1255.2550000000003</v>
      </c>
      <c r="H20" s="77">
        <v>1421.9580000000001</v>
      </c>
      <c r="I20" s="77">
        <v>1638.981</v>
      </c>
      <c r="J20" s="77">
        <v>1703.424</v>
      </c>
      <c r="K20" s="77">
        <v>1727.942</v>
      </c>
      <c r="L20" s="77">
        <v>1760.6250000000002</v>
      </c>
      <c r="M20" s="77">
        <v>1775.7189999999996</v>
      </c>
      <c r="N20" s="77">
        <v>1803.8450000000003</v>
      </c>
      <c r="O20" s="77">
        <v>1777.7129999999997</v>
      </c>
      <c r="P20" s="77">
        <v>1740.4839999999999</v>
      </c>
      <c r="Q20" s="77">
        <v>1694.7999999999997</v>
      </c>
      <c r="R20" s="77">
        <v>1653.413</v>
      </c>
      <c r="S20" s="77">
        <v>1612.6320000000001</v>
      </c>
      <c r="T20" s="77">
        <v>1598.6159999999998</v>
      </c>
      <c r="U20" s="77">
        <v>1556.4250000000002</v>
      </c>
      <c r="V20" s="77">
        <v>1487.3449999999998</v>
      </c>
      <c r="W20" s="77">
        <v>1350.1729999999998</v>
      </c>
      <c r="X20" s="77">
        <v>1278.1120000000001</v>
      </c>
      <c r="Y20" s="77">
        <v>1230.0620000000001</v>
      </c>
      <c r="Z20" s="78"/>
      <c r="AA20" s="79">
        <f t="shared" si="2"/>
        <v>35857.847000000002</v>
      </c>
    </row>
    <row r="21" spans="1:27" ht="25.15" customHeight="1" x14ac:dyDescent="0.2">
      <c r="A21" s="75" t="s">
        <v>16</v>
      </c>
      <c r="B21" s="80">
        <v>2982.8810000000003</v>
      </c>
      <c r="C21" s="81">
        <v>2792.1220000000008</v>
      </c>
      <c r="D21" s="81">
        <v>2694.5659999999998</v>
      </c>
      <c r="E21" s="81">
        <v>2654.0880000000002</v>
      </c>
      <c r="F21" s="81">
        <v>2668.1619999999998</v>
      </c>
      <c r="G21" s="81">
        <v>2697.2229999999995</v>
      </c>
      <c r="H21" s="81">
        <v>3017.8740000000003</v>
      </c>
      <c r="I21" s="81">
        <v>3394.48</v>
      </c>
      <c r="J21" s="81">
        <v>3841.2550000000001</v>
      </c>
      <c r="K21" s="81">
        <v>4185.405999999999</v>
      </c>
      <c r="L21" s="81">
        <v>4452.7619999999997</v>
      </c>
      <c r="M21" s="81">
        <v>4698.4840000000004</v>
      </c>
      <c r="N21" s="81">
        <v>4761.0540000000019</v>
      </c>
      <c r="O21" s="81">
        <v>4694.6280000000006</v>
      </c>
      <c r="P21" s="81">
        <v>4549.7719999999999</v>
      </c>
      <c r="Q21" s="81">
        <v>4430.4590000000017</v>
      </c>
      <c r="R21" s="81">
        <v>4357.93</v>
      </c>
      <c r="S21" s="81">
        <v>4335.6250000000009</v>
      </c>
      <c r="T21" s="81">
        <v>4300.43</v>
      </c>
      <c r="U21" s="81">
        <v>4325.8880000000008</v>
      </c>
      <c r="V21" s="81">
        <v>4420.0700000000006</v>
      </c>
      <c r="W21" s="81">
        <v>4185.2619999999997</v>
      </c>
      <c r="X21" s="81">
        <v>3801.7209999999995</v>
      </c>
      <c r="Y21" s="81">
        <v>3402.2280000000001</v>
      </c>
      <c r="Z21" s="78"/>
      <c r="AA21" s="79">
        <f t="shared" si="2"/>
        <v>91644.370000000024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345</v>
      </c>
      <c r="M22" s="81">
        <v>345</v>
      </c>
      <c r="N22" s="81">
        <v>345</v>
      </c>
      <c r="O22" s="81">
        <v>345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1505</v>
      </c>
    </row>
    <row r="23" spans="1:27" ht="25.15" customHeight="1" x14ac:dyDescent="0.2">
      <c r="A23" s="85" t="s">
        <v>18</v>
      </c>
      <c r="B23" s="77">
        <v>126.5</v>
      </c>
      <c r="C23" s="77">
        <v>123</v>
      </c>
      <c r="D23" s="77">
        <v>113.5</v>
      </c>
      <c r="E23" s="77">
        <v>108</v>
      </c>
      <c r="F23" s="77">
        <v>101.5</v>
      </c>
      <c r="G23" s="77">
        <v>105.5</v>
      </c>
      <c r="H23" s="77">
        <v>110</v>
      </c>
      <c r="I23" s="77">
        <v>107</v>
      </c>
      <c r="J23" s="77">
        <v>100.5</v>
      </c>
      <c r="K23" s="77">
        <v>85.5</v>
      </c>
      <c r="L23" s="77">
        <v>82</v>
      </c>
      <c r="M23" s="77">
        <v>85.5</v>
      </c>
      <c r="N23" s="77">
        <v>87.5</v>
      </c>
      <c r="O23" s="77">
        <v>79.5</v>
      </c>
      <c r="P23" s="77">
        <v>78</v>
      </c>
      <c r="Q23" s="77">
        <v>80</v>
      </c>
      <c r="R23" s="77">
        <v>94.5</v>
      </c>
      <c r="S23" s="77">
        <v>111</v>
      </c>
      <c r="T23" s="77">
        <v>124.5</v>
      </c>
      <c r="U23" s="77">
        <v>146.5</v>
      </c>
      <c r="V23" s="77">
        <v>139.5</v>
      </c>
      <c r="W23" s="77">
        <v>129.5</v>
      </c>
      <c r="X23" s="77">
        <v>114.5</v>
      </c>
      <c r="Y23" s="77">
        <v>102</v>
      </c>
      <c r="Z23" s="77"/>
      <c r="AA23" s="79">
        <f t="shared" si="2"/>
        <v>2535.5</v>
      </c>
    </row>
    <row r="24" spans="1:27" ht="25.15" customHeight="1" x14ac:dyDescent="0.2">
      <c r="A24" s="85" t="s">
        <v>19</v>
      </c>
      <c r="B24" s="77">
        <v>342</v>
      </c>
      <c r="C24" s="77">
        <v>327</v>
      </c>
      <c r="D24" s="77">
        <v>318</v>
      </c>
      <c r="E24" s="77">
        <v>313.00000000000006</v>
      </c>
      <c r="F24" s="77">
        <v>316.00000000000006</v>
      </c>
      <c r="G24" s="77">
        <v>335.99999999999994</v>
      </c>
      <c r="H24" s="77">
        <v>394.00000000000006</v>
      </c>
      <c r="I24" s="77">
        <v>452</v>
      </c>
      <c r="J24" s="77">
        <v>489.00000000000006</v>
      </c>
      <c r="K24" s="77">
        <v>503</v>
      </c>
      <c r="L24" s="77">
        <v>506</v>
      </c>
      <c r="M24" s="77">
        <v>514</v>
      </c>
      <c r="N24" s="77">
        <v>519</v>
      </c>
      <c r="O24" s="77">
        <v>508</v>
      </c>
      <c r="P24" s="77">
        <v>494</v>
      </c>
      <c r="Q24" s="77">
        <v>492.99999999999989</v>
      </c>
      <c r="R24" s="77">
        <v>507</v>
      </c>
      <c r="S24" s="77">
        <v>527</v>
      </c>
      <c r="T24" s="77">
        <v>529</v>
      </c>
      <c r="U24" s="77">
        <v>530</v>
      </c>
      <c r="V24" s="77">
        <v>519</v>
      </c>
      <c r="W24" s="77">
        <v>473.00000000000006</v>
      </c>
      <c r="X24" s="77">
        <v>429.00000000000006</v>
      </c>
      <c r="Y24" s="77">
        <v>380</v>
      </c>
      <c r="Z24" s="77"/>
      <c r="AA24" s="79">
        <f t="shared" si="2"/>
        <v>10718</v>
      </c>
    </row>
    <row r="25" spans="1:27" ht="30" customHeight="1" thickBot="1" x14ac:dyDescent="0.25">
      <c r="A25" s="86" t="s">
        <v>20</v>
      </c>
      <c r="B25" s="87">
        <f t="shared" ref="B25:AA25" si="3">SUM(B19:B24)</f>
        <v>5319.4390000000003</v>
      </c>
      <c r="C25" s="88">
        <f t="shared" si="3"/>
        <v>5099.0250000000005</v>
      </c>
      <c r="D25" s="88">
        <f t="shared" si="3"/>
        <v>5035.223</v>
      </c>
      <c r="E25" s="88">
        <f t="shared" si="3"/>
        <v>5009.6549999999997</v>
      </c>
      <c r="F25" s="88">
        <f t="shared" si="3"/>
        <v>5066.9269999999997</v>
      </c>
      <c r="G25" s="88">
        <f t="shared" si="3"/>
        <v>5266.1739999999991</v>
      </c>
      <c r="H25" s="88">
        <f t="shared" si="3"/>
        <v>5806.1270000000004</v>
      </c>
      <c r="I25" s="88">
        <f t="shared" si="3"/>
        <v>6480.3770000000004</v>
      </c>
      <c r="J25" s="88">
        <f t="shared" si="3"/>
        <v>7071.049</v>
      </c>
      <c r="K25" s="88">
        <f t="shared" si="3"/>
        <v>7376.1529999999984</v>
      </c>
      <c r="L25" s="88">
        <f t="shared" si="3"/>
        <v>8023.3540000000003</v>
      </c>
      <c r="M25" s="88">
        <f t="shared" si="3"/>
        <v>8275.0030000000006</v>
      </c>
      <c r="N25" s="88">
        <f t="shared" si="3"/>
        <v>8376.2560000000012</v>
      </c>
      <c r="O25" s="88">
        <f t="shared" si="3"/>
        <v>8267.2540000000008</v>
      </c>
      <c r="P25" s="88">
        <f t="shared" si="3"/>
        <v>7846.5419999999995</v>
      </c>
      <c r="Q25" s="88">
        <f t="shared" si="3"/>
        <v>7581.9660000000013</v>
      </c>
      <c r="R25" s="88">
        <f t="shared" si="3"/>
        <v>7420.6030000000001</v>
      </c>
      <c r="S25" s="88">
        <f t="shared" si="3"/>
        <v>7375.4920000000011</v>
      </c>
      <c r="T25" s="88">
        <f t="shared" si="3"/>
        <v>7282.1419999999998</v>
      </c>
      <c r="U25" s="88">
        <f t="shared" si="3"/>
        <v>7283.8470000000016</v>
      </c>
      <c r="V25" s="88">
        <f t="shared" si="3"/>
        <v>7301.1880000000001</v>
      </c>
      <c r="W25" s="88">
        <f t="shared" si="3"/>
        <v>6877.1179999999995</v>
      </c>
      <c r="X25" s="88">
        <f t="shared" si="3"/>
        <v>6356.5209999999997</v>
      </c>
      <c r="Y25" s="88">
        <f t="shared" si="3"/>
        <v>5844.9240000000009</v>
      </c>
      <c r="Z25" s="89">
        <f t="shared" si="3"/>
        <v>0</v>
      </c>
      <c r="AA25" s="90">
        <f t="shared" si="3"/>
        <v>161642.35900000003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576.5</v>
      </c>
      <c r="C28" s="72">
        <v>558</v>
      </c>
      <c r="D28" s="72">
        <v>539.5</v>
      </c>
      <c r="E28" s="72">
        <v>529</v>
      </c>
      <c r="F28" s="72">
        <v>523.5</v>
      </c>
      <c r="G28" s="72">
        <v>526.5</v>
      </c>
      <c r="H28" s="72">
        <v>552</v>
      </c>
      <c r="I28" s="72">
        <v>607</v>
      </c>
      <c r="J28" s="72">
        <v>665.5</v>
      </c>
      <c r="K28" s="72">
        <v>716.5</v>
      </c>
      <c r="L28" s="72">
        <v>745</v>
      </c>
      <c r="M28" s="72">
        <v>738.5</v>
      </c>
      <c r="N28" s="72">
        <v>745.5</v>
      </c>
      <c r="O28" s="72">
        <v>726.5</v>
      </c>
      <c r="P28" s="72">
        <v>711</v>
      </c>
      <c r="Q28" s="72">
        <v>700</v>
      </c>
      <c r="R28" s="72">
        <v>729.5</v>
      </c>
      <c r="S28" s="72">
        <v>706</v>
      </c>
      <c r="T28" s="72">
        <v>701.5</v>
      </c>
      <c r="U28" s="72">
        <v>729.5</v>
      </c>
      <c r="V28" s="72">
        <v>711.5</v>
      </c>
      <c r="W28" s="72">
        <v>655.5</v>
      </c>
      <c r="X28" s="72">
        <v>596.5</v>
      </c>
      <c r="Y28" s="72">
        <v>535</v>
      </c>
      <c r="Z28" s="73"/>
      <c r="AA28" s="74">
        <f>SUM(B28:Z28)</f>
        <v>15525.5</v>
      </c>
    </row>
    <row r="29" spans="1:27" ht="25.15" customHeight="1" x14ac:dyDescent="0.2">
      <c r="A29" s="75" t="s">
        <v>23</v>
      </c>
      <c r="B29" s="76">
        <v>4802.9390000000003</v>
      </c>
      <c r="C29" s="77">
        <v>4601.0249999999996</v>
      </c>
      <c r="D29" s="77">
        <v>4564.723</v>
      </c>
      <c r="E29" s="77">
        <v>4540.6549999999997</v>
      </c>
      <c r="F29" s="77">
        <v>4610.4269999999997</v>
      </c>
      <c r="G29" s="77">
        <v>4792.674</v>
      </c>
      <c r="H29" s="77">
        <v>5269.1270000000004</v>
      </c>
      <c r="I29" s="77">
        <v>5903.3770000000004</v>
      </c>
      <c r="J29" s="77">
        <v>6531.549</v>
      </c>
      <c r="K29" s="77">
        <v>6870.6530000000002</v>
      </c>
      <c r="L29" s="77">
        <v>7601.3540000000003</v>
      </c>
      <c r="M29" s="77">
        <v>7911.7449999999999</v>
      </c>
      <c r="N29" s="77">
        <v>7994.7560000000003</v>
      </c>
      <c r="O29" s="77">
        <v>7919.7539999999999</v>
      </c>
      <c r="P29" s="77">
        <v>7494.5420000000004</v>
      </c>
      <c r="Q29" s="77">
        <v>7094.9660000000003</v>
      </c>
      <c r="R29" s="77">
        <v>6807.1030000000001</v>
      </c>
      <c r="S29" s="77">
        <v>6722.4920000000002</v>
      </c>
      <c r="T29" s="77">
        <v>6623.6419999999998</v>
      </c>
      <c r="U29" s="77">
        <v>6686.3469999999998</v>
      </c>
      <c r="V29" s="77">
        <v>6732.6880000000001</v>
      </c>
      <c r="W29" s="77">
        <v>6381.6180000000004</v>
      </c>
      <c r="X29" s="77">
        <v>6080.0209999999997</v>
      </c>
      <c r="Y29" s="77">
        <v>5611.924</v>
      </c>
      <c r="Z29" s="78"/>
      <c r="AA29" s="79">
        <f>SUM(B29:Z29)</f>
        <v>150150.101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5379.4390000000003</v>
      </c>
      <c r="C31" s="62">
        <f t="shared" si="4"/>
        <v>5159.0249999999996</v>
      </c>
      <c r="D31" s="62">
        <f t="shared" si="4"/>
        <v>5104.223</v>
      </c>
      <c r="E31" s="62">
        <f t="shared" si="4"/>
        <v>5069.6549999999997</v>
      </c>
      <c r="F31" s="62">
        <f t="shared" si="4"/>
        <v>5133.9269999999997</v>
      </c>
      <c r="G31" s="62">
        <f t="shared" si="4"/>
        <v>5319.174</v>
      </c>
      <c r="H31" s="62">
        <f t="shared" si="4"/>
        <v>5821.1270000000004</v>
      </c>
      <c r="I31" s="62">
        <f t="shared" si="4"/>
        <v>6510.3770000000004</v>
      </c>
      <c r="J31" s="62">
        <f t="shared" si="4"/>
        <v>7197.049</v>
      </c>
      <c r="K31" s="62">
        <f t="shared" si="4"/>
        <v>7587.1530000000002</v>
      </c>
      <c r="L31" s="62">
        <f t="shared" si="4"/>
        <v>8346.3539999999994</v>
      </c>
      <c r="M31" s="62">
        <f t="shared" si="4"/>
        <v>8650.244999999999</v>
      </c>
      <c r="N31" s="62">
        <f t="shared" si="4"/>
        <v>8740.2560000000012</v>
      </c>
      <c r="O31" s="62">
        <f t="shared" si="4"/>
        <v>8646.2540000000008</v>
      </c>
      <c r="P31" s="62">
        <f t="shared" si="4"/>
        <v>8205.5420000000013</v>
      </c>
      <c r="Q31" s="62">
        <f t="shared" si="4"/>
        <v>7794.9660000000003</v>
      </c>
      <c r="R31" s="62">
        <f t="shared" si="4"/>
        <v>7536.6030000000001</v>
      </c>
      <c r="S31" s="62">
        <f t="shared" si="4"/>
        <v>7428.4920000000002</v>
      </c>
      <c r="T31" s="62">
        <f t="shared" si="4"/>
        <v>7325.1419999999998</v>
      </c>
      <c r="U31" s="62">
        <f t="shared" si="4"/>
        <v>7415.8469999999998</v>
      </c>
      <c r="V31" s="62">
        <f t="shared" si="4"/>
        <v>7444.1880000000001</v>
      </c>
      <c r="W31" s="62">
        <f t="shared" si="4"/>
        <v>7037.1180000000004</v>
      </c>
      <c r="X31" s="62">
        <f t="shared" si="4"/>
        <v>6676.5209999999997</v>
      </c>
      <c r="Y31" s="62">
        <f t="shared" si="4"/>
        <v>6146.924</v>
      </c>
      <c r="Z31" s="63">
        <f t="shared" si="4"/>
        <v>0</v>
      </c>
      <c r="AA31" s="64">
        <f t="shared" si="4"/>
        <v>165675.601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45</v>
      </c>
      <c r="C34" s="95">
        <v>45</v>
      </c>
      <c r="D34" s="95">
        <v>54</v>
      </c>
      <c r="E34" s="95">
        <v>45</v>
      </c>
      <c r="F34" s="95">
        <v>52</v>
      </c>
      <c r="G34" s="95">
        <v>22</v>
      </c>
      <c r="H34" s="95"/>
      <c r="I34" s="95"/>
      <c r="J34" s="95">
        <v>28</v>
      </c>
      <c r="K34" s="95">
        <v>110</v>
      </c>
      <c r="L34" s="95">
        <v>140</v>
      </c>
      <c r="M34" s="95">
        <v>118</v>
      </c>
      <c r="N34" s="95">
        <v>138</v>
      </c>
      <c r="O34" s="95">
        <v>118</v>
      </c>
      <c r="P34" s="95">
        <v>110</v>
      </c>
      <c r="Q34" s="95">
        <v>113</v>
      </c>
      <c r="R34" s="95">
        <v>60</v>
      </c>
      <c r="S34" s="95">
        <v>20</v>
      </c>
      <c r="T34" s="95"/>
      <c r="U34" s="95"/>
      <c r="V34" s="95"/>
      <c r="W34" s="95"/>
      <c r="X34" s="95">
        <v>87</v>
      </c>
      <c r="Y34" s="95">
        <v>79</v>
      </c>
      <c r="Z34" s="96"/>
      <c r="AA34" s="74">
        <f t="shared" ref="AA34:AA39" si="5">SUM(B34:Z34)</f>
        <v>1384</v>
      </c>
    </row>
    <row r="35" spans="1:27" ht="25.1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31</v>
      </c>
      <c r="H35" s="99">
        <v>15</v>
      </c>
      <c r="I35" s="99">
        <v>30</v>
      </c>
      <c r="J35" s="99">
        <v>98</v>
      </c>
      <c r="K35" s="99">
        <v>101</v>
      </c>
      <c r="L35" s="99">
        <v>69</v>
      </c>
      <c r="M35" s="99">
        <v>63.242000000000004</v>
      </c>
      <c r="N35" s="99">
        <v>91</v>
      </c>
      <c r="O35" s="99">
        <v>111</v>
      </c>
      <c r="P35" s="99">
        <v>104</v>
      </c>
      <c r="Q35" s="99">
        <v>100</v>
      </c>
      <c r="R35" s="99">
        <v>56</v>
      </c>
      <c r="S35" s="99">
        <v>33</v>
      </c>
      <c r="T35" s="99">
        <v>43</v>
      </c>
      <c r="U35" s="99">
        <v>132</v>
      </c>
      <c r="V35" s="99">
        <v>143</v>
      </c>
      <c r="W35" s="99">
        <v>160</v>
      </c>
      <c r="X35" s="99">
        <v>233</v>
      </c>
      <c r="Y35" s="99">
        <v>223</v>
      </c>
      <c r="Z35" s="100"/>
      <c r="AA35" s="79">
        <f t="shared" si="5"/>
        <v>1911.242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>
        <v>674.5</v>
      </c>
      <c r="H36" s="99">
        <v>659.8</v>
      </c>
      <c r="I36" s="99">
        <v>773.4</v>
      </c>
      <c r="J36" s="99">
        <v>730.8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59.5</v>
      </c>
      <c r="V36" s="99">
        <v>307.39999999999998</v>
      </c>
      <c r="W36" s="99">
        <v>420.9</v>
      </c>
      <c r="X36" s="99">
        <v>385.9</v>
      </c>
      <c r="Y36" s="99">
        <v>630.1</v>
      </c>
      <c r="Z36" s="100"/>
      <c r="AA36" s="79">
        <f t="shared" si="5"/>
        <v>4642.3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114</v>
      </c>
      <c r="M37" s="99">
        <v>194</v>
      </c>
      <c r="N37" s="99">
        <v>135</v>
      </c>
      <c r="O37" s="99">
        <v>150</v>
      </c>
      <c r="P37" s="99">
        <v>145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738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60</v>
      </c>
      <c r="C39" s="88">
        <f t="shared" si="6"/>
        <v>60</v>
      </c>
      <c r="D39" s="88">
        <f t="shared" si="6"/>
        <v>69</v>
      </c>
      <c r="E39" s="88">
        <f t="shared" si="6"/>
        <v>60</v>
      </c>
      <c r="F39" s="88">
        <f t="shared" si="6"/>
        <v>67</v>
      </c>
      <c r="G39" s="88">
        <f t="shared" si="6"/>
        <v>727.5</v>
      </c>
      <c r="H39" s="88">
        <f t="shared" si="6"/>
        <v>674.8</v>
      </c>
      <c r="I39" s="88">
        <f t="shared" si="6"/>
        <v>803.4</v>
      </c>
      <c r="J39" s="88">
        <f t="shared" si="6"/>
        <v>856.8</v>
      </c>
      <c r="K39" s="88">
        <f t="shared" si="6"/>
        <v>211</v>
      </c>
      <c r="L39" s="88">
        <f t="shared" si="6"/>
        <v>323</v>
      </c>
      <c r="M39" s="88">
        <f t="shared" si="6"/>
        <v>375.24200000000002</v>
      </c>
      <c r="N39" s="88">
        <f t="shared" si="6"/>
        <v>364</v>
      </c>
      <c r="O39" s="88">
        <f t="shared" si="6"/>
        <v>379</v>
      </c>
      <c r="P39" s="88">
        <f t="shared" si="6"/>
        <v>359</v>
      </c>
      <c r="Q39" s="88">
        <f t="shared" si="6"/>
        <v>213</v>
      </c>
      <c r="R39" s="88">
        <f t="shared" si="6"/>
        <v>116</v>
      </c>
      <c r="S39" s="88">
        <f t="shared" si="6"/>
        <v>53</v>
      </c>
      <c r="T39" s="88">
        <f t="shared" si="6"/>
        <v>43</v>
      </c>
      <c r="U39" s="88">
        <f t="shared" si="6"/>
        <v>191.5</v>
      </c>
      <c r="V39" s="88">
        <f t="shared" si="6"/>
        <v>450.4</v>
      </c>
      <c r="W39" s="88">
        <f t="shared" si="6"/>
        <v>580.9</v>
      </c>
      <c r="X39" s="88">
        <f t="shared" si="6"/>
        <v>705.9</v>
      </c>
      <c r="Y39" s="88">
        <f t="shared" si="6"/>
        <v>932.1</v>
      </c>
      <c r="Z39" s="89">
        <f t="shared" si="6"/>
        <v>0</v>
      </c>
      <c r="AA39" s="90">
        <f t="shared" si="5"/>
        <v>8675.5419999999995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>
        <v>674.5</v>
      </c>
      <c r="H44" s="99">
        <v>659.8</v>
      </c>
      <c r="I44" s="99">
        <v>773.4</v>
      </c>
      <c r="J44" s="99">
        <v>730.8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59.5</v>
      </c>
      <c r="V44" s="99">
        <v>307.39999999999998</v>
      </c>
      <c r="W44" s="99">
        <v>420.9</v>
      </c>
      <c r="X44" s="99">
        <v>385.9</v>
      </c>
      <c r="Y44" s="99">
        <v>630.1</v>
      </c>
      <c r="Z44" s="100"/>
      <c r="AA44" s="79">
        <f t="shared" si="7"/>
        <v>4642.3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147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3597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147</v>
      </c>
      <c r="E48" s="88">
        <f t="shared" si="8"/>
        <v>150</v>
      </c>
      <c r="F48" s="88">
        <f t="shared" si="8"/>
        <v>150</v>
      </c>
      <c r="G48" s="88">
        <f t="shared" si="8"/>
        <v>824.5</v>
      </c>
      <c r="H48" s="88">
        <f t="shared" si="8"/>
        <v>809.8</v>
      </c>
      <c r="I48" s="88">
        <f t="shared" si="8"/>
        <v>923.4</v>
      </c>
      <c r="J48" s="88">
        <f t="shared" si="8"/>
        <v>880.8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209.5</v>
      </c>
      <c r="V48" s="88">
        <f t="shared" si="8"/>
        <v>457.4</v>
      </c>
      <c r="W48" s="88">
        <f t="shared" si="8"/>
        <v>570.9</v>
      </c>
      <c r="X48" s="88">
        <f t="shared" si="8"/>
        <v>535.9</v>
      </c>
      <c r="Y48" s="88">
        <f t="shared" si="8"/>
        <v>780.1</v>
      </c>
      <c r="Z48" s="89">
        <f t="shared" si="8"/>
        <v>0</v>
      </c>
      <c r="AA48" s="90">
        <f t="shared" si="7"/>
        <v>8239.2999999999993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5379.4390000000003</v>
      </c>
      <c r="C51" s="88">
        <f t="shared" si="10"/>
        <v>5159.0250000000005</v>
      </c>
      <c r="D51" s="88">
        <f t="shared" si="10"/>
        <v>5104.223</v>
      </c>
      <c r="E51" s="88">
        <f t="shared" si="10"/>
        <v>5069.6549999999997</v>
      </c>
      <c r="F51" s="88">
        <f t="shared" si="10"/>
        <v>5133.9269999999997</v>
      </c>
      <c r="G51" s="88">
        <f t="shared" si="10"/>
        <v>5993.6739999999991</v>
      </c>
      <c r="H51" s="88">
        <f t="shared" si="10"/>
        <v>6480.9270000000006</v>
      </c>
      <c r="I51" s="88">
        <f t="shared" si="10"/>
        <v>7283.777</v>
      </c>
      <c r="J51" s="88">
        <f t="shared" si="10"/>
        <v>7927.8490000000002</v>
      </c>
      <c r="K51" s="88">
        <f t="shared" si="10"/>
        <v>7587.1529999999984</v>
      </c>
      <c r="L51" s="88">
        <f t="shared" si="10"/>
        <v>8346.3539999999994</v>
      </c>
      <c r="M51" s="88">
        <f t="shared" si="10"/>
        <v>8650.2450000000008</v>
      </c>
      <c r="N51" s="88">
        <f t="shared" si="10"/>
        <v>8740.2560000000012</v>
      </c>
      <c r="O51" s="88">
        <f t="shared" si="10"/>
        <v>8646.2540000000008</v>
      </c>
      <c r="P51" s="88">
        <f t="shared" si="10"/>
        <v>8205.5419999999995</v>
      </c>
      <c r="Q51" s="88">
        <f t="shared" si="10"/>
        <v>7794.9660000000013</v>
      </c>
      <c r="R51" s="88">
        <f t="shared" si="10"/>
        <v>7536.6030000000001</v>
      </c>
      <c r="S51" s="88">
        <f t="shared" si="10"/>
        <v>7428.4920000000011</v>
      </c>
      <c r="T51" s="88">
        <f t="shared" si="10"/>
        <v>7325.1419999999998</v>
      </c>
      <c r="U51" s="88">
        <f t="shared" si="10"/>
        <v>7475.3470000000016</v>
      </c>
      <c r="V51" s="88">
        <f t="shared" si="10"/>
        <v>7751.5879999999997</v>
      </c>
      <c r="W51" s="88">
        <f t="shared" si="10"/>
        <v>7458.0179999999991</v>
      </c>
      <c r="X51" s="88">
        <f t="shared" si="10"/>
        <v>7062.4209999999994</v>
      </c>
      <c r="Y51" s="88">
        <f t="shared" si="10"/>
        <v>6777.0240000000013</v>
      </c>
      <c r="Z51" s="89">
        <f t="shared" si="10"/>
        <v>0</v>
      </c>
      <c r="AA51" s="104">
        <f>SUM(B51:Z51)</f>
        <v>170317.90100000001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-8</v>
      </c>
      <c r="C4" s="18">
        <v>-72</v>
      </c>
      <c r="D4" s="18">
        <v>-251.1</v>
      </c>
      <c r="E4" s="18">
        <v>-307.8</v>
      </c>
      <c r="F4" s="18">
        <v>-248.7</v>
      </c>
      <c r="G4" s="18">
        <v>674.5</v>
      </c>
      <c r="H4" s="18">
        <v>659.8</v>
      </c>
      <c r="I4" s="18">
        <v>773.4</v>
      </c>
      <c r="J4" s="18">
        <v>730.8</v>
      </c>
      <c r="K4" s="18">
        <v>-141.6</v>
      </c>
      <c r="L4" s="18">
        <v>-709.1</v>
      </c>
      <c r="M4" s="18">
        <v>-884.3</v>
      </c>
      <c r="N4" s="18">
        <v>-839.3</v>
      </c>
      <c r="O4" s="18">
        <v>-925.7</v>
      </c>
      <c r="P4" s="18">
        <v>-869.4</v>
      </c>
      <c r="Q4" s="18">
        <v>-611.4</v>
      </c>
      <c r="R4" s="18">
        <v>-275.5</v>
      </c>
      <c r="S4" s="18">
        <v>-300.3</v>
      </c>
      <c r="T4" s="18">
        <v>-2.9</v>
      </c>
      <c r="U4" s="18">
        <v>59.5</v>
      </c>
      <c r="V4" s="18">
        <v>307.39999999999998</v>
      </c>
      <c r="W4" s="18">
        <v>420.9</v>
      </c>
      <c r="X4" s="18">
        <v>385.9</v>
      </c>
      <c r="Y4" s="18">
        <v>630.1</v>
      </c>
      <c r="Z4" s="19"/>
      <c r="AA4" s="111">
        <f>SUM(B4:Z4)</f>
        <v>-1804.8000000000002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108.11</v>
      </c>
      <c r="C7" s="117">
        <v>104.7</v>
      </c>
      <c r="D7" s="117">
        <v>96.17</v>
      </c>
      <c r="E7" s="117">
        <v>94.29</v>
      </c>
      <c r="F7" s="117">
        <v>92.85</v>
      </c>
      <c r="G7" s="117">
        <v>108.76</v>
      </c>
      <c r="H7" s="117">
        <v>127.82</v>
      </c>
      <c r="I7" s="117">
        <v>130.4</v>
      </c>
      <c r="J7" s="117">
        <v>98.7</v>
      </c>
      <c r="K7" s="117">
        <v>72.03</v>
      </c>
      <c r="L7" s="117">
        <v>57.8</v>
      </c>
      <c r="M7" s="117">
        <v>43.65</v>
      </c>
      <c r="N7" s="117">
        <v>59.12</v>
      </c>
      <c r="O7" s="117">
        <v>65.010000000000005</v>
      </c>
      <c r="P7" s="117">
        <v>75.25</v>
      </c>
      <c r="Q7" s="117">
        <v>87.26</v>
      </c>
      <c r="R7" s="117">
        <v>106.99</v>
      </c>
      <c r="S7" s="117">
        <v>97.98</v>
      </c>
      <c r="T7" s="117">
        <v>114.05</v>
      </c>
      <c r="U7" s="117">
        <v>195.02</v>
      </c>
      <c r="V7" s="117">
        <v>219.22</v>
      </c>
      <c r="W7" s="117">
        <v>187.78</v>
      </c>
      <c r="X7" s="117">
        <v>147.66</v>
      </c>
      <c r="Y7" s="117">
        <v>110.86</v>
      </c>
      <c r="Z7" s="118"/>
      <c r="AA7" s="119">
        <f>IF(SUM(B7:Z7)&lt;&gt;0,AVERAGEIF(B7:Z7,"&lt;&gt;"""),"")</f>
        <v>108.395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</v>
      </c>
      <c r="C13" s="129">
        <v>72</v>
      </c>
      <c r="D13" s="129">
        <v>251.1</v>
      </c>
      <c r="E13" s="129">
        <v>307.8</v>
      </c>
      <c r="F13" s="129">
        <v>248.7</v>
      </c>
      <c r="G13" s="129"/>
      <c r="H13" s="129"/>
      <c r="I13" s="129"/>
      <c r="J13" s="129"/>
      <c r="K13" s="129">
        <v>141.6</v>
      </c>
      <c r="L13" s="129">
        <v>709.1</v>
      </c>
      <c r="M13" s="129">
        <v>884.3</v>
      </c>
      <c r="N13" s="129">
        <v>839.3</v>
      </c>
      <c r="O13" s="129">
        <v>925.7</v>
      </c>
      <c r="P13" s="129">
        <v>869.4</v>
      </c>
      <c r="Q13" s="129">
        <v>611.4</v>
      </c>
      <c r="R13" s="129">
        <v>275.5</v>
      </c>
      <c r="S13" s="129">
        <v>300.3</v>
      </c>
      <c r="T13" s="129">
        <v>2.9</v>
      </c>
      <c r="U13" s="129"/>
      <c r="V13" s="129"/>
      <c r="W13" s="129"/>
      <c r="X13" s="129"/>
      <c r="Y13" s="130"/>
      <c r="Z13" s="131"/>
      <c r="AA13" s="132">
        <f t="shared" si="0"/>
        <v>6447.0999999999995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</v>
      </c>
      <c r="C16" s="135">
        <f t="shared" si="1"/>
        <v>72</v>
      </c>
      <c r="D16" s="135">
        <f t="shared" si="1"/>
        <v>251.1</v>
      </c>
      <c r="E16" s="135">
        <f t="shared" si="1"/>
        <v>307.8</v>
      </c>
      <c r="F16" s="135">
        <f t="shared" si="1"/>
        <v>248.7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141.6</v>
      </c>
      <c r="L16" s="135">
        <f t="shared" si="1"/>
        <v>709.1</v>
      </c>
      <c r="M16" s="135">
        <f t="shared" si="1"/>
        <v>884.3</v>
      </c>
      <c r="N16" s="135">
        <f t="shared" si="1"/>
        <v>839.3</v>
      </c>
      <c r="O16" s="135">
        <f t="shared" si="1"/>
        <v>925.7</v>
      </c>
      <c r="P16" s="135">
        <f t="shared" si="1"/>
        <v>869.4</v>
      </c>
      <c r="Q16" s="135">
        <f t="shared" si="1"/>
        <v>611.4</v>
      </c>
      <c r="R16" s="135">
        <f t="shared" si="1"/>
        <v>275.5</v>
      </c>
      <c r="S16" s="135">
        <f t="shared" si="1"/>
        <v>300.3</v>
      </c>
      <c r="T16" s="135">
        <f t="shared" si="1"/>
        <v>2.9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6447.0999999999995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>
        <v>674.5</v>
      </c>
      <c r="H21" s="129">
        <v>659.8</v>
      </c>
      <c r="I21" s="129">
        <v>773.4</v>
      </c>
      <c r="J21" s="129">
        <v>730.8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59.5</v>
      </c>
      <c r="V21" s="129">
        <v>307.39999999999998</v>
      </c>
      <c r="W21" s="129">
        <v>420.9</v>
      </c>
      <c r="X21" s="129">
        <v>385.9</v>
      </c>
      <c r="Y21" s="130">
        <v>630.1</v>
      </c>
      <c r="Z21" s="131"/>
      <c r="AA21" s="132">
        <f t="shared" si="2"/>
        <v>4642.3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674.5</v>
      </c>
      <c r="H24" s="135">
        <f t="shared" si="3"/>
        <v>659.8</v>
      </c>
      <c r="I24" s="135">
        <f t="shared" si="3"/>
        <v>773.4</v>
      </c>
      <c r="J24" s="135">
        <f t="shared" si="3"/>
        <v>730.8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59.5</v>
      </c>
      <c r="V24" s="135">
        <f t="shared" si="3"/>
        <v>307.39999999999998</v>
      </c>
      <c r="W24" s="135">
        <f t="shared" si="3"/>
        <v>420.9</v>
      </c>
      <c r="X24" s="135">
        <f t="shared" si="3"/>
        <v>385.9</v>
      </c>
      <c r="Y24" s="135">
        <f t="shared" si="3"/>
        <v>630.1</v>
      </c>
      <c r="Z24" s="136" t="str">
        <f t="shared" si="3"/>
        <v/>
      </c>
      <c r="AA24" s="90">
        <f t="shared" si="2"/>
        <v>4642.3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2024-06-05T11:06:14Z</dcterms:created>
  <dcterms:modified xsi:type="dcterms:W3CDTF">2024-06-05T11:06:15Z</dcterms:modified>
</cp:coreProperties>
</file>