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<sst xmlns="http://schemas.openxmlformats.org/spreadsheetml/2006/main" count="117" uniqueCount="53">
  <si>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04/06/2024 14:20:08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</si>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</sst>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220</c:v>
                </c:pt>
                <c:pt idx="1">
                  <c:v>220</c:v>
                </c:pt>
                <c:pt idx="2">
                  <c:v>220</c:v>
                </c:pt>
                <c:pt idx="3">
                  <c:v>220</c:v>
                </c:pt>
                <c:pt idx="4">
                  <c:v>220</c:v>
                </c:pt>
                <c:pt idx="5">
                  <c:v>220</c:v>
                </c:pt>
                <c:pt idx="6">
                  <c:v>220</c:v>
                </c:pt>
                <c:pt idx="7">
                  <c:v>279</c:v>
                </c:pt>
                <c:pt idx="8">
                  <c:v>220</c:v>
                </c:pt>
                <c:pt idx="9">
                  <c:v>180</c:v>
                </c:pt>
                <c:pt idx="10">
                  <c:v>180</c:v>
                </c:pt>
                <c:pt idx="11">
                  <c:v>180</c:v>
                </c:pt>
                <c:pt idx="12">
                  <c:v>180</c:v>
                </c:pt>
                <c:pt idx="13">
                  <c:v>180</c:v>
                </c:pt>
                <c:pt idx="14">
                  <c:v>180</c:v>
                </c:pt>
                <c:pt idx="15">
                  <c:v>180</c:v>
                </c:pt>
                <c:pt idx="16">
                  <c:v>180</c:v>
                </c:pt>
                <c:pt idx="17">
                  <c:v>220</c:v>
                </c:pt>
                <c:pt idx="18">
                  <c:v>225.54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4F-4349-BE46-6262E2276FF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156</c:v>
                </c:pt>
                <c:pt idx="1">
                  <c:v>141</c:v>
                </c:pt>
                <c:pt idx="2">
                  <c:v>133</c:v>
                </c:pt>
                <c:pt idx="3">
                  <c:v>133</c:v>
                </c:pt>
                <c:pt idx="4">
                  <c:v>134</c:v>
                </c:pt>
                <c:pt idx="5">
                  <c:v>155</c:v>
                </c:pt>
                <c:pt idx="6">
                  <c:v>208</c:v>
                </c:pt>
                <c:pt idx="7">
                  <c:v>250</c:v>
                </c:pt>
                <c:pt idx="8">
                  <c:v>269</c:v>
                </c:pt>
                <c:pt idx="9">
                  <c:v>271</c:v>
                </c:pt>
                <c:pt idx="10">
                  <c:v>266</c:v>
                </c:pt>
                <c:pt idx="11">
                  <c:v>265</c:v>
                </c:pt>
                <c:pt idx="12">
                  <c:v>267</c:v>
                </c:pt>
                <c:pt idx="13">
                  <c:v>262</c:v>
                </c:pt>
                <c:pt idx="14">
                  <c:v>253</c:v>
                </c:pt>
                <c:pt idx="15">
                  <c:v>257</c:v>
                </c:pt>
                <c:pt idx="16">
                  <c:v>281</c:v>
                </c:pt>
                <c:pt idx="17">
                  <c:v>317</c:v>
                </c:pt>
                <c:pt idx="18">
                  <c:v>333</c:v>
                </c:pt>
                <c:pt idx="19">
                  <c:v>343</c:v>
                </c:pt>
                <c:pt idx="20">
                  <c:v>334</c:v>
                </c:pt>
                <c:pt idx="21">
                  <c:v>286</c:v>
                </c:pt>
                <c:pt idx="22">
                  <c:v>239</c:v>
                </c:pt>
                <c:pt idx="23">
                  <c:v>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4F-4349-BE46-6262E2276FF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3360.424</c:v>
                </c:pt>
                <c:pt idx="1">
                  <c:v>3102.8420000000001</c:v>
                </c:pt>
                <c:pt idx="2">
                  <c:v>2834.527</c:v>
                </c:pt>
                <c:pt idx="3">
                  <c:v>2773.3500000000004</c:v>
                </c:pt>
                <c:pt idx="4">
                  <c:v>2536.3670000000002</c:v>
                </c:pt>
                <c:pt idx="5">
                  <c:v>2871.4690000000001</c:v>
                </c:pt>
                <c:pt idx="6">
                  <c:v>3009.6419999999998</c:v>
                </c:pt>
                <c:pt idx="7">
                  <c:v>3085.7849999999999</c:v>
                </c:pt>
                <c:pt idx="8">
                  <c:v>3022.6759999999999</c:v>
                </c:pt>
                <c:pt idx="9">
                  <c:v>2528.7520000000004</c:v>
                </c:pt>
                <c:pt idx="10">
                  <c:v>2086.1280000000002</c:v>
                </c:pt>
                <c:pt idx="11">
                  <c:v>2062.9</c:v>
                </c:pt>
                <c:pt idx="12">
                  <c:v>1970.9</c:v>
                </c:pt>
                <c:pt idx="13">
                  <c:v>1970.9</c:v>
                </c:pt>
                <c:pt idx="14">
                  <c:v>2083.0070000000001</c:v>
                </c:pt>
                <c:pt idx="15">
                  <c:v>2363.4189999999999</c:v>
                </c:pt>
                <c:pt idx="16">
                  <c:v>3090.9230000000002</c:v>
                </c:pt>
                <c:pt idx="17">
                  <c:v>3442.9580000000001</c:v>
                </c:pt>
                <c:pt idx="18">
                  <c:v>3523.576</c:v>
                </c:pt>
                <c:pt idx="19">
                  <c:v>3611.7890000000002</c:v>
                </c:pt>
                <c:pt idx="20">
                  <c:v>3667.3049999999998</c:v>
                </c:pt>
                <c:pt idx="21">
                  <c:v>3684.6109999999999</c:v>
                </c:pt>
                <c:pt idx="22">
                  <c:v>3626.12</c:v>
                </c:pt>
                <c:pt idx="23">
                  <c:v>3277.1570000000002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4F-4349-BE46-6262E2276FF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506</c:v>
                </c:pt>
                <c:pt idx="1">
                  <c:v>586.1</c:v>
                </c:pt>
                <c:pt idx="2">
                  <c:v>774.7</c:v>
                </c:pt>
                <c:pt idx="3">
                  <c:v>830.2</c:v>
                </c:pt>
                <c:pt idx="4">
                  <c:v>1080.3</c:v>
                </c:pt>
                <c:pt idx="5">
                  <c:v>765.3</c:v>
                </c:pt>
                <c:pt idx="6">
                  <c:v>668.6</c:v>
                </c:pt>
                <c:pt idx="7">
                  <c:v>540</c:v>
                </c:pt>
                <c:pt idx="8">
                  <c:v>319.5</c:v>
                </c:pt>
                <c:pt idx="9">
                  <c:v>629.6</c:v>
                </c:pt>
                <c:pt idx="10">
                  <c:v>827.3</c:v>
                </c:pt>
                <c:pt idx="11">
                  <c:v>923.4</c:v>
                </c:pt>
                <c:pt idx="12">
                  <c:v>1107.9000000000001</c:v>
                </c:pt>
                <c:pt idx="13">
                  <c:v>1344</c:v>
                </c:pt>
                <c:pt idx="14">
                  <c:v>1356</c:v>
                </c:pt>
                <c:pt idx="15">
                  <c:v>1366.3</c:v>
                </c:pt>
                <c:pt idx="16">
                  <c:v>1135.5999999999999</c:v>
                </c:pt>
                <c:pt idx="17">
                  <c:v>749.2</c:v>
                </c:pt>
                <c:pt idx="18">
                  <c:v>899</c:v>
                </c:pt>
                <c:pt idx="19">
                  <c:v>670</c:v>
                </c:pt>
                <c:pt idx="20">
                  <c:v>662.3</c:v>
                </c:pt>
                <c:pt idx="21">
                  <c:v>751</c:v>
                </c:pt>
                <c:pt idx="22">
                  <c:v>567.1</c:v>
                </c:pt>
                <c:pt idx="23">
                  <c:v>654.9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4F-4349-BE46-6262E2276FF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1035.29</c:v>
                </c:pt>
                <c:pt idx="1">
                  <c:v>1059.8150000000001</c:v>
                </c:pt>
                <c:pt idx="2">
                  <c:v>1005.399</c:v>
                </c:pt>
                <c:pt idx="3">
                  <c:v>995.06399999999996</c:v>
                </c:pt>
                <c:pt idx="4">
                  <c:v>942.61199999999985</c:v>
                </c:pt>
                <c:pt idx="5">
                  <c:v>943.86500000000012</c:v>
                </c:pt>
                <c:pt idx="6">
                  <c:v>1275.617</c:v>
                </c:pt>
                <c:pt idx="7">
                  <c:v>2102.1849999999999</c:v>
                </c:pt>
                <c:pt idx="8">
                  <c:v>3057.663</c:v>
                </c:pt>
                <c:pt idx="9">
                  <c:v>3948.8020000000006</c:v>
                </c:pt>
                <c:pt idx="10">
                  <c:v>4606.3279999999995</c:v>
                </c:pt>
                <c:pt idx="11">
                  <c:v>4948.1700000000019</c:v>
                </c:pt>
                <c:pt idx="12">
                  <c:v>4999.2439999999979</c:v>
                </c:pt>
                <c:pt idx="13">
                  <c:v>4749.8779999999997</c:v>
                </c:pt>
                <c:pt idx="14">
                  <c:v>4220.351999999999</c:v>
                </c:pt>
                <c:pt idx="15">
                  <c:v>3518.0360000000001</c:v>
                </c:pt>
                <c:pt idx="16">
                  <c:v>2787.3980000000001</c:v>
                </c:pt>
                <c:pt idx="17">
                  <c:v>1974.5730000000001</c:v>
                </c:pt>
                <c:pt idx="18">
                  <c:v>1184.3189999999995</c:v>
                </c:pt>
                <c:pt idx="19">
                  <c:v>749.47399999999993</c:v>
                </c:pt>
                <c:pt idx="20">
                  <c:v>615.40800000000002</c:v>
                </c:pt>
                <c:pt idx="21">
                  <c:v>609.6160000000001</c:v>
                </c:pt>
                <c:pt idx="22">
                  <c:v>658.42899999999997</c:v>
                </c:pt>
                <c:pt idx="23">
                  <c:v>770.71500000000003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4F-4349-BE46-6262E2276FF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16</c:v>
                </c:pt>
                <c:pt idx="3">
                  <c:v>16</c:v>
                </c:pt>
                <c:pt idx="4">
                  <c:v>16</c:v>
                </c:pt>
                <c:pt idx="5">
                  <c:v>15</c:v>
                </c:pt>
                <c:pt idx="6">
                  <c:v>20</c:v>
                </c:pt>
                <c:pt idx="7">
                  <c:v>30</c:v>
                </c:pt>
                <c:pt idx="8">
                  <c:v>44</c:v>
                </c:pt>
                <c:pt idx="9">
                  <c:v>57</c:v>
                </c:pt>
                <c:pt idx="10">
                  <c:v>68</c:v>
                </c:pt>
                <c:pt idx="11">
                  <c:v>74</c:v>
                </c:pt>
                <c:pt idx="12">
                  <c:v>76</c:v>
                </c:pt>
                <c:pt idx="13">
                  <c:v>74</c:v>
                </c:pt>
                <c:pt idx="14">
                  <c:v>66</c:v>
                </c:pt>
                <c:pt idx="15">
                  <c:v>54</c:v>
                </c:pt>
                <c:pt idx="16">
                  <c:v>38</c:v>
                </c:pt>
                <c:pt idx="17">
                  <c:v>23</c:v>
                </c:pt>
                <c:pt idx="18">
                  <c:v>12</c:v>
                </c:pt>
                <c:pt idx="19">
                  <c:v>9</c:v>
                </c:pt>
                <c:pt idx="20">
                  <c:v>10</c:v>
                </c:pt>
                <c:pt idx="21">
                  <c:v>10</c:v>
                </c:pt>
                <c:pt idx="22">
                  <c:v>11</c:v>
                </c:pt>
                <c:pt idx="2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4F-4349-BE46-6262E2276FF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101</c:v>
                </c:pt>
                <c:pt idx="5">
                  <c:v>340</c:v>
                </c:pt>
                <c:pt idx="6">
                  <c:v>450</c:v>
                </c:pt>
                <c:pt idx="7">
                  <c:v>449</c:v>
                </c:pt>
                <c:pt idx="8">
                  <c:v>375</c:v>
                </c:pt>
                <c:pt idx="9">
                  <c:v>78</c:v>
                </c:pt>
                <c:pt idx="10">
                  <c:v>84</c:v>
                </c:pt>
                <c:pt idx="11">
                  <c:v>84</c:v>
                </c:pt>
                <c:pt idx="12">
                  <c:v>60</c:v>
                </c:pt>
                <c:pt idx="13">
                  <c:v>60</c:v>
                </c:pt>
                <c:pt idx="14">
                  <c:v>60</c:v>
                </c:pt>
                <c:pt idx="15">
                  <c:v>60</c:v>
                </c:pt>
                <c:pt idx="16">
                  <c:v>60</c:v>
                </c:pt>
                <c:pt idx="17">
                  <c:v>671</c:v>
                </c:pt>
                <c:pt idx="18">
                  <c:v>1002</c:v>
                </c:pt>
                <c:pt idx="19">
                  <c:v>1676.7280000000001</c:v>
                </c:pt>
                <c:pt idx="20">
                  <c:v>1604</c:v>
                </c:pt>
                <c:pt idx="21">
                  <c:v>1365</c:v>
                </c:pt>
                <c:pt idx="22">
                  <c:v>899</c:v>
                </c:pt>
                <c:pt idx="23">
                  <c:v>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4F-4349-BE46-6262E2276F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5322.7120000000004</c:v>
                </c:pt>
                <c:pt idx="1">
                  <c:v>5154.7889999999998</c:v>
                </c:pt>
                <c:pt idx="2">
                  <c:v>5013.5900000000011</c:v>
                </c:pt>
                <c:pt idx="3">
                  <c:v>4997.5790000000015</c:v>
                </c:pt>
                <c:pt idx="4">
                  <c:v>5030.2819999999992</c:v>
                </c:pt>
                <c:pt idx="5">
                  <c:v>5310.5939999999982</c:v>
                </c:pt>
                <c:pt idx="6">
                  <c:v>5851.8139999999994</c:v>
                </c:pt>
                <c:pt idx="7">
                  <c:v>6735.9490000000005</c:v>
                </c:pt>
                <c:pt idx="8">
                  <c:v>7307.8560000000016</c:v>
                </c:pt>
                <c:pt idx="9">
                  <c:v>7693.1149999999989</c:v>
                </c:pt>
                <c:pt idx="10">
                  <c:v>8117.7680000000037</c:v>
                </c:pt>
                <c:pt idx="11">
                  <c:v>8537.491</c:v>
                </c:pt>
                <c:pt idx="12">
                  <c:v>8661.0540000000037</c:v>
                </c:pt>
                <c:pt idx="13">
                  <c:v>8640.7779999999966</c:v>
                </c:pt>
                <c:pt idx="14">
                  <c:v>8218.3590000000022</c:v>
                </c:pt>
                <c:pt idx="15">
                  <c:v>7798.7740000000022</c:v>
                </c:pt>
                <c:pt idx="16">
                  <c:v>7572.9050000000025</c:v>
                </c:pt>
                <c:pt idx="17">
                  <c:v>7397.7709999999988</c:v>
                </c:pt>
                <c:pt idx="18">
                  <c:v>7179.4409999999998</c:v>
                </c:pt>
                <c:pt idx="19">
                  <c:v>7310.0060000000003</c:v>
                </c:pt>
                <c:pt idx="20">
                  <c:v>7143.0180000000028</c:v>
                </c:pt>
                <c:pt idx="21">
                  <c:v>6956.2519999999995</c:v>
                </c:pt>
                <c:pt idx="22">
                  <c:v>6250.6590000000015</c:v>
                </c:pt>
                <c:pt idx="23">
                  <c:v>5792.7760000000007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84F-4349-BE46-6262E2276F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99.26</c:v>
                </c:pt>
                <c:pt idx="1">
                  <c:v>92.2</c:v>
                </c:pt>
                <c:pt idx="2">
                  <c:v>87.84</c:v>
                </c:pt>
                <c:pt idx="3">
                  <c:v>83.53</c:v>
                </c:pt>
                <c:pt idx="4">
                  <c:v>88.7</c:v>
                </c:pt>
                <c:pt idx="5">
                  <c:v>93.4</c:v>
                </c:pt>
                <c:pt idx="6">
                  <c:v>112.78</c:v>
                </c:pt>
                <c:pt idx="7">
                  <c:v>152.65</c:v>
                </c:pt>
                <c:pt idx="8">
                  <c:v>117.89</c:v>
                </c:pt>
                <c:pt idx="9">
                  <c:v>91.22</c:v>
                </c:pt>
                <c:pt idx="10">
                  <c:v>73.23</c:v>
                </c:pt>
                <c:pt idx="11">
                  <c:v>68.150000000000006</c:v>
                </c:pt>
                <c:pt idx="12">
                  <c:v>55.82</c:v>
                </c:pt>
                <c:pt idx="13">
                  <c:v>56.38</c:v>
                </c:pt>
                <c:pt idx="14">
                  <c:v>77.489999999999995</c:v>
                </c:pt>
                <c:pt idx="15">
                  <c:v>82.08</c:v>
                </c:pt>
                <c:pt idx="16">
                  <c:v>95.61</c:v>
                </c:pt>
                <c:pt idx="17">
                  <c:v>100.14</c:v>
                </c:pt>
                <c:pt idx="18">
                  <c:v>144.56</c:v>
                </c:pt>
                <c:pt idx="19">
                  <c:v>198.28</c:v>
                </c:pt>
                <c:pt idx="20">
                  <c:v>200.96</c:v>
                </c:pt>
                <c:pt idx="21">
                  <c:v>187.69</c:v>
                </c:pt>
                <c:pt idx="22">
                  <c:v>146.15</c:v>
                </c:pt>
                <c:pt idx="23">
                  <c:v>116.71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84F-4349-BE46-6262E2276F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5322.7139999999999</v>
      </c>
      <c r="C4" s="18">
        <v>5154.7569999999996</v>
      </c>
      <c r="D4" s="18">
        <v>5013.6260000000011</v>
      </c>
      <c r="E4" s="18">
        <v>4997.6140000000005</v>
      </c>
      <c r="F4" s="18">
        <v>5030.2789999999995</v>
      </c>
      <c r="G4" s="18">
        <v>5310.634</v>
      </c>
      <c r="H4" s="18">
        <v>5851.8589999999995</v>
      </c>
      <c r="I4" s="18">
        <v>6735.97</v>
      </c>
      <c r="J4" s="18">
        <v>7307.8390000000027</v>
      </c>
      <c r="K4" s="18">
        <v>7693.1539999999986</v>
      </c>
      <c r="L4" s="18">
        <v>8117.7559999999976</v>
      </c>
      <c r="M4" s="18">
        <v>8537.4699999999993</v>
      </c>
      <c r="N4" s="18">
        <v>8661.0440000000017</v>
      </c>
      <c r="O4" s="18">
        <v>8640.7780000000021</v>
      </c>
      <c r="P4" s="18">
        <v>8218.3590000000022</v>
      </c>
      <c r="Q4" s="18">
        <v>7798.755000000001</v>
      </c>
      <c r="R4" s="18">
        <v>7572.9209999999994</v>
      </c>
      <c r="S4" s="18">
        <v>7397.7310000000025</v>
      </c>
      <c r="T4" s="18">
        <v>7179.4349999999977</v>
      </c>
      <c r="U4" s="18">
        <v>7309.9909999999991</v>
      </c>
      <c r="V4" s="18">
        <v>7143.0129999999999</v>
      </c>
      <c r="W4" s="18">
        <v>6956.2270000000008</v>
      </c>
      <c r="X4" s="18">
        <v>6250.6490000000003</v>
      </c>
      <c r="Y4" s="18">
        <v>5792.771999999999</v>
      </c>
      <c r="Z4" s="19"/>
      <c r="AA4" s="20">
        <f>SUM(B4:Z4)</f>
        <v>163995.34700000001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99.26</v>
      </c>
      <c r="C7" s="28">
        <v>92.2</v>
      </c>
      <c r="D7" s="28">
        <v>87.84</v>
      </c>
      <c r="E7" s="28">
        <v>83.53</v>
      </c>
      <c r="F7" s="28">
        <v>88.7</v>
      </c>
      <c r="G7" s="28">
        <v>93.4</v>
      </c>
      <c r="H7" s="28">
        <v>112.78</v>
      </c>
      <c r="I7" s="28">
        <v>152.65</v>
      </c>
      <c r="J7" s="28">
        <v>117.89</v>
      </c>
      <c r="K7" s="28">
        <v>91.22</v>
      </c>
      <c r="L7" s="28">
        <v>73.23</v>
      </c>
      <c r="M7" s="28">
        <v>68.150000000000006</v>
      </c>
      <c r="N7" s="28">
        <v>55.82</v>
      </c>
      <c r="O7" s="28">
        <v>56.38</v>
      </c>
      <c r="P7" s="28">
        <v>77.489999999999995</v>
      </c>
      <c r="Q7" s="28">
        <v>82.08</v>
      </c>
      <c r="R7" s="28">
        <v>95.61</v>
      </c>
      <c r="S7" s="28">
        <v>100.14</v>
      </c>
      <c r="T7" s="28">
        <v>144.56</v>
      </c>
      <c r="U7" s="28">
        <v>198.28</v>
      </c>
      <c r="V7" s="28">
        <v>200.96</v>
      </c>
      <c r="W7" s="28">
        <v>187.69</v>
      </c>
      <c r="X7" s="28">
        <v>146.15</v>
      </c>
      <c r="Y7" s="28">
        <v>116.71</v>
      </c>
      <c r="Z7" s="29"/>
      <c r="AA7" s="30">
        <f>IF(SUM(B7:Z7)&lt;&gt;0,AVERAGEIF(B7:Z7,"&lt;&gt;"""),"")</f>
        <v>109.28000000000002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220</v>
      </c>
      <c r="C10" s="42">
        <v>220</v>
      </c>
      <c r="D10" s="42">
        <v>220</v>
      </c>
      <c r="E10" s="42">
        <v>220</v>
      </c>
      <c r="F10" s="42">
        <v>220</v>
      </c>
      <c r="G10" s="42">
        <v>220</v>
      </c>
      <c r="H10" s="42">
        <v>220</v>
      </c>
      <c r="I10" s="42">
        <v>279</v>
      </c>
      <c r="J10" s="42">
        <v>220</v>
      </c>
      <c r="K10" s="42">
        <v>180</v>
      </c>
      <c r="L10" s="42">
        <v>180</v>
      </c>
      <c r="M10" s="42">
        <v>180</v>
      </c>
      <c r="N10" s="42">
        <v>180</v>
      </c>
      <c r="O10" s="42">
        <v>180</v>
      </c>
      <c r="P10" s="42">
        <v>180</v>
      </c>
      <c r="Q10" s="42">
        <v>180</v>
      </c>
      <c r="R10" s="42">
        <v>180</v>
      </c>
      <c r="S10" s="42">
        <v>220</v>
      </c>
      <c r="T10" s="42">
        <v>225.54</v>
      </c>
      <c r="U10" s="42">
        <v>250</v>
      </c>
      <c r="V10" s="42">
        <v>250</v>
      </c>
      <c r="W10" s="42">
        <v>250</v>
      </c>
      <c r="X10" s="42">
        <v>250</v>
      </c>
      <c r="Y10" s="42">
        <v>220</v>
      </c>
      <c r="Z10" s="43"/>
      <c r="AA10" s="44">
        <f t="shared" ref="AA10:AA15" si="0">SUM(B10:Z10)</f>
        <v>5144.54</v>
      </c>
    </row>
    <row r="11" spans="1:27" ht="25.15" customHeight="1" x14ac:dyDescent="0.2">
      <c r="A11" s="45" t="s">
        <v>7</v>
      </c>
      <c r="B11" s="46">
        <v>156</v>
      </c>
      <c r="C11" s="47">
        <v>141</v>
      </c>
      <c r="D11" s="47">
        <v>133</v>
      </c>
      <c r="E11" s="47">
        <v>133</v>
      </c>
      <c r="F11" s="47">
        <v>134</v>
      </c>
      <c r="G11" s="47">
        <v>155</v>
      </c>
      <c r="H11" s="47">
        <v>208</v>
      </c>
      <c r="I11" s="47">
        <v>250</v>
      </c>
      <c r="J11" s="47">
        <v>269</v>
      </c>
      <c r="K11" s="47">
        <v>271</v>
      </c>
      <c r="L11" s="47">
        <v>266</v>
      </c>
      <c r="M11" s="47">
        <v>265</v>
      </c>
      <c r="N11" s="47">
        <v>267</v>
      </c>
      <c r="O11" s="47">
        <v>262</v>
      </c>
      <c r="P11" s="47">
        <v>253</v>
      </c>
      <c r="Q11" s="47">
        <v>257</v>
      </c>
      <c r="R11" s="47">
        <v>281</v>
      </c>
      <c r="S11" s="47">
        <v>317</v>
      </c>
      <c r="T11" s="47">
        <v>333</v>
      </c>
      <c r="U11" s="47">
        <v>343</v>
      </c>
      <c r="V11" s="47">
        <v>334</v>
      </c>
      <c r="W11" s="47">
        <v>286</v>
      </c>
      <c r="X11" s="47">
        <v>239</v>
      </c>
      <c r="Y11" s="47">
        <v>193</v>
      </c>
      <c r="Z11" s="48"/>
      <c r="AA11" s="49">
        <f t="shared" si="0"/>
        <v>5746</v>
      </c>
    </row>
    <row r="12" spans="1:27" ht="25.15" customHeight="1" x14ac:dyDescent="0.2">
      <c r="A12" s="50" t="s">
        <v>8</v>
      </c>
      <c r="B12" s="51">
        <v>3360.424</v>
      </c>
      <c r="C12" s="52">
        <v>3102.8420000000001</v>
      </c>
      <c r="D12" s="52">
        <v>2834.527</v>
      </c>
      <c r="E12" s="52">
        <v>2773.3500000000004</v>
      </c>
      <c r="F12" s="52">
        <v>2536.3670000000002</v>
      </c>
      <c r="G12" s="52">
        <v>2871.4690000000001</v>
      </c>
      <c r="H12" s="52">
        <v>3009.6419999999998</v>
      </c>
      <c r="I12" s="52">
        <v>3085.7849999999999</v>
      </c>
      <c r="J12" s="52">
        <v>3022.6759999999999</v>
      </c>
      <c r="K12" s="52">
        <v>2528.7520000000004</v>
      </c>
      <c r="L12" s="52">
        <v>2086.1280000000002</v>
      </c>
      <c r="M12" s="52">
        <v>2062.9</v>
      </c>
      <c r="N12" s="52">
        <v>1970.9</v>
      </c>
      <c r="O12" s="52">
        <v>1970.9</v>
      </c>
      <c r="P12" s="52">
        <v>2083.0070000000001</v>
      </c>
      <c r="Q12" s="52">
        <v>2363.4189999999999</v>
      </c>
      <c r="R12" s="52">
        <v>3090.9230000000002</v>
      </c>
      <c r="S12" s="52">
        <v>3442.9580000000001</v>
      </c>
      <c r="T12" s="52">
        <v>3523.576</v>
      </c>
      <c r="U12" s="52">
        <v>3611.7890000000002</v>
      </c>
      <c r="V12" s="52">
        <v>3667.3049999999998</v>
      </c>
      <c r="W12" s="52">
        <v>3684.6109999999999</v>
      </c>
      <c r="X12" s="52">
        <v>3626.12</v>
      </c>
      <c r="Y12" s="52">
        <v>3277.1570000000002</v>
      </c>
      <c r="Z12" s="53"/>
      <c r="AA12" s="54">
        <f t="shared" si="0"/>
        <v>69587.527000000002</v>
      </c>
    </row>
    <row r="13" spans="1:27" ht="25.15" customHeight="1" x14ac:dyDescent="0.2">
      <c r="A13" s="50" t="s">
        <v>9</v>
      </c>
      <c r="B13" s="51">
        <v>30</v>
      </c>
      <c r="C13" s="52">
        <v>30</v>
      </c>
      <c r="D13" s="52">
        <v>30</v>
      </c>
      <c r="E13" s="52">
        <v>30</v>
      </c>
      <c r="F13" s="52">
        <v>101</v>
      </c>
      <c r="G13" s="52">
        <v>340</v>
      </c>
      <c r="H13" s="52">
        <v>450</v>
      </c>
      <c r="I13" s="52">
        <v>449</v>
      </c>
      <c r="J13" s="52">
        <v>375</v>
      </c>
      <c r="K13" s="52">
        <v>78</v>
      </c>
      <c r="L13" s="52">
        <v>84</v>
      </c>
      <c r="M13" s="52">
        <v>84</v>
      </c>
      <c r="N13" s="52">
        <v>60</v>
      </c>
      <c r="O13" s="52">
        <v>60</v>
      </c>
      <c r="P13" s="52">
        <v>60</v>
      </c>
      <c r="Q13" s="52">
        <v>60</v>
      </c>
      <c r="R13" s="52">
        <v>60</v>
      </c>
      <c r="S13" s="52">
        <v>671</v>
      </c>
      <c r="T13" s="52">
        <v>1002</v>
      </c>
      <c r="U13" s="52">
        <v>1676.7280000000001</v>
      </c>
      <c r="V13" s="52">
        <v>1604</v>
      </c>
      <c r="W13" s="52">
        <v>1365</v>
      </c>
      <c r="X13" s="52">
        <v>899</v>
      </c>
      <c r="Y13" s="52">
        <v>665</v>
      </c>
      <c r="Z13" s="53"/>
      <c r="AA13" s="54">
        <f t="shared" si="0"/>
        <v>10263.727999999999</v>
      </c>
    </row>
    <row r="14" spans="1:27" ht="25.15" customHeight="1" x14ac:dyDescent="0.2">
      <c r="A14" s="55" t="s">
        <v>10</v>
      </c>
      <c r="B14" s="56">
        <v>1035.29</v>
      </c>
      <c r="C14" s="57">
        <v>1059.8150000000001</v>
      </c>
      <c r="D14" s="57">
        <v>1005.399</v>
      </c>
      <c r="E14" s="57">
        <v>995.06399999999996</v>
      </c>
      <c r="F14" s="57">
        <v>942.61199999999985</v>
      </c>
      <c r="G14" s="57">
        <v>943.86500000000012</v>
      </c>
      <c r="H14" s="57">
        <v>1275.617</v>
      </c>
      <c r="I14" s="57">
        <v>2102.1849999999999</v>
      </c>
      <c r="J14" s="57">
        <v>3057.663</v>
      </c>
      <c r="K14" s="57">
        <v>3948.8020000000006</v>
      </c>
      <c r="L14" s="57">
        <v>4606.3279999999995</v>
      </c>
      <c r="M14" s="57">
        <v>4948.1700000000019</v>
      </c>
      <c r="N14" s="57">
        <v>4999.2439999999979</v>
      </c>
      <c r="O14" s="57">
        <v>4749.8779999999997</v>
      </c>
      <c r="P14" s="57">
        <v>4220.351999999999</v>
      </c>
      <c r="Q14" s="57">
        <v>3518.0360000000001</v>
      </c>
      <c r="R14" s="57">
        <v>2787.3980000000001</v>
      </c>
      <c r="S14" s="57">
        <v>1974.5730000000001</v>
      </c>
      <c r="T14" s="57">
        <v>1184.3189999999995</v>
      </c>
      <c r="U14" s="57">
        <v>749.47399999999993</v>
      </c>
      <c r="V14" s="57">
        <v>615.40800000000002</v>
      </c>
      <c r="W14" s="57">
        <v>609.6160000000001</v>
      </c>
      <c r="X14" s="57">
        <v>658.42899999999997</v>
      </c>
      <c r="Y14" s="57">
        <v>770.71500000000003</v>
      </c>
      <c r="Z14" s="58"/>
      <c r="AA14" s="59">
        <f t="shared" si="0"/>
        <v>52758.252</v>
      </c>
    </row>
    <row r="15" spans="1:27" ht="25.15" customHeight="1" x14ac:dyDescent="0.2">
      <c r="A15" s="55" t="s">
        <v>11</v>
      </c>
      <c r="B15" s="56">
        <v>15</v>
      </c>
      <c r="C15" s="57">
        <v>15</v>
      </c>
      <c r="D15" s="57">
        <v>16</v>
      </c>
      <c r="E15" s="57">
        <v>16</v>
      </c>
      <c r="F15" s="57">
        <v>16</v>
      </c>
      <c r="G15" s="57">
        <v>15</v>
      </c>
      <c r="H15" s="57">
        <v>20</v>
      </c>
      <c r="I15" s="57">
        <v>30</v>
      </c>
      <c r="J15" s="57">
        <v>44</v>
      </c>
      <c r="K15" s="57">
        <v>57</v>
      </c>
      <c r="L15" s="57">
        <v>68</v>
      </c>
      <c r="M15" s="57">
        <v>74</v>
      </c>
      <c r="N15" s="57">
        <v>76</v>
      </c>
      <c r="O15" s="57">
        <v>74</v>
      </c>
      <c r="P15" s="57">
        <v>66</v>
      </c>
      <c r="Q15" s="57">
        <v>54</v>
      </c>
      <c r="R15" s="57">
        <v>38</v>
      </c>
      <c r="S15" s="57">
        <v>23</v>
      </c>
      <c r="T15" s="57">
        <v>12</v>
      </c>
      <c r="U15" s="57">
        <v>9</v>
      </c>
      <c r="V15" s="57">
        <v>10</v>
      </c>
      <c r="W15" s="57">
        <v>10</v>
      </c>
      <c r="X15" s="57">
        <v>11</v>
      </c>
      <c r="Y15" s="57">
        <v>12</v>
      </c>
      <c r="Z15" s="58"/>
      <c r="AA15" s="59">
        <f t="shared" si="0"/>
        <v>781</v>
      </c>
    </row>
    <row r="16" spans="1:27" ht="30" customHeight="1" thickBot="1" x14ac:dyDescent="0.25">
      <c r="A16" s="60" t="s">
        <v>12</v>
      </c>
      <c r="B16" s="61">
        <f>IF(LEN(B$2)&gt;0,SUM(B10:B15),"")</f>
        <v>4816.7139999999999</v>
      </c>
      <c r="C16" s="62">
        <f t="shared" ref="C16:Z16" si="1">IF(LEN(C$2)&gt;0,SUM(C10:C15),"")</f>
        <v>4568.6570000000002</v>
      </c>
      <c r="D16" s="62">
        <f t="shared" si="1"/>
        <v>4238.9260000000004</v>
      </c>
      <c r="E16" s="62">
        <f t="shared" si="1"/>
        <v>4167.4140000000007</v>
      </c>
      <c r="F16" s="62">
        <f t="shared" si="1"/>
        <v>3949.9790000000003</v>
      </c>
      <c r="G16" s="62">
        <f t="shared" si="1"/>
        <v>4545.3339999999998</v>
      </c>
      <c r="H16" s="62">
        <f t="shared" si="1"/>
        <v>5183.259</v>
      </c>
      <c r="I16" s="62">
        <f t="shared" si="1"/>
        <v>6195.9699999999993</v>
      </c>
      <c r="J16" s="62">
        <f t="shared" si="1"/>
        <v>6988.3389999999999</v>
      </c>
      <c r="K16" s="62">
        <f t="shared" si="1"/>
        <v>7063.554000000001</v>
      </c>
      <c r="L16" s="62">
        <f t="shared" si="1"/>
        <v>7290.4560000000001</v>
      </c>
      <c r="M16" s="62">
        <f t="shared" si="1"/>
        <v>7614.0700000000015</v>
      </c>
      <c r="N16" s="62">
        <f t="shared" si="1"/>
        <v>7553.1439999999984</v>
      </c>
      <c r="O16" s="62">
        <f t="shared" si="1"/>
        <v>7296.7780000000002</v>
      </c>
      <c r="P16" s="62">
        <f t="shared" si="1"/>
        <v>6862.3589999999986</v>
      </c>
      <c r="Q16" s="62">
        <f t="shared" si="1"/>
        <v>6432.4549999999999</v>
      </c>
      <c r="R16" s="62">
        <f t="shared" si="1"/>
        <v>6437.3209999999999</v>
      </c>
      <c r="S16" s="62">
        <f t="shared" si="1"/>
        <v>6648.5310000000009</v>
      </c>
      <c r="T16" s="62">
        <f t="shared" si="1"/>
        <v>6280.4349999999995</v>
      </c>
      <c r="U16" s="62">
        <f t="shared" si="1"/>
        <v>6639.9910000000009</v>
      </c>
      <c r="V16" s="62">
        <f t="shared" si="1"/>
        <v>6480.7130000000006</v>
      </c>
      <c r="W16" s="62">
        <f t="shared" si="1"/>
        <v>6205.2269999999999</v>
      </c>
      <c r="X16" s="62">
        <f t="shared" si="1"/>
        <v>5683.549</v>
      </c>
      <c r="Y16" s="62">
        <f t="shared" si="1"/>
        <v>5137.8720000000003</v>
      </c>
      <c r="Z16" s="63" t="str">
        <f t="shared" si="1"/>
        <v/>
      </c>
      <c r="AA16" s="64">
        <f>SUM(AA10:AA15)</f>
        <v>144281.04700000002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2007.9</v>
      </c>
      <c r="C28" s="72">
        <v>1979.9</v>
      </c>
      <c r="D28" s="72">
        <v>1906.9</v>
      </c>
      <c r="E28" s="72">
        <v>1888.9</v>
      </c>
      <c r="F28" s="72">
        <v>1941.9</v>
      </c>
      <c r="G28" s="72">
        <v>2338.9</v>
      </c>
      <c r="H28" s="72">
        <v>2645.9</v>
      </c>
      <c r="I28" s="72">
        <v>2950.9</v>
      </c>
      <c r="J28" s="72">
        <v>3289.9</v>
      </c>
      <c r="K28" s="72">
        <v>3214.9</v>
      </c>
      <c r="L28" s="72">
        <v>3489.9</v>
      </c>
      <c r="M28" s="72">
        <v>3625.9</v>
      </c>
      <c r="N28" s="72">
        <v>3508.9</v>
      </c>
      <c r="O28" s="72">
        <v>3436.9</v>
      </c>
      <c r="P28" s="72">
        <v>3256.9</v>
      </c>
      <c r="Q28" s="72">
        <v>3203.9</v>
      </c>
      <c r="R28" s="72">
        <v>2935.9</v>
      </c>
      <c r="S28" s="72">
        <v>3303.9</v>
      </c>
      <c r="T28" s="72">
        <v>3354.9</v>
      </c>
      <c r="U28" s="72">
        <v>3393.9</v>
      </c>
      <c r="V28" s="72">
        <v>3435.9</v>
      </c>
      <c r="W28" s="72">
        <v>3248.9</v>
      </c>
      <c r="X28" s="72">
        <v>2902.9</v>
      </c>
      <c r="Y28" s="72">
        <v>2284.9</v>
      </c>
      <c r="Z28" s="73"/>
      <c r="AA28" s="74">
        <f>SUM(B28:Z28)</f>
        <v>69549.600000000006</v>
      </c>
    </row>
    <row r="29" spans="1:27" ht="25.15" customHeight="1" x14ac:dyDescent="0.2">
      <c r="A29" s="75" t="s">
        <v>23</v>
      </c>
      <c r="B29" s="76">
        <v>1467.8140000000001</v>
      </c>
      <c r="C29" s="77">
        <v>1343.7570000000001</v>
      </c>
      <c r="D29" s="77">
        <v>1143.0260000000001</v>
      </c>
      <c r="E29" s="77">
        <v>1116.5139999999999</v>
      </c>
      <c r="F29" s="77">
        <v>1159.079</v>
      </c>
      <c r="G29" s="77">
        <v>1220.434</v>
      </c>
      <c r="H29" s="77">
        <v>1473.3589999999999</v>
      </c>
      <c r="I29" s="77">
        <v>2118.0700000000002</v>
      </c>
      <c r="J29" s="77">
        <v>2340.4389999999999</v>
      </c>
      <c r="K29" s="77">
        <v>2571.654</v>
      </c>
      <c r="L29" s="77">
        <v>2868.556</v>
      </c>
      <c r="M29" s="77">
        <v>3006.17</v>
      </c>
      <c r="N29" s="77">
        <v>3042.2440000000001</v>
      </c>
      <c r="O29" s="77">
        <v>2793.8780000000002</v>
      </c>
      <c r="P29" s="77">
        <v>2541.4589999999998</v>
      </c>
      <c r="Q29" s="77">
        <v>2204.5549999999998</v>
      </c>
      <c r="R29" s="77">
        <v>2044.421</v>
      </c>
      <c r="S29" s="77">
        <v>1608.6310000000001</v>
      </c>
      <c r="T29" s="77">
        <v>1356.5350000000001</v>
      </c>
      <c r="U29" s="77">
        <v>1805.0909999999999</v>
      </c>
      <c r="V29" s="77">
        <v>1586.8130000000001</v>
      </c>
      <c r="W29" s="77">
        <v>1596.327</v>
      </c>
      <c r="X29" s="77">
        <v>1194.6489999999999</v>
      </c>
      <c r="Y29" s="77">
        <v>1139.972</v>
      </c>
      <c r="Z29" s="78"/>
      <c r="AA29" s="79">
        <f>SUM(B29:Z29)</f>
        <v>44743.447000000007</v>
      </c>
    </row>
    <row r="30" spans="1:27" ht="25.15" customHeight="1" x14ac:dyDescent="0.2">
      <c r="A30" s="82" t="s">
        <v>24</v>
      </c>
      <c r="B30" s="80">
        <v>1847</v>
      </c>
      <c r="C30" s="81">
        <v>1777</v>
      </c>
      <c r="D30" s="81">
        <v>1727</v>
      </c>
      <c r="E30" s="81">
        <v>1727</v>
      </c>
      <c r="F30" s="81">
        <v>1427</v>
      </c>
      <c r="G30" s="81">
        <v>1577</v>
      </c>
      <c r="H30" s="81">
        <v>1647</v>
      </c>
      <c r="I30" s="81">
        <v>1667</v>
      </c>
      <c r="J30" s="81">
        <v>1667</v>
      </c>
      <c r="K30" s="81">
        <v>1502</v>
      </c>
      <c r="L30" s="81">
        <v>1262</v>
      </c>
      <c r="M30" s="81">
        <v>1287</v>
      </c>
      <c r="N30" s="81">
        <v>1315</v>
      </c>
      <c r="O30" s="81">
        <v>1315</v>
      </c>
      <c r="P30" s="81">
        <v>1325</v>
      </c>
      <c r="Q30" s="81">
        <v>1345</v>
      </c>
      <c r="R30" s="81">
        <v>1752</v>
      </c>
      <c r="S30" s="81">
        <v>2092</v>
      </c>
      <c r="T30" s="81">
        <v>2111</v>
      </c>
      <c r="U30" s="81">
        <v>2111</v>
      </c>
      <c r="V30" s="81">
        <v>2111</v>
      </c>
      <c r="W30" s="81">
        <v>2111</v>
      </c>
      <c r="X30" s="81">
        <v>2111</v>
      </c>
      <c r="Y30" s="81">
        <v>2111</v>
      </c>
      <c r="Z30" s="83"/>
      <c r="AA30" s="84">
        <f>SUM(B30:Z30)</f>
        <v>40924</v>
      </c>
    </row>
    <row r="31" spans="1:27" ht="30" customHeight="1" thickBot="1" x14ac:dyDescent="0.25">
      <c r="A31" s="60" t="s">
        <v>25</v>
      </c>
      <c r="B31" s="61">
        <f>IF(LEN(B$2)&gt;0,SUM(B28:B30),"")</f>
        <v>5322.7139999999999</v>
      </c>
      <c r="C31" s="62">
        <f t="shared" ref="C31:Z31" si="4">IF(LEN(C$2)&gt;0,SUM(C28:C30),"")</f>
        <v>5100.6570000000002</v>
      </c>
      <c r="D31" s="62">
        <f t="shared" si="4"/>
        <v>4776.9260000000004</v>
      </c>
      <c r="E31" s="62">
        <f t="shared" si="4"/>
        <v>4732.4139999999998</v>
      </c>
      <c r="F31" s="62">
        <f t="shared" si="4"/>
        <v>4527.9790000000003</v>
      </c>
      <c r="G31" s="62">
        <f t="shared" si="4"/>
        <v>5136.3339999999998</v>
      </c>
      <c r="H31" s="62">
        <f t="shared" si="4"/>
        <v>5766.259</v>
      </c>
      <c r="I31" s="62">
        <f t="shared" si="4"/>
        <v>6735.97</v>
      </c>
      <c r="J31" s="62">
        <f t="shared" si="4"/>
        <v>7297.3389999999999</v>
      </c>
      <c r="K31" s="62">
        <f t="shared" si="4"/>
        <v>7288.5540000000001</v>
      </c>
      <c r="L31" s="62">
        <f t="shared" si="4"/>
        <v>7620.4560000000001</v>
      </c>
      <c r="M31" s="62">
        <f t="shared" si="4"/>
        <v>7919.07</v>
      </c>
      <c r="N31" s="62">
        <f t="shared" si="4"/>
        <v>7866.1440000000002</v>
      </c>
      <c r="O31" s="62">
        <f t="shared" si="4"/>
        <v>7545.7780000000002</v>
      </c>
      <c r="P31" s="62">
        <f t="shared" si="4"/>
        <v>7123.3590000000004</v>
      </c>
      <c r="Q31" s="62">
        <f t="shared" si="4"/>
        <v>6753.4549999999999</v>
      </c>
      <c r="R31" s="62">
        <f t="shared" si="4"/>
        <v>6732.3209999999999</v>
      </c>
      <c r="S31" s="62">
        <f t="shared" si="4"/>
        <v>7004.5309999999999</v>
      </c>
      <c r="T31" s="62">
        <f t="shared" si="4"/>
        <v>6822.4350000000004</v>
      </c>
      <c r="U31" s="62">
        <f t="shared" si="4"/>
        <v>7309.991</v>
      </c>
      <c r="V31" s="62">
        <f t="shared" si="4"/>
        <v>7133.7129999999997</v>
      </c>
      <c r="W31" s="62">
        <f t="shared" si="4"/>
        <v>6956.2269999999999</v>
      </c>
      <c r="X31" s="62">
        <f t="shared" si="4"/>
        <v>6208.549</v>
      </c>
      <c r="Y31" s="62">
        <f t="shared" si="4"/>
        <v>5535.8720000000003</v>
      </c>
      <c r="Z31" s="63" t="str">
        <f t="shared" si="4"/>
        <v/>
      </c>
      <c r="AA31" s="64">
        <f>SUM(AA28:AA30)</f>
        <v>155217.04700000002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160</v>
      </c>
      <c r="C34" s="95">
        <v>111</v>
      </c>
      <c r="D34" s="95">
        <v>111</v>
      </c>
      <c r="E34" s="95">
        <v>111</v>
      </c>
      <c r="F34" s="95">
        <v>111</v>
      </c>
      <c r="G34" s="95">
        <v>126</v>
      </c>
      <c r="H34" s="95">
        <v>160</v>
      </c>
      <c r="I34" s="95">
        <v>141</v>
      </c>
      <c r="J34" s="95">
        <v>71</v>
      </c>
      <c r="K34" s="95">
        <v>56</v>
      </c>
      <c r="L34" s="95">
        <v>110</v>
      </c>
      <c r="M34" s="95">
        <v>56</v>
      </c>
      <c r="N34" s="95">
        <v>63</v>
      </c>
      <c r="O34" s="95">
        <v>56</v>
      </c>
      <c r="P34" s="95">
        <v>56</v>
      </c>
      <c r="Q34" s="95">
        <v>126</v>
      </c>
      <c r="R34" s="95">
        <v>71</v>
      </c>
      <c r="S34" s="95">
        <v>136</v>
      </c>
      <c r="T34" s="95">
        <v>223</v>
      </c>
      <c r="U34" s="95">
        <v>250</v>
      </c>
      <c r="V34" s="95">
        <v>243</v>
      </c>
      <c r="W34" s="95">
        <v>250</v>
      </c>
      <c r="X34" s="95">
        <v>221</v>
      </c>
      <c r="Y34" s="95">
        <v>181</v>
      </c>
      <c r="Z34" s="96"/>
      <c r="AA34" s="74">
        <f t="shared" ref="AA34:AA39" si="5">SUM(B34:Z34)</f>
        <v>3200</v>
      </c>
    </row>
    <row r="35" spans="1:27" ht="25.15" customHeight="1" x14ac:dyDescent="0.2">
      <c r="A35" s="97" t="s">
        <v>28</v>
      </c>
      <c r="B35" s="98">
        <v>291</v>
      </c>
      <c r="C35" s="99">
        <v>366</v>
      </c>
      <c r="D35" s="99">
        <v>372</v>
      </c>
      <c r="E35" s="99">
        <v>399</v>
      </c>
      <c r="F35" s="99">
        <v>412</v>
      </c>
      <c r="G35" s="99">
        <v>410</v>
      </c>
      <c r="H35" s="99">
        <v>368</v>
      </c>
      <c r="I35" s="99">
        <v>344</v>
      </c>
      <c r="J35" s="99">
        <v>183</v>
      </c>
      <c r="K35" s="99">
        <v>114</v>
      </c>
      <c r="L35" s="99">
        <v>168</v>
      </c>
      <c r="M35" s="99">
        <v>194</v>
      </c>
      <c r="N35" s="99">
        <v>221</v>
      </c>
      <c r="O35" s="99">
        <v>164</v>
      </c>
      <c r="P35" s="99">
        <v>161</v>
      </c>
      <c r="Q35" s="99">
        <v>140</v>
      </c>
      <c r="R35" s="99">
        <v>169</v>
      </c>
      <c r="S35" s="99">
        <v>165</v>
      </c>
      <c r="T35" s="99">
        <v>264</v>
      </c>
      <c r="U35" s="99">
        <v>365</v>
      </c>
      <c r="V35" s="99">
        <v>355</v>
      </c>
      <c r="W35" s="99">
        <v>446</v>
      </c>
      <c r="X35" s="99">
        <v>249</v>
      </c>
      <c r="Y35" s="99">
        <v>162</v>
      </c>
      <c r="Z35" s="100"/>
      <c r="AA35" s="79">
        <f t="shared" si="5"/>
        <v>6482</v>
      </c>
    </row>
    <row r="36" spans="1:27" ht="25.15" customHeight="1" x14ac:dyDescent="0.2">
      <c r="A36" s="97" t="s">
        <v>29</v>
      </c>
      <c r="B36" s="98">
        <v>5</v>
      </c>
      <c r="C36" s="99">
        <v>59.1</v>
      </c>
      <c r="D36" s="99">
        <v>241.7</v>
      </c>
      <c r="E36" s="99">
        <v>270.2</v>
      </c>
      <c r="F36" s="99">
        <v>507.3</v>
      </c>
      <c r="G36" s="99">
        <v>179.3</v>
      </c>
      <c r="H36" s="99">
        <v>90.6</v>
      </c>
      <c r="I36" s="99">
        <v>5</v>
      </c>
      <c r="J36" s="99">
        <v>15.5</v>
      </c>
      <c r="K36" s="99">
        <v>409.6</v>
      </c>
      <c r="L36" s="99">
        <v>502.3</v>
      </c>
      <c r="M36" s="99">
        <v>623.4</v>
      </c>
      <c r="N36" s="99">
        <v>799.9</v>
      </c>
      <c r="O36" s="99">
        <v>1100</v>
      </c>
      <c r="P36" s="99">
        <v>1100</v>
      </c>
      <c r="Q36" s="99">
        <v>1050.3</v>
      </c>
      <c r="R36" s="99">
        <v>845.6</v>
      </c>
      <c r="S36" s="99">
        <v>398.2</v>
      </c>
      <c r="T36" s="99">
        <v>362</v>
      </c>
      <c r="U36" s="99">
        <v>5</v>
      </c>
      <c r="V36" s="99">
        <v>14.3</v>
      </c>
      <c r="W36" s="99">
        <v>5</v>
      </c>
      <c r="X36" s="99">
        <v>47.1</v>
      </c>
      <c r="Y36" s="99">
        <v>261.89999999999998</v>
      </c>
      <c r="Z36" s="100"/>
      <c r="AA36" s="79">
        <f t="shared" si="5"/>
        <v>8898.2999999999993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47</v>
      </c>
      <c r="M37" s="99">
        <v>50</v>
      </c>
      <c r="N37" s="99">
        <v>24</v>
      </c>
      <c r="O37" s="99">
        <v>24</v>
      </c>
      <c r="P37" s="99">
        <v>39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1134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506</v>
      </c>
      <c r="C39" s="88">
        <f t="shared" si="6"/>
        <v>586.1</v>
      </c>
      <c r="D39" s="88">
        <f t="shared" si="6"/>
        <v>774.7</v>
      </c>
      <c r="E39" s="88">
        <f t="shared" si="6"/>
        <v>830.2</v>
      </c>
      <c r="F39" s="88">
        <f t="shared" si="6"/>
        <v>1080.3</v>
      </c>
      <c r="G39" s="88">
        <f t="shared" si="6"/>
        <v>765.3</v>
      </c>
      <c r="H39" s="88">
        <f t="shared" si="6"/>
        <v>668.6</v>
      </c>
      <c r="I39" s="88">
        <f t="shared" si="6"/>
        <v>540</v>
      </c>
      <c r="J39" s="88">
        <f t="shared" si="6"/>
        <v>319.5</v>
      </c>
      <c r="K39" s="88">
        <f t="shared" si="6"/>
        <v>629.6</v>
      </c>
      <c r="L39" s="88">
        <f t="shared" si="6"/>
        <v>827.3</v>
      </c>
      <c r="M39" s="88">
        <f t="shared" si="6"/>
        <v>923.4</v>
      </c>
      <c r="N39" s="88">
        <f t="shared" si="6"/>
        <v>1107.9000000000001</v>
      </c>
      <c r="O39" s="88">
        <f t="shared" si="6"/>
        <v>1344</v>
      </c>
      <c r="P39" s="88">
        <f t="shared" si="6"/>
        <v>1356</v>
      </c>
      <c r="Q39" s="88">
        <f t="shared" si="6"/>
        <v>1366.3</v>
      </c>
      <c r="R39" s="88">
        <f t="shared" si="6"/>
        <v>1135.5999999999999</v>
      </c>
      <c r="S39" s="88">
        <f t="shared" si="6"/>
        <v>749.2</v>
      </c>
      <c r="T39" s="88">
        <f t="shared" si="6"/>
        <v>899</v>
      </c>
      <c r="U39" s="88">
        <f t="shared" si="6"/>
        <v>670</v>
      </c>
      <c r="V39" s="88">
        <f t="shared" si="6"/>
        <v>662.3</v>
      </c>
      <c r="W39" s="88">
        <f t="shared" si="6"/>
        <v>751</v>
      </c>
      <c r="X39" s="88">
        <f t="shared" si="6"/>
        <v>567.1</v>
      </c>
      <c r="Y39" s="88">
        <f t="shared" si="6"/>
        <v>654.9</v>
      </c>
      <c r="Z39" s="89" t="str">
        <f t="shared" si="6"/>
        <v/>
      </c>
      <c r="AA39" s="90">
        <f t="shared" si="5"/>
        <v>19714.3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>
        <v>54.1</v>
      </c>
      <c r="D44" s="99">
        <v>236.7</v>
      </c>
      <c r="E44" s="99">
        <v>265.2</v>
      </c>
      <c r="F44" s="99">
        <v>502.3</v>
      </c>
      <c r="G44" s="99">
        <v>174.3</v>
      </c>
      <c r="H44" s="99">
        <v>85.6</v>
      </c>
      <c r="I44" s="99"/>
      <c r="J44" s="99">
        <v>10.5</v>
      </c>
      <c r="K44" s="99">
        <v>404.6</v>
      </c>
      <c r="L44" s="99">
        <v>497.3</v>
      </c>
      <c r="M44" s="99">
        <v>618.4</v>
      </c>
      <c r="N44" s="99">
        <v>794.9</v>
      </c>
      <c r="O44" s="99">
        <v>1095</v>
      </c>
      <c r="P44" s="99">
        <v>1095</v>
      </c>
      <c r="Q44" s="99">
        <v>1045.3</v>
      </c>
      <c r="R44" s="99">
        <v>840.6</v>
      </c>
      <c r="S44" s="99">
        <v>393.2</v>
      </c>
      <c r="T44" s="99">
        <v>357</v>
      </c>
      <c r="U44" s="99"/>
      <c r="V44" s="99">
        <v>9.3000000000000007</v>
      </c>
      <c r="W44" s="99"/>
      <c r="X44" s="99">
        <v>42.1</v>
      </c>
      <c r="Y44" s="99">
        <v>256.89999999999998</v>
      </c>
      <c r="Z44" s="100"/>
      <c r="AA44" s="79">
        <f t="shared" si="7"/>
        <v>8778.2999999999993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54.1</v>
      </c>
      <c r="D48" s="88">
        <f t="shared" si="8"/>
        <v>236.7</v>
      </c>
      <c r="E48" s="88">
        <f t="shared" si="8"/>
        <v>265.2</v>
      </c>
      <c r="F48" s="88">
        <f t="shared" si="8"/>
        <v>502.3</v>
      </c>
      <c r="G48" s="88">
        <f t="shared" si="8"/>
        <v>174.3</v>
      </c>
      <c r="H48" s="88">
        <f t="shared" si="8"/>
        <v>85.6</v>
      </c>
      <c r="I48" s="88">
        <f t="shared" si="8"/>
        <v>0</v>
      </c>
      <c r="J48" s="88">
        <f t="shared" si="8"/>
        <v>10.5</v>
      </c>
      <c r="K48" s="88">
        <f t="shared" si="8"/>
        <v>404.6</v>
      </c>
      <c r="L48" s="88">
        <f t="shared" si="8"/>
        <v>497.3</v>
      </c>
      <c r="M48" s="88">
        <f t="shared" si="8"/>
        <v>618.4</v>
      </c>
      <c r="N48" s="88">
        <f t="shared" si="8"/>
        <v>794.9</v>
      </c>
      <c r="O48" s="88">
        <f t="shared" si="8"/>
        <v>1095</v>
      </c>
      <c r="P48" s="88">
        <f t="shared" si="8"/>
        <v>1095</v>
      </c>
      <c r="Q48" s="88">
        <f t="shared" si="8"/>
        <v>1045.3</v>
      </c>
      <c r="R48" s="88">
        <f t="shared" si="8"/>
        <v>840.6</v>
      </c>
      <c r="S48" s="88">
        <f t="shared" si="8"/>
        <v>393.2</v>
      </c>
      <c r="T48" s="88">
        <f t="shared" si="8"/>
        <v>357</v>
      </c>
      <c r="U48" s="88">
        <f t="shared" si="8"/>
        <v>0</v>
      </c>
      <c r="V48" s="88">
        <f t="shared" si="8"/>
        <v>9.3000000000000007</v>
      </c>
      <c r="W48" s="88">
        <f t="shared" si="8"/>
        <v>0</v>
      </c>
      <c r="X48" s="88">
        <f t="shared" si="8"/>
        <v>42.1</v>
      </c>
      <c r="Y48" s="88">
        <f t="shared" si="8"/>
        <v>256.89999999999998</v>
      </c>
      <c r="Z48" s="89" t="str">
        <f t="shared" si="8"/>
        <v/>
      </c>
      <c r="AA48" s="90">
        <f t="shared" si="7"/>
        <v>8778.2999999999993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5322.7139999999999</v>
      </c>
      <c r="C51" s="88">
        <f t="shared" si="10"/>
        <v>5154.7570000000005</v>
      </c>
      <c r="D51" s="88">
        <f t="shared" si="10"/>
        <v>5013.6260000000002</v>
      </c>
      <c r="E51" s="88">
        <f t="shared" si="10"/>
        <v>4997.6140000000005</v>
      </c>
      <c r="F51" s="88">
        <f t="shared" si="10"/>
        <v>5030.2790000000005</v>
      </c>
      <c r="G51" s="88">
        <f t="shared" si="10"/>
        <v>5310.634</v>
      </c>
      <c r="H51" s="88">
        <f t="shared" si="10"/>
        <v>5851.8590000000004</v>
      </c>
      <c r="I51" s="88">
        <f t="shared" si="10"/>
        <v>6735.9699999999993</v>
      </c>
      <c r="J51" s="88">
        <f t="shared" si="10"/>
        <v>7307.8389999999999</v>
      </c>
      <c r="K51" s="88">
        <f t="shared" si="10"/>
        <v>7693.1540000000014</v>
      </c>
      <c r="L51" s="88">
        <f t="shared" si="10"/>
        <v>8117.7560000000003</v>
      </c>
      <c r="M51" s="88">
        <f t="shared" si="10"/>
        <v>8537.4700000000012</v>
      </c>
      <c r="N51" s="88">
        <f t="shared" si="10"/>
        <v>8661.0439999999981</v>
      </c>
      <c r="O51" s="88">
        <f t="shared" si="10"/>
        <v>8640.7780000000002</v>
      </c>
      <c r="P51" s="88">
        <f t="shared" si="10"/>
        <v>8218.3589999999986</v>
      </c>
      <c r="Q51" s="88">
        <f t="shared" si="10"/>
        <v>7798.7550000000001</v>
      </c>
      <c r="R51" s="88">
        <f t="shared" si="10"/>
        <v>7572.9210000000003</v>
      </c>
      <c r="S51" s="88">
        <f t="shared" si="10"/>
        <v>7397.7310000000007</v>
      </c>
      <c r="T51" s="88">
        <f t="shared" si="10"/>
        <v>7179.4349999999995</v>
      </c>
      <c r="U51" s="88">
        <f t="shared" si="10"/>
        <v>7309.9910000000009</v>
      </c>
      <c r="V51" s="88">
        <f t="shared" si="10"/>
        <v>7143.0130000000008</v>
      </c>
      <c r="W51" s="88">
        <f t="shared" si="10"/>
        <v>6956.2269999999999</v>
      </c>
      <c r="X51" s="88">
        <f t="shared" si="10"/>
        <v>6250.6490000000003</v>
      </c>
      <c r="Y51" s="88">
        <f t="shared" si="10"/>
        <v>5792.7719999999999</v>
      </c>
      <c r="Z51" s="89" t="str">
        <f t="shared" si="10"/>
        <v/>
      </c>
      <c r="AA51" s="104">
        <f>SUM(B51:Z51)</f>
        <v>163995.34700000004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5322.7120000000004</v>
      </c>
      <c r="C4" s="18">
        <v>5154.7889999999998</v>
      </c>
      <c r="D4" s="18">
        <v>5013.5900000000011</v>
      </c>
      <c r="E4" s="18">
        <v>4997.5790000000015</v>
      </c>
      <c r="F4" s="18">
        <v>5030.2819999999992</v>
      </c>
      <c r="G4" s="18">
        <v>5310.5939999999982</v>
      </c>
      <c r="H4" s="18">
        <v>5851.8139999999994</v>
      </c>
      <c r="I4" s="18">
        <v>6735.9490000000005</v>
      </c>
      <c r="J4" s="18">
        <v>7307.8560000000016</v>
      </c>
      <c r="K4" s="18">
        <v>7693.1149999999989</v>
      </c>
      <c r="L4" s="18">
        <v>8117.7680000000037</v>
      </c>
      <c r="M4" s="18">
        <v>8537.491</v>
      </c>
      <c r="N4" s="18">
        <v>8661.0540000000037</v>
      </c>
      <c r="O4" s="18">
        <v>8640.7779999999966</v>
      </c>
      <c r="P4" s="18">
        <v>8218.3590000000022</v>
      </c>
      <c r="Q4" s="18">
        <v>7798.7740000000022</v>
      </c>
      <c r="R4" s="18">
        <v>7572.9050000000025</v>
      </c>
      <c r="S4" s="18">
        <v>7397.7709999999988</v>
      </c>
      <c r="T4" s="18">
        <v>7179.4409999999998</v>
      </c>
      <c r="U4" s="18">
        <v>7310.0060000000003</v>
      </c>
      <c r="V4" s="18">
        <v>7143.0180000000028</v>
      </c>
      <c r="W4" s="18">
        <v>6956.2519999999995</v>
      </c>
      <c r="X4" s="18">
        <v>6250.6590000000015</v>
      </c>
      <c r="Y4" s="18">
        <v>5792.7760000000007</v>
      </c>
      <c r="Z4" s="19"/>
      <c r="AA4" s="20">
        <f>SUM(B4:Z4)</f>
        <v>163995.33200000005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99.26</v>
      </c>
      <c r="C7" s="28">
        <v>92.2</v>
      </c>
      <c r="D7" s="28">
        <v>87.84</v>
      </c>
      <c r="E7" s="28">
        <v>83.53</v>
      </c>
      <c r="F7" s="28">
        <v>88.7</v>
      </c>
      <c r="G7" s="28">
        <v>93.4</v>
      </c>
      <c r="H7" s="28">
        <v>112.78</v>
      </c>
      <c r="I7" s="28">
        <v>152.65</v>
      </c>
      <c r="J7" s="28">
        <v>117.89</v>
      </c>
      <c r="K7" s="28">
        <v>91.22</v>
      </c>
      <c r="L7" s="28">
        <v>73.23</v>
      </c>
      <c r="M7" s="28">
        <v>68.150000000000006</v>
      </c>
      <c r="N7" s="28">
        <v>55.82</v>
      </c>
      <c r="O7" s="28">
        <v>56.38</v>
      </c>
      <c r="P7" s="28">
        <v>77.489999999999995</v>
      </c>
      <c r="Q7" s="28">
        <v>82.08</v>
      </c>
      <c r="R7" s="28">
        <v>95.61</v>
      </c>
      <c r="S7" s="28">
        <v>100.14</v>
      </c>
      <c r="T7" s="28">
        <v>144.56</v>
      </c>
      <c r="U7" s="28">
        <v>198.28</v>
      </c>
      <c r="V7" s="28">
        <v>200.96</v>
      </c>
      <c r="W7" s="28">
        <v>187.69</v>
      </c>
      <c r="X7" s="28">
        <v>146.15</v>
      </c>
      <c r="Y7" s="28">
        <v>116.71</v>
      </c>
      <c r="Z7" s="29"/>
      <c r="AA7" s="30">
        <f>IF(SUM(B7:Z7)&lt;&gt;0,AVERAGEIF(B7:Z7,"&lt;&gt;"""),"")</f>
        <v>109.28000000000002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750.15300000000002</v>
      </c>
      <c r="C19" s="72">
        <v>770.38099999999986</v>
      </c>
      <c r="D19" s="72">
        <v>762.50400000000002</v>
      </c>
      <c r="E19" s="72">
        <v>754.83899999999994</v>
      </c>
      <c r="F19" s="72">
        <v>739.28199999999993</v>
      </c>
      <c r="G19" s="72">
        <v>873.94799999999998</v>
      </c>
      <c r="H19" s="72">
        <v>873.47</v>
      </c>
      <c r="I19" s="72">
        <v>916.51699999999994</v>
      </c>
      <c r="J19" s="72">
        <v>908.16899999999998</v>
      </c>
      <c r="K19" s="72">
        <v>913.226</v>
      </c>
      <c r="L19" s="72">
        <v>911.1629999999999</v>
      </c>
      <c r="M19" s="72">
        <v>907.12700000000007</v>
      </c>
      <c r="N19" s="72">
        <v>912.98800000000006</v>
      </c>
      <c r="O19" s="72">
        <v>918.4910000000001</v>
      </c>
      <c r="P19" s="72">
        <v>919.51099999999997</v>
      </c>
      <c r="Q19" s="72">
        <v>928.08500000000004</v>
      </c>
      <c r="R19" s="72">
        <v>837.02900000000011</v>
      </c>
      <c r="S19" s="72">
        <v>777.33199999999999</v>
      </c>
      <c r="T19" s="72">
        <v>725.16099999999994</v>
      </c>
      <c r="U19" s="72">
        <v>727.40200000000004</v>
      </c>
      <c r="V19" s="72">
        <v>732.05599999999993</v>
      </c>
      <c r="W19" s="72">
        <v>742.70499999999993</v>
      </c>
      <c r="X19" s="72">
        <v>732.94499999999994</v>
      </c>
      <c r="Y19" s="72">
        <v>733.57500000000005</v>
      </c>
      <c r="Z19" s="73"/>
      <c r="AA19" s="74">
        <f t="shared" ref="AA19:AA24" si="2">SUM(B19:Z19)</f>
        <v>19768.058999999997</v>
      </c>
    </row>
    <row r="20" spans="1:27" ht="25.15" customHeight="1" x14ac:dyDescent="0.2">
      <c r="A20" s="75" t="s">
        <v>15</v>
      </c>
      <c r="B20" s="76">
        <v>1158.5070000000001</v>
      </c>
      <c r="C20" s="77">
        <v>1142.5060000000001</v>
      </c>
      <c r="D20" s="77">
        <v>1142.8020000000001</v>
      </c>
      <c r="E20" s="77">
        <v>1150.835</v>
      </c>
      <c r="F20" s="77">
        <v>1196.2570000000001</v>
      </c>
      <c r="G20" s="77">
        <v>1291.4120000000003</v>
      </c>
      <c r="H20" s="77">
        <v>1471.3230000000001</v>
      </c>
      <c r="I20" s="77">
        <v>1621.2159999999999</v>
      </c>
      <c r="J20" s="77">
        <v>1704.1740000000004</v>
      </c>
      <c r="K20" s="77">
        <v>1728.9600000000003</v>
      </c>
      <c r="L20" s="77">
        <v>1750.797</v>
      </c>
      <c r="M20" s="77">
        <v>1755.1149999999996</v>
      </c>
      <c r="N20" s="77">
        <v>1781.1369999999997</v>
      </c>
      <c r="O20" s="77">
        <v>1747.1639999999998</v>
      </c>
      <c r="P20" s="77">
        <v>1691.8400000000001</v>
      </c>
      <c r="Q20" s="77">
        <v>1649.2470000000001</v>
      </c>
      <c r="R20" s="77">
        <v>1613.271</v>
      </c>
      <c r="S20" s="77">
        <v>1581.9650000000001</v>
      </c>
      <c r="T20" s="77">
        <v>1544.71</v>
      </c>
      <c r="U20" s="77">
        <v>1493.05</v>
      </c>
      <c r="V20" s="77">
        <v>1434.5839999999996</v>
      </c>
      <c r="W20" s="77">
        <v>1300.9939999999997</v>
      </c>
      <c r="X20" s="77">
        <v>1241.827</v>
      </c>
      <c r="Y20" s="77">
        <v>1202.8500000000001</v>
      </c>
      <c r="Z20" s="78"/>
      <c r="AA20" s="79">
        <f t="shared" si="2"/>
        <v>35396.542999999998</v>
      </c>
    </row>
    <row r="21" spans="1:27" ht="25.15" customHeight="1" x14ac:dyDescent="0.2">
      <c r="A21" s="75" t="s">
        <v>16</v>
      </c>
      <c r="B21" s="80">
        <v>2912.152</v>
      </c>
      <c r="C21" s="81">
        <v>2706.402</v>
      </c>
      <c r="D21" s="81">
        <v>2619.2840000000001</v>
      </c>
      <c r="E21" s="81">
        <v>2582.9049999999997</v>
      </c>
      <c r="F21" s="81">
        <v>2596.2429999999999</v>
      </c>
      <c r="G21" s="81">
        <v>2658.2339999999999</v>
      </c>
      <c r="H21" s="81">
        <v>2955.5210000000006</v>
      </c>
      <c r="I21" s="81">
        <v>3396.7159999999994</v>
      </c>
      <c r="J21" s="81">
        <v>3874.5129999999995</v>
      </c>
      <c r="K21" s="81">
        <v>4192.9290000000001</v>
      </c>
      <c r="L21" s="81">
        <v>4522.3080000000009</v>
      </c>
      <c r="M21" s="81">
        <v>4698.2490000000016</v>
      </c>
      <c r="N21" s="81">
        <v>4780.429000000001</v>
      </c>
      <c r="O21" s="81">
        <v>4638.34</v>
      </c>
      <c r="P21" s="81">
        <v>4357.0080000000016</v>
      </c>
      <c r="Q21" s="81">
        <v>4219.442</v>
      </c>
      <c r="R21" s="81">
        <v>4145.1050000000005</v>
      </c>
      <c r="S21" s="81">
        <v>4190.4740000000002</v>
      </c>
      <c r="T21" s="81">
        <v>4196.07</v>
      </c>
      <c r="U21" s="81">
        <v>4239.2539999999999</v>
      </c>
      <c r="V21" s="81">
        <v>4296.8780000000006</v>
      </c>
      <c r="W21" s="81">
        <v>4020.2530000000002</v>
      </c>
      <c r="X21" s="81">
        <v>3719.3870000000002</v>
      </c>
      <c r="Y21" s="81">
        <v>3334.3509999999992</v>
      </c>
      <c r="Z21" s="78"/>
      <c r="AA21" s="79">
        <f t="shared" si="2"/>
        <v>89852.447000000015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5.15" customHeight="1" x14ac:dyDescent="0.2">
      <c r="A23" s="85" t="s">
        <v>18</v>
      </c>
      <c r="B23" s="77">
        <v>133.5</v>
      </c>
      <c r="C23" s="77">
        <v>131.5</v>
      </c>
      <c r="D23" s="77">
        <v>131</v>
      </c>
      <c r="E23" s="77">
        <v>133</v>
      </c>
      <c r="F23" s="77">
        <v>127.5</v>
      </c>
      <c r="G23" s="77">
        <v>124</v>
      </c>
      <c r="H23" s="77">
        <v>126.5</v>
      </c>
      <c r="I23" s="77">
        <v>135</v>
      </c>
      <c r="J23" s="77">
        <v>128</v>
      </c>
      <c r="K23" s="77">
        <v>132</v>
      </c>
      <c r="L23" s="77">
        <v>143.5</v>
      </c>
      <c r="M23" s="77">
        <v>137</v>
      </c>
      <c r="N23" s="77">
        <v>128.5</v>
      </c>
      <c r="O23" s="77">
        <v>133.5</v>
      </c>
      <c r="P23" s="77">
        <v>125</v>
      </c>
      <c r="Q23" s="77">
        <v>124</v>
      </c>
      <c r="R23" s="77">
        <v>147.5</v>
      </c>
      <c r="S23" s="77">
        <v>158</v>
      </c>
      <c r="T23" s="77">
        <v>157.5</v>
      </c>
      <c r="U23" s="77">
        <v>170</v>
      </c>
      <c r="V23" s="77">
        <v>167.5</v>
      </c>
      <c r="W23" s="77">
        <v>166</v>
      </c>
      <c r="X23" s="77">
        <v>142.5</v>
      </c>
      <c r="Y23" s="77">
        <v>140</v>
      </c>
      <c r="Z23" s="77"/>
      <c r="AA23" s="79">
        <f t="shared" si="2"/>
        <v>3342.5</v>
      </c>
    </row>
    <row r="24" spans="1:27" ht="25.15" customHeight="1" x14ac:dyDescent="0.2">
      <c r="A24" s="85" t="s">
        <v>19</v>
      </c>
      <c r="B24" s="77">
        <v>320.99999999999994</v>
      </c>
      <c r="C24" s="77">
        <v>306.00000000000006</v>
      </c>
      <c r="D24" s="77">
        <v>298</v>
      </c>
      <c r="E24" s="77">
        <v>296</v>
      </c>
      <c r="F24" s="77">
        <v>300.00000000000006</v>
      </c>
      <c r="G24" s="77">
        <v>320.00000000000006</v>
      </c>
      <c r="H24" s="77">
        <v>378</v>
      </c>
      <c r="I24" s="77">
        <v>430</v>
      </c>
      <c r="J24" s="77">
        <v>463</v>
      </c>
      <c r="K24" s="77">
        <v>478</v>
      </c>
      <c r="L24" s="77">
        <v>484</v>
      </c>
      <c r="M24" s="77">
        <v>489.00000000000006</v>
      </c>
      <c r="N24" s="77">
        <v>492.99999999999989</v>
      </c>
      <c r="O24" s="77">
        <v>486</v>
      </c>
      <c r="P24" s="77">
        <v>468.99999999999994</v>
      </c>
      <c r="Q24" s="77">
        <v>461.00000000000006</v>
      </c>
      <c r="R24" s="77">
        <v>468.99999999999994</v>
      </c>
      <c r="S24" s="77">
        <v>490</v>
      </c>
      <c r="T24" s="77">
        <v>495</v>
      </c>
      <c r="U24" s="77">
        <v>502</v>
      </c>
      <c r="V24" s="77">
        <v>494</v>
      </c>
      <c r="W24" s="77">
        <v>446</v>
      </c>
      <c r="X24" s="77">
        <v>400</v>
      </c>
      <c r="Y24" s="77">
        <v>354.99999999999994</v>
      </c>
      <c r="Z24" s="77"/>
      <c r="AA24" s="79">
        <f t="shared" si="2"/>
        <v>10123</v>
      </c>
    </row>
    <row r="25" spans="1:27" ht="30" customHeight="1" thickBot="1" x14ac:dyDescent="0.25">
      <c r="A25" s="86" t="s">
        <v>20</v>
      </c>
      <c r="B25" s="87">
        <f t="shared" ref="B25:AA25" si="3">SUM(B19:B24)</f>
        <v>5275.3119999999999</v>
      </c>
      <c r="C25" s="88">
        <f t="shared" si="3"/>
        <v>5056.7889999999998</v>
      </c>
      <c r="D25" s="88">
        <f t="shared" si="3"/>
        <v>4953.59</v>
      </c>
      <c r="E25" s="88">
        <f t="shared" si="3"/>
        <v>4917.5789999999997</v>
      </c>
      <c r="F25" s="88">
        <f t="shared" si="3"/>
        <v>4959.2820000000002</v>
      </c>
      <c r="G25" s="88">
        <f t="shared" si="3"/>
        <v>5267.5940000000001</v>
      </c>
      <c r="H25" s="88">
        <f t="shared" si="3"/>
        <v>5804.8140000000003</v>
      </c>
      <c r="I25" s="88">
        <f t="shared" si="3"/>
        <v>6499.4489999999987</v>
      </c>
      <c r="J25" s="88">
        <f t="shared" si="3"/>
        <v>7077.8559999999998</v>
      </c>
      <c r="K25" s="88">
        <f t="shared" si="3"/>
        <v>7445.1149999999998</v>
      </c>
      <c r="L25" s="88">
        <f t="shared" si="3"/>
        <v>7811.7680000000009</v>
      </c>
      <c r="M25" s="88">
        <f t="shared" si="3"/>
        <v>8096.4910000000018</v>
      </c>
      <c r="N25" s="88">
        <f t="shared" si="3"/>
        <v>8206.0540000000001</v>
      </c>
      <c r="O25" s="88">
        <f t="shared" si="3"/>
        <v>8033.4949999999999</v>
      </c>
      <c r="P25" s="88">
        <f t="shared" si="3"/>
        <v>7672.3590000000022</v>
      </c>
      <c r="Q25" s="88">
        <f t="shared" si="3"/>
        <v>7381.7740000000003</v>
      </c>
      <c r="R25" s="88">
        <f t="shared" si="3"/>
        <v>7211.9050000000007</v>
      </c>
      <c r="S25" s="88">
        <f t="shared" si="3"/>
        <v>7197.7710000000006</v>
      </c>
      <c r="T25" s="88">
        <f t="shared" si="3"/>
        <v>7118.4409999999998</v>
      </c>
      <c r="U25" s="88">
        <f t="shared" si="3"/>
        <v>7131.7060000000001</v>
      </c>
      <c r="V25" s="88">
        <f t="shared" si="3"/>
        <v>7125.018</v>
      </c>
      <c r="W25" s="88">
        <f t="shared" si="3"/>
        <v>6675.9519999999993</v>
      </c>
      <c r="X25" s="88">
        <f t="shared" si="3"/>
        <v>6236.6589999999997</v>
      </c>
      <c r="Y25" s="88">
        <f t="shared" si="3"/>
        <v>5765.7759999999998</v>
      </c>
      <c r="Z25" s="89">
        <f t="shared" si="3"/>
        <v>0</v>
      </c>
      <c r="AA25" s="90">
        <f t="shared" si="3"/>
        <v>158922.549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547.5</v>
      </c>
      <c r="C28" s="72">
        <v>530.5</v>
      </c>
      <c r="D28" s="72">
        <v>522</v>
      </c>
      <c r="E28" s="72">
        <v>522</v>
      </c>
      <c r="F28" s="72">
        <v>518.5</v>
      </c>
      <c r="G28" s="72">
        <v>535</v>
      </c>
      <c r="H28" s="72">
        <v>599.5</v>
      </c>
      <c r="I28" s="72">
        <v>660</v>
      </c>
      <c r="J28" s="72">
        <v>686</v>
      </c>
      <c r="K28" s="72">
        <v>709</v>
      </c>
      <c r="L28" s="72">
        <v>726.5</v>
      </c>
      <c r="M28" s="72">
        <v>745</v>
      </c>
      <c r="N28" s="72">
        <v>740.5</v>
      </c>
      <c r="O28" s="72">
        <v>738.5</v>
      </c>
      <c r="P28" s="72">
        <v>713</v>
      </c>
      <c r="Q28" s="72">
        <v>704</v>
      </c>
      <c r="R28" s="72">
        <v>693.5</v>
      </c>
      <c r="S28" s="72">
        <v>700</v>
      </c>
      <c r="T28" s="72">
        <v>700.5</v>
      </c>
      <c r="U28" s="72">
        <v>720</v>
      </c>
      <c r="V28" s="72">
        <v>709.5</v>
      </c>
      <c r="W28" s="72">
        <v>660</v>
      </c>
      <c r="X28" s="72">
        <v>590.5</v>
      </c>
      <c r="Y28" s="72">
        <v>543</v>
      </c>
      <c r="Z28" s="73"/>
      <c r="AA28" s="74">
        <f>SUM(B28:Z28)</f>
        <v>15514.5</v>
      </c>
    </row>
    <row r="29" spans="1:27" ht="25.15" customHeight="1" x14ac:dyDescent="0.2">
      <c r="A29" s="75" t="s">
        <v>23</v>
      </c>
      <c r="B29" s="76">
        <v>4773.8119999999999</v>
      </c>
      <c r="C29" s="77">
        <v>4624.2889999999998</v>
      </c>
      <c r="D29" s="77">
        <v>4491.59</v>
      </c>
      <c r="E29" s="77">
        <v>4475.5789999999997</v>
      </c>
      <c r="F29" s="77">
        <v>4511.7820000000002</v>
      </c>
      <c r="G29" s="77">
        <v>4775.5940000000001</v>
      </c>
      <c r="H29" s="77">
        <v>5252.3140000000003</v>
      </c>
      <c r="I29" s="77">
        <v>5954.4489999999996</v>
      </c>
      <c r="J29" s="77">
        <v>6621.8559999999998</v>
      </c>
      <c r="K29" s="77">
        <v>6984.1149999999998</v>
      </c>
      <c r="L29" s="77">
        <v>7391.268</v>
      </c>
      <c r="M29" s="77">
        <v>7792.491</v>
      </c>
      <c r="N29" s="77">
        <v>7920.5540000000001</v>
      </c>
      <c r="O29" s="77">
        <v>7902.2780000000002</v>
      </c>
      <c r="P29" s="77">
        <v>7505.3590000000004</v>
      </c>
      <c r="Q29" s="77">
        <v>7094.7740000000003</v>
      </c>
      <c r="R29" s="77">
        <v>6879.4049999999997</v>
      </c>
      <c r="S29" s="77">
        <v>6697.7709999999997</v>
      </c>
      <c r="T29" s="77">
        <v>6478.9409999999998</v>
      </c>
      <c r="U29" s="77">
        <v>6411.7060000000001</v>
      </c>
      <c r="V29" s="77">
        <v>6433.518</v>
      </c>
      <c r="W29" s="77">
        <v>6100.9520000000002</v>
      </c>
      <c r="X29" s="77">
        <v>5660.1589999999997</v>
      </c>
      <c r="Y29" s="77">
        <v>5249.7759999999998</v>
      </c>
      <c r="Z29" s="78"/>
      <c r="AA29" s="79">
        <f>SUM(B29:Z29)</f>
        <v>147984.33199999999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5321.3119999999999</v>
      </c>
      <c r="C31" s="62">
        <f t="shared" si="4"/>
        <v>5154.7889999999998</v>
      </c>
      <c r="D31" s="62">
        <f t="shared" si="4"/>
        <v>5013.59</v>
      </c>
      <c r="E31" s="62">
        <f t="shared" si="4"/>
        <v>4997.5789999999997</v>
      </c>
      <c r="F31" s="62">
        <f t="shared" si="4"/>
        <v>5030.2820000000002</v>
      </c>
      <c r="G31" s="62">
        <f t="shared" si="4"/>
        <v>5310.5940000000001</v>
      </c>
      <c r="H31" s="62">
        <f t="shared" si="4"/>
        <v>5851.8140000000003</v>
      </c>
      <c r="I31" s="62">
        <f t="shared" si="4"/>
        <v>6614.4489999999996</v>
      </c>
      <c r="J31" s="62">
        <f t="shared" si="4"/>
        <v>7307.8559999999998</v>
      </c>
      <c r="K31" s="62">
        <f t="shared" si="4"/>
        <v>7693.1149999999998</v>
      </c>
      <c r="L31" s="62">
        <f t="shared" si="4"/>
        <v>8117.768</v>
      </c>
      <c r="M31" s="62">
        <f t="shared" si="4"/>
        <v>8537.491</v>
      </c>
      <c r="N31" s="62">
        <f t="shared" si="4"/>
        <v>8661.0540000000001</v>
      </c>
      <c r="O31" s="62">
        <f t="shared" si="4"/>
        <v>8640.7780000000002</v>
      </c>
      <c r="P31" s="62">
        <f t="shared" si="4"/>
        <v>8218.3590000000004</v>
      </c>
      <c r="Q31" s="62">
        <f t="shared" si="4"/>
        <v>7798.7740000000003</v>
      </c>
      <c r="R31" s="62">
        <f t="shared" si="4"/>
        <v>7572.9049999999997</v>
      </c>
      <c r="S31" s="62">
        <f t="shared" si="4"/>
        <v>7397.7709999999997</v>
      </c>
      <c r="T31" s="62">
        <f t="shared" si="4"/>
        <v>7179.4409999999998</v>
      </c>
      <c r="U31" s="62">
        <f t="shared" si="4"/>
        <v>7131.7060000000001</v>
      </c>
      <c r="V31" s="62">
        <f t="shared" si="4"/>
        <v>7143.018</v>
      </c>
      <c r="W31" s="62">
        <f t="shared" si="4"/>
        <v>6760.9520000000002</v>
      </c>
      <c r="X31" s="62">
        <f t="shared" si="4"/>
        <v>6250.6589999999997</v>
      </c>
      <c r="Y31" s="62">
        <f t="shared" si="4"/>
        <v>5792.7759999999998</v>
      </c>
      <c r="Z31" s="63">
        <f t="shared" si="4"/>
        <v>0</v>
      </c>
      <c r="AA31" s="64">
        <f t="shared" si="4"/>
        <v>163498.83199999999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45</v>
      </c>
      <c r="C34" s="95">
        <v>86</v>
      </c>
      <c r="D34" s="95">
        <v>60</v>
      </c>
      <c r="E34" s="95">
        <v>80</v>
      </c>
      <c r="F34" s="95">
        <v>71</v>
      </c>
      <c r="G34" s="95">
        <v>43</v>
      </c>
      <c r="H34" s="95">
        <v>47</v>
      </c>
      <c r="I34" s="95">
        <v>67</v>
      </c>
      <c r="J34" s="95">
        <v>124</v>
      </c>
      <c r="K34" s="95">
        <v>57</v>
      </c>
      <c r="L34" s="95">
        <v>76</v>
      </c>
      <c r="M34" s="95">
        <v>129</v>
      </c>
      <c r="N34" s="95">
        <v>176</v>
      </c>
      <c r="O34" s="95">
        <v>176</v>
      </c>
      <c r="P34" s="95">
        <v>176</v>
      </c>
      <c r="Q34" s="95">
        <v>76</v>
      </c>
      <c r="R34" s="95">
        <v>11</v>
      </c>
      <c r="S34" s="95">
        <v>88</v>
      </c>
      <c r="T34" s="95"/>
      <c r="U34" s="95"/>
      <c r="V34" s="95"/>
      <c r="W34" s="95">
        <v>19</v>
      </c>
      <c r="X34" s="95"/>
      <c r="Y34" s="95"/>
      <c r="Z34" s="96"/>
      <c r="AA34" s="74">
        <f t="shared" ref="AA34:AA39" si="5">SUM(B34:Z34)</f>
        <v>1607</v>
      </c>
    </row>
    <row r="35" spans="1:27" ht="25.15" customHeight="1" x14ac:dyDescent="0.2">
      <c r="A35" s="97" t="s">
        <v>41</v>
      </c>
      <c r="B35" s="98">
        <v>1</v>
      </c>
      <c r="C35" s="99">
        <v>12</v>
      </c>
      <c r="D35" s="99"/>
      <c r="E35" s="99"/>
      <c r="F35" s="99"/>
      <c r="G35" s="99"/>
      <c r="H35" s="99"/>
      <c r="I35" s="99">
        <v>48</v>
      </c>
      <c r="J35" s="99">
        <v>106</v>
      </c>
      <c r="K35" s="99">
        <v>191</v>
      </c>
      <c r="L35" s="99">
        <v>230</v>
      </c>
      <c r="M35" s="99">
        <v>312</v>
      </c>
      <c r="N35" s="99">
        <v>279</v>
      </c>
      <c r="O35" s="99">
        <v>319</v>
      </c>
      <c r="P35" s="99">
        <v>370</v>
      </c>
      <c r="Q35" s="99">
        <v>341</v>
      </c>
      <c r="R35" s="99">
        <v>350</v>
      </c>
      <c r="S35" s="99">
        <v>112</v>
      </c>
      <c r="T35" s="99">
        <v>61</v>
      </c>
      <c r="U35" s="99"/>
      <c r="V35" s="99">
        <v>18</v>
      </c>
      <c r="W35" s="99">
        <v>66</v>
      </c>
      <c r="X35" s="99">
        <v>14</v>
      </c>
      <c r="Y35" s="99">
        <v>27</v>
      </c>
      <c r="Z35" s="100"/>
      <c r="AA35" s="79">
        <f t="shared" si="5"/>
        <v>2857</v>
      </c>
    </row>
    <row r="36" spans="1:27" ht="25.15" customHeight="1" x14ac:dyDescent="0.2">
      <c r="A36" s="97" t="s">
        <v>42</v>
      </c>
      <c r="B36" s="98">
        <v>1.4</v>
      </c>
      <c r="C36" s="99"/>
      <c r="D36" s="99"/>
      <c r="E36" s="99"/>
      <c r="F36" s="99"/>
      <c r="G36" s="99"/>
      <c r="H36" s="99"/>
      <c r="I36" s="99">
        <v>121.5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>
        <v>178.3</v>
      </c>
      <c r="V36" s="99"/>
      <c r="W36" s="99">
        <v>195.3</v>
      </c>
      <c r="X36" s="99"/>
      <c r="Y36" s="99"/>
      <c r="Z36" s="100"/>
      <c r="AA36" s="79">
        <f t="shared" si="5"/>
        <v>496.50000000000006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112.283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112.283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47.4</v>
      </c>
      <c r="C39" s="88">
        <f t="shared" si="6"/>
        <v>98</v>
      </c>
      <c r="D39" s="88">
        <f t="shared" si="6"/>
        <v>60</v>
      </c>
      <c r="E39" s="88">
        <f t="shared" si="6"/>
        <v>80</v>
      </c>
      <c r="F39" s="88">
        <f t="shared" si="6"/>
        <v>71</v>
      </c>
      <c r="G39" s="88">
        <f t="shared" si="6"/>
        <v>43</v>
      </c>
      <c r="H39" s="88">
        <f t="shared" si="6"/>
        <v>47</v>
      </c>
      <c r="I39" s="88">
        <f t="shared" si="6"/>
        <v>236.5</v>
      </c>
      <c r="J39" s="88">
        <f t="shared" si="6"/>
        <v>230</v>
      </c>
      <c r="K39" s="88">
        <f t="shared" si="6"/>
        <v>248</v>
      </c>
      <c r="L39" s="88">
        <f t="shared" si="6"/>
        <v>306</v>
      </c>
      <c r="M39" s="88">
        <f t="shared" si="6"/>
        <v>441</v>
      </c>
      <c r="N39" s="88">
        <f t="shared" si="6"/>
        <v>455</v>
      </c>
      <c r="O39" s="88">
        <f t="shared" si="6"/>
        <v>607.28300000000002</v>
      </c>
      <c r="P39" s="88">
        <f t="shared" si="6"/>
        <v>546</v>
      </c>
      <c r="Q39" s="88">
        <f t="shared" si="6"/>
        <v>417</v>
      </c>
      <c r="R39" s="88">
        <f t="shared" si="6"/>
        <v>361</v>
      </c>
      <c r="S39" s="88">
        <f t="shared" si="6"/>
        <v>200</v>
      </c>
      <c r="T39" s="88">
        <f t="shared" si="6"/>
        <v>61</v>
      </c>
      <c r="U39" s="88">
        <f t="shared" si="6"/>
        <v>178.3</v>
      </c>
      <c r="V39" s="88">
        <f t="shared" si="6"/>
        <v>18</v>
      </c>
      <c r="W39" s="88">
        <f t="shared" si="6"/>
        <v>280.3</v>
      </c>
      <c r="X39" s="88">
        <f t="shared" si="6"/>
        <v>14</v>
      </c>
      <c r="Y39" s="88">
        <f t="shared" si="6"/>
        <v>27</v>
      </c>
      <c r="Z39" s="89">
        <f t="shared" si="6"/>
        <v>0</v>
      </c>
      <c r="AA39" s="90">
        <f t="shared" si="5"/>
        <v>5072.7830000000004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>
        <v>1.4</v>
      </c>
      <c r="C44" s="99"/>
      <c r="D44" s="99"/>
      <c r="E44" s="99"/>
      <c r="F44" s="99"/>
      <c r="G44" s="99"/>
      <c r="H44" s="99"/>
      <c r="I44" s="99">
        <v>121.5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178.3</v>
      </c>
      <c r="V44" s="99"/>
      <c r="W44" s="99">
        <v>195.3</v>
      </c>
      <c r="X44" s="99"/>
      <c r="Y44" s="99"/>
      <c r="Z44" s="100"/>
      <c r="AA44" s="79">
        <f t="shared" si="7"/>
        <v>496.50000000000006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>
        <v>150</v>
      </c>
      <c r="C47" s="99">
        <v>150</v>
      </c>
      <c r="D47" s="99">
        <v>149</v>
      </c>
      <c r="E47" s="99">
        <v>147</v>
      </c>
      <c r="F47" s="99">
        <v>150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3596</v>
      </c>
    </row>
    <row r="48" spans="1:27" ht="30" customHeight="1" thickBot="1" x14ac:dyDescent="0.25">
      <c r="A48" s="86" t="s">
        <v>48</v>
      </c>
      <c r="B48" s="87">
        <f>SUM(B42:B47)</f>
        <v>151.4</v>
      </c>
      <c r="C48" s="88">
        <f t="shared" ref="C48:Z48" si="8">SUM(C42:C47)</f>
        <v>150</v>
      </c>
      <c r="D48" s="88">
        <f t="shared" si="8"/>
        <v>149</v>
      </c>
      <c r="E48" s="88">
        <f t="shared" si="8"/>
        <v>147</v>
      </c>
      <c r="F48" s="88">
        <f t="shared" si="8"/>
        <v>150</v>
      </c>
      <c r="G48" s="88">
        <f t="shared" si="8"/>
        <v>150</v>
      </c>
      <c r="H48" s="88">
        <f t="shared" si="8"/>
        <v>150</v>
      </c>
      <c r="I48" s="88">
        <f t="shared" si="8"/>
        <v>271.5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328.3</v>
      </c>
      <c r="V48" s="88">
        <f t="shared" si="8"/>
        <v>150</v>
      </c>
      <c r="W48" s="88">
        <f t="shared" si="8"/>
        <v>345.3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4092.5000000000005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5322.7119999999995</v>
      </c>
      <c r="C51" s="88">
        <f t="shared" si="10"/>
        <v>5154.7889999999998</v>
      </c>
      <c r="D51" s="88">
        <f t="shared" si="10"/>
        <v>5013.59</v>
      </c>
      <c r="E51" s="88">
        <f t="shared" si="10"/>
        <v>4997.5789999999997</v>
      </c>
      <c r="F51" s="88">
        <f t="shared" si="10"/>
        <v>5030.2820000000002</v>
      </c>
      <c r="G51" s="88">
        <f t="shared" si="10"/>
        <v>5310.5940000000001</v>
      </c>
      <c r="H51" s="88">
        <f t="shared" si="10"/>
        <v>5851.8140000000003</v>
      </c>
      <c r="I51" s="88">
        <f t="shared" si="10"/>
        <v>6735.9489999999987</v>
      </c>
      <c r="J51" s="88">
        <f t="shared" si="10"/>
        <v>7307.8559999999998</v>
      </c>
      <c r="K51" s="88">
        <f t="shared" si="10"/>
        <v>7693.1149999999998</v>
      </c>
      <c r="L51" s="88">
        <f t="shared" si="10"/>
        <v>8117.7680000000009</v>
      </c>
      <c r="M51" s="88">
        <f t="shared" si="10"/>
        <v>8537.4910000000018</v>
      </c>
      <c r="N51" s="88">
        <f t="shared" si="10"/>
        <v>8661.0540000000001</v>
      </c>
      <c r="O51" s="88">
        <f t="shared" si="10"/>
        <v>8640.7780000000002</v>
      </c>
      <c r="P51" s="88">
        <f t="shared" si="10"/>
        <v>8218.3590000000022</v>
      </c>
      <c r="Q51" s="88">
        <f t="shared" si="10"/>
        <v>7798.7740000000003</v>
      </c>
      <c r="R51" s="88">
        <f t="shared" si="10"/>
        <v>7572.9050000000007</v>
      </c>
      <c r="S51" s="88">
        <f t="shared" si="10"/>
        <v>7397.7710000000006</v>
      </c>
      <c r="T51" s="88">
        <f t="shared" si="10"/>
        <v>7179.4409999999998</v>
      </c>
      <c r="U51" s="88">
        <f t="shared" si="10"/>
        <v>7310.0060000000003</v>
      </c>
      <c r="V51" s="88">
        <f t="shared" si="10"/>
        <v>7143.018</v>
      </c>
      <c r="W51" s="88">
        <f t="shared" si="10"/>
        <v>6956.2519999999995</v>
      </c>
      <c r="X51" s="88">
        <f t="shared" si="10"/>
        <v>6250.6589999999997</v>
      </c>
      <c r="Y51" s="88">
        <f t="shared" si="10"/>
        <v>5792.7759999999998</v>
      </c>
      <c r="Z51" s="89">
        <f t="shared" si="10"/>
        <v>0</v>
      </c>
      <c r="AA51" s="104">
        <f>SUM(B51:Z51)</f>
        <v>163995.33200000005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1.4</v>
      </c>
      <c r="C4" s="18">
        <v>-54.1</v>
      </c>
      <c r="D4" s="18">
        <v>-236.7</v>
      </c>
      <c r="E4" s="18">
        <v>-265.2</v>
      </c>
      <c r="F4" s="18">
        <v>-502.3</v>
      </c>
      <c r="G4" s="18">
        <v>-174.3</v>
      </c>
      <c r="H4" s="18">
        <v>-85.6</v>
      </c>
      <c r="I4" s="18">
        <v>121.5</v>
      </c>
      <c r="J4" s="18">
        <v>-10.5</v>
      </c>
      <c r="K4" s="18">
        <v>-404.6</v>
      </c>
      <c r="L4" s="18">
        <v>-497.3</v>
      </c>
      <c r="M4" s="18">
        <v>-618.4</v>
      </c>
      <c r="N4" s="18">
        <v>-794.9</v>
      </c>
      <c r="O4" s="18">
        <v>-1095</v>
      </c>
      <c r="P4" s="18">
        <v>-1095</v>
      </c>
      <c r="Q4" s="18">
        <v>-1045.3</v>
      </c>
      <c r="R4" s="18">
        <v>-840.6</v>
      </c>
      <c r="S4" s="18">
        <v>-393.2</v>
      </c>
      <c r="T4" s="18">
        <v>-357</v>
      </c>
      <c r="U4" s="18">
        <v>178.3</v>
      </c>
      <c r="V4" s="18">
        <v>-9.3000000000000007</v>
      </c>
      <c r="W4" s="18">
        <v>195.3</v>
      </c>
      <c r="X4" s="18">
        <v>-42.1</v>
      </c>
      <c r="Y4" s="18">
        <v>-256.89999999999998</v>
      </c>
      <c r="Z4" s="19"/>
      <c r="AA4" s="111">
        <f>SUM(B4:Z4)</f>
        <v>-8281.8000000000011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99.26</v>
      </c>
      <c r="C7" s="117">
        <v>92.2</v>
      </c>
      <c r="D7" s="117">
        <v>87.84</v>
      </c>
      <c r="E7" s="117">
        <v>83.53</v>
      </c>
      <c r="F7" s="117">
        <v>88.7</v>
      </c>
      <c r="G7" s="117">
        <v>93.4</v>
      </c>
      <c r="H7" s="117">
        <v>112.78</v>
      </c>
      <c r="I7" s="117">
        <v>152.65</v>
      </c>
      <c r="J7" s="117">
        <v>117.89</v>
      </c>
      <c r="K7" s="117">
        <v>91.22</v>
      </c>
      <c r="L7" s="117">
        <v>73.23</v>
      </c>
      <c r="M7" s="117">
        <v>68.150000000000006</v>
      </c>
      <c r="N7" s="117">
        <v>55.82</v>
      </c>
      <c r="O7" s="117">
        <v>56.38</v>
      </c>
      <c r="P7" s="117">
        <v>77.489999999999995</v>
      </c>
      <c r="Q7" s="117">
        <v>82.08</v>
      </c>
      <c r="R7" s="117">
        <v>95.61</v>
      </c>
      <c r="S7" s="117">
        <v>100.14</v>
      </c>
      <c r="T7" s="117">
        <v>144.56</v>
      </c>
      <c r="U7" s="117">
        <v>198.28</v>
      </c>
      <c r="V7" s="117">
        <v>200.96</v>
      </c>
      <c r="W7" s="117">
        <v>187.69</v>
      </c>
      <c r="X7" s="117">
        <v>146.15</v>
      </c>
      <c r="Y7" s="117">
        <v>116.71</v>
      </c>
      <c r="Z7" s="118"/>
      <c r="AA7" s="119">
        <f>IF(SUM(B7:Z7)&lt;&gt;0,AVERAGEIF(B7:Z7,"&lt;&gt;"""),"")</f>
        <v>109.28000000000002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>
        <v>54.1</v>
      </c>
      <c r="D13" s="129">
        <v>236.7</v>
      </c>
      <c r="E13" s="129">
        <v>265.2</v>
      </c>
      <c r="F13" s="129">
        <v>502.3</v>
      </c>
      <c r="G13" s="129">
        <v>174.3</v>
      </c>
      <c r="H13" s="129">
        <v>85.6</v>
      </c>
      <c r="I13" s="129"/>
      <c r="J13" s="129">
        <v>10.5</v>
      </c>
      <c r="K13" s="129">
        <v>404.6</v>
      </c>
      <c r="L13" s="129">
        <v>497.3</v>
      </c>
      <c r="M13" s="129">
        <v>618.4</v>
      </c>
      <c r="N13" s="129">
        <v>794.9</v>
      </c>
      <c r="O13" s="129">
        <v>1095</v>
      </c>
      <c r="P13" s="129">
        <v>1095</v>
      </c>
      <c r="Q13" s="129">
        <v>1045.3</v>
      </c>
      <c r="R13" s="129">
        <v>840.6</v>
      </c>
      <c r="S13" s="129">
        <v>393.2</v>
      </c>
      <c r="T13" s="129">
        <v>357</v>
      </c>
      <c r="U13" s="129"/>
      <c r="V13" s="129">
        <v>9.3000000000000007</v>
      </c>
      <c r="W13" s="129"/>
      <c r="X13" s="129">
        <v>42.1</v>
      </c>
      <c r="Y13" s="130">
        <v>256.89999999999998</v>
      </c>
      <c r="Z13" s="131"/>
      <c r="AA13" s="132">
        <f t="shared" si="0"/>
        <v>8778.2999999999993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54.1</v>
      </c>
      <c r="D16" s="135">
        <f t="shared" si="1"/>
        <v>236.7</v>
      </c>
      <c r="E16" s="135">
        <f t="shared" si="1"/>
        <v>265.2</v>
      </c>
      <c r="F16" s="135">
        <f t="shared" si="1"/>
        <v>502.3</v>
      </c>
      <c r="G16" s="135">
        <f t="shared" si="1"/>
        <v>174.3</v>
      </c>
      <c r="H16" s="135">
        <f t="shared" si="1"/>
        <v>85.6</v>
      </c>
      <c r="I16" s="135">
        <f t="shared" si="1"/>
        <v>0</v>
      </c>
      <c r="J16" s="135">
        <f t="shared" si="1"/>
        <v>10.5</v>
      </c>
      <c r="K16" s="135">
        <f t="shared" si="1"/>
        <v>404.6</v>
      </c>
      <c r="L16" s="135">
        <f t="shared" si="1"/>
        <v>497.3</v>
      </c>
      <c r="M16" s="135">
        <f t="shared" si="1"/>
        <v>618.4</v>
      </c>
      <c r="N16" s="135">
        <f t="shared" si="1"/>
        <v>794.9</v>
      </c>
      <c r="O16" s="135">
        <f t="shared" si="1"/>
        <v>1095</v>
      </c>
      <c r="P16" s="135">
        <f t="shared" si="1"/>
        <v>1095</v>
      </c>
      <c r="Q16" s="135">
        <f t="shared" si="1"/>
        <v>1045.3</v>
      </c>
      <c r="R16" s="135">
        <f t="shared" si="1"/>
        <v>840.6</v>
      </c>
      <c r="S16" s="135">
        <f t="shared" si="1"/>
        <v>393.2</v>
      </c>
      <c r="T16" s="135">
        <f t="shared" si="1"/>
        <v>357</v>
      </c>
      <c r="U16" s="135">
        <f t="shared" si="1"/>
        <v>0</v>
      </c>
      <c r="V16" s="135">
        <f t="shared" si="1"/>
        <v>9.3000000000000007</v>
      </c>
      <c r="W16" s="135">
        <f t="shared" si="1"/>
        <v>0</v>
      </c>
      <c r="X16" s="135">
        <f t="shared" si="1"/>
        <v>42.1</v>
      </c>
      <c r="Y16" s="135">
        <f t="shared" si="1"/>
        <v>256.89999999999998</v>
      </c>
      <c r="Z16" s="136" t="str">
        <f t="shared" si="1"/>
        <v/>
      </c>
      <c r="AA16" s="90">
        <f t="shared" si="0"/>
        <v>8778.2999999999993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>
        <v>1.4</v>
      </c>
      <c r="C21" s="129"/>
      <c r="D21" s="129"/>
      <c r="E21" s="129"/>
      <c r="F21" s="129"/>
      <c r="G21" s="129"/>
      <c r="H21" s="129"/>
      <c r="I21" s="129">
        <v>121.5</v>
      </c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178.3</v>
      </c>
      <c r="V21" s="129"/>
      <c r="W21" s="129">
        <v>195.3</v>
      </c>
      <c r="X21" s="129"/>
      <c r="Y21" s="130"/>
      <c r="Z21" s="131"/>
      <c r="AA21" s="132">
        <f t="shared" si="2"/>
        <v>496.50000000000006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1.4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121.5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178.3</v>
      </c>
      <c r="V24" s="135">
        <f t="shared" si="3"/>
        <v>0</v>
      </c>
      <c r="W24" s="135">
        <f t="shared" si="3"/>
        <v>195.3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496.50000000000006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2024-06-04T11:20:08Z</dcterms:created>
  <dcterms:modified xsi:type="dcterms:W3CDTF">2024-06-04T11:20:09Z</dcterms:modified>
</cp:coreProperties>
</file>