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<sst xmlns="http://schemas.openxmlformats.org/spreadsheetml/2006/main" count="117" uniqueCount="53">
  <si>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03/06/2024 14:20:10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</si>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</sst>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390</c:v>
                </c:pt>
                <c:pt idx="1">
                  <c:v>390</c:v>
                </c:pt>
                <c:pt idx="2">
                  <c:v>390</c:v>
                </c:pt>
                <c:pt idx="3">
                  <c:v>390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279</c:v>
                </c:pt>
                <c:pt idx="8">
                  <c:v>220</c:v>
                </c:pt>
                <c:pt idx="9">
                  <c:v>220</c:v>
                </c:pt>
                <c:pt idx="10">
                  <c:v>180</c:v>
                </c:pt>
                <c:pt idx="11">
                  <c:v>180</c:v>
                </c:pt>
                <c:pt idx="12">
                  <c:v>180</c:v>
                </c:pt>
                <c:pt idx="13">
                  <c:v>180</c:v>
                </c:pt>
                <c:pt idx="14">
                  <c:v>180</c:v>
                </c:pt>
                <c:pt idx="15">
                  <c:v>180</c:v>
                </c:pt>
                <c:pt idx="16">
                  <c:v>180</c:v>
                </c:pt>
                <c:pt idx="17">
                  <c:v>180</c:v>
                </c:pt>
                <c:pt idx="18">
                  <c:v>249</c:v>
                </c:pt>
                <c:pt idx="19">
                  <c:v>249</c:v>
                </c:pt>
                <c:pt idx="20">
                  <c:v>249</c:v>
                </c:pt>
                <c:pt idx="21">
                  <c:v>249</c:v>
                </c:pt>
                <c:pt idx="22">
                  <c:v>180</c:v>
                </c:pt>
                <c:pt idx="23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8-4B06-86C7-5A3DB91C18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133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147</c:v>
                </c:pt>
                <c:pt idx="6">
                  <c:v>199</c:v>
                </c:pt>
                <c:pt idx="7">
                  <c:v>232</c:v>
                </c:pt>
                <c:pt idx="8">
                  <c:v>246</c:v>
                </c:pt>
                <c:pt idx="9">
                  <c:v>238</c:v>
                </c:pt>
                <c:pt idx="10">
                  <c:v>229</c:v>
                </c:pt>
                <c:pt idx="11">
                  <c:v>227</c:v>
                </c:pt>
                <c:pt idx="12">
                  <c:v>222</c:v>
                </c:pt>
                <c:pt idx="13">
                  <c:v>210</c:v>
                </c:pt>
                <c:pt idx="14">
                  <c:v>199</c:v>
                </c:pt>
                <c:pt idx="15">
                  <c:v>206</c:v>
                </c:pt>
                <c:pt idx="16">
                  <c:v>231</c:v>
                </c:pt>
                <c:pt idx="17">
                  <c:v>267</c:v>
                </c:pt>
                <c:pt idx="18">
                  <c:v>287</c:v>
                </c:pt>
                <c:pt idx="19">
                  <c:v>294</c:v>
                </c:pt>
                <c:pt idx="20">
                  <c:v>283</c:v>
                </c:pt>
                <c:pt idx="21">
                  <c:v>237</c:v>
                </c:pt>
                <c:pt idx="22">
                  <c:v>195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8-4B06-86C7-5A3DB91C18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3587.82</c:v>
                </c:pt>
                <c:pt idx="1">
                  <c:v>3469.46</c:v>
                </c:pt>
                <c:pt idx="2">
                  <c:v>3432.4190000000003</c:v>
                </c:pt>
                <c:pt idx="3">
                  <c:v>3470.1320000000001</c:v>
                </c:pt>
                <c:pt idx="4">
                  <c:v>3478.904</c:v>
                </c:pt>
                <c:pt idx="5">
                  <c:v>3404.9279999999999</c:v>
                </c:pt>
                <c:pt idx="6">
                  <c:v>3503.846</c:v>
                </c:pt>
                <c:pt idx="7">
                  <c:v>3472.8389999999999</c:v>
                </c:pt>
                <c:pt idx="8">
                  <c:v>3376.259</c:v>
                </c:pt>
                <c:pt idx="9">
                  <c:v>3270.7379999999998</c:v>
                </c:pt>
                <c:pt idx="10">
                  <c:v>2888.6990000000001</c:v>
                </c:pt>
                <c:pt idx="11">
                  <c:v>2492.7720000000004</c:v>
                </c:pt>
                <c:pt idx="12">
                  <c:v>2377.9</c:v>
                </c:pt>
                <c:pt idx="13">
                  <c:v>2377.9</c:v>
                </c:pt>
                <c:pt idx="14">
                  <c:v>2377.9</c:v>
                </c:pt>
                <c:pt idx="15">
                  <c:v>2493.3290000000002</c:v>
                </c:pt>
                <c:pt idx="16">
                  <c:v>2982.9250000000002</c:v>
                </c:pt>
                <c:pt idx="17">
                  <c:v>3045.732</c:v>
                </c:pt>
                <c:pt idx="18">
                  <c:v>3229.6840000000002</c:v>
                </c:pt>
                <c:pt idx="19">
                  <c:v>3287.7249999999999</c:v>
                </c:pt>
                <c:pt idx="20">
                  <c:v>3343.3040000000001</c:v>
                </c:pt>
                <c:pt idx="21">
                  <c:v>3361.1370000000002</c:v>
                </c:pt>
                <c:pt idx="22">
                  <c:v>3373.556</c:v>
                </c:pt>
                <c:pt idx="23">
                  <c:v>3319.252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08-4B06-86C7-5A3DB91C18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321</c:v>
                </c:pt>
                <c:pt idx="1">
                  <c:v>406</c:v>
                </c:pt>
                <c:pt idx="2">
                  <c:v>366</c:v>
                </c:pt>
                <c:pt idx="3">
                  <c:v>367</c:v>
                </c:pt>
                <c:pt idx="4">
                  <c:v>371</c:v>
                </c:pt>
                <c:pt idx="5">
                  <c:v>365</c:v>
                </c:pt>
                <c:pt idx="6">
                  <c:v>545</c:v>
                </c:pt>
                <c:pt idx="7">
                  <c:v>528</c:v>
                </c:pt>
                <c:pt idx="8">
                  <c:v>349</c:v>
                </c:pt>
                <c:pt idx="9">
                  <c:v>138</c:v>
                </c:pt>
                <c:pt idx="10">
                  <c:v>139</c:v>
                </c:pt>
                <c:pt idx="11">
                  <c:v>150</c:v>
                </c:pt>
                <c:pt idx="12">
                  <c:v>150</c:v>
                </c:pt>
                <c:pt idx="13">
                  <c:v>153</c:v>
                </c:pt>
                <c:pt idx="14">
                  <c:v>148</c:v>
                </c:pt>
                <c:pt idx="15">
                  <c:v>206</c:v>
                </c:pt>
                <c:pt idx="16">
                  <c:v>200</c:v>
                </c:pt>
                <c:pt idx="17">
                  <c:v>290</c:v>
                </c:pt>
                <c:pt idx="18">
                  <c:v>562.6</c:v>
                </c:pt>
                <c:pt idx="19">
                  <c:v>558</c:v>
                </c:pt>
                <c:pt idx="20">
                  <c:v>525</c:v>
                </c:pt>
                <c:pt idx="21">
                  <c:v>542</c:v>
                </c:pt>
                <c:pt idx="22">
                  <c:v>491.5</c:v>
                </c:pt>
                <c:pt idx="23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08-4B06-86C7-5A3DB91C18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745.85899999999992</c:v>
                </c:pt>
                <c:pt idx="1">
                  <c:v>765.26199999999983</c:v>
                </c:pt>
                <c:pt idx="2">
                  <c:v>779.49499999999989</c:v>
                </c:pt>
                <c:pt idx="3">
                  <c:v>792.27400000000011</c:v>
                </c:pt>
                <c:pt idx="4">
                  <c:v>812.78899999999976</c:v>
                </c:pt>
                <c:pt idx="5">
                  <c:v>916.82100000000003</c:v>
                </c:pt>
                <c:pt idx="6">
                  <c:v>1341.5930000000001</c:v>
                </c:pt>
                <c:pt idx="7">
                  <c:v>2281.3180000000007</c:v>
                </c:pt>
                <c:pt idx="8">
                  <c:v>3404.4720000000007</c:v>
                </c:pt>
                <c:pt idx="9">
                  <c:v>4409.6940000000004</c:v>
                </c:pt>
                <c:pt idx="10">
                  <c:v>5187.8909999999996</c:v>
                </c:pt>
                <c:pt idx="11">
                  <c:v>5665.4670000000006</c:v>
                </c:pt>
                <c:pt idx="12">
                  <c:v>5852.2949999999992</c:v>
                </c:pt>
                <c:pt idx="13">
                  <c:v>5840.7449999999999</c:v>
                </c:pt>
                <c:pt idx="14">
                  <c:v>5532.6619999999984</c:v>
                </c:pt>
                <c:pt idx="15">
                  <c:v>4960.6040000000003</c:v>
                </c:pt>
                <c:pt idx="16">
                  <c:v>4012.6320000000005</c:v>
                </c:pt>
                <c:pt idx="17">
                  <c:v>2877.0829999999992</c:v>
                </c:pt>
                <c:pt idx="18">
                  <c:v>1836.3610000000001</c:v>
                </c:pt>
                <c:pt idx="19">
                  <c:v>1355.76</c:v>
                </c:pt>
                <c:pt idx="20">
                  <c:v>1218.5410000000002</c:v>
                </c:pt>
                <c:pt idx="21">
                  <c:v>1192.1210000000003</c:v>
                </c:pt>
                <c:pt idx="22">
                  <c:v>1179.0090000000002</c:v>
                </c:pt>
                <c:pt idx="23">
                  <c:v>1189.0369999999998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08-4B06-86C7-5A3DB91C18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11</c:v>
                </c:pt>
                <c:pt idx="5">
                  <c:v>10</c:v>
                </c:pt>
                <c:pt idx="6">
                  <c:v>16</c:v>
                </c:pt>
                <c:pt idx="7">
                  <c:v>28</c:v>
                </c:pt>
                <c:pt idx="8">
                  <c:v>45</c:v>
                </c:pt>
                <c:pt idx="9">
                  <c:v>58</c:v>
                </c:pt>
                <c:pt idx="10">
                  <c:v>70</c:v>
                </c:pt>
                <c:pt idx="11">
                  <c:v>78</c:v>
                </c:pt>
                <c:pt idx="12">
                  <c:v>82</c:v>
                </c:pt>
                <c:pt idx="13">
                  <c:v>81</c:v>
                </c:pt>
                <c:pt idx="14">
                  <c:v>77</c:v>
                </c:pt>
                <c:pt idx="15">
                  <c:v>68</c:v>
                </c:pt>
                <c:pt idx="16">
                  <c:v>52</c:v>
                </c:pt>
                <c:pt idx="17">
                  <c:v>35</c:v>
                </c:pt>
                <c:pt idx="18">
                  <c:v>25</c:v>
                </c:pt>
                <c:pt idx="19">
                  <c:v>23</c:v>
                </c:pt>
                <c:pt idx="20">
                  <c:v>25</c:v>
                </c:pt>
                <c:pt idx="21">
                  <c:v>26</c:v>
                </c:pt>
                <c:pt idx="22">
                  <c:v>26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08-4B06-86C7-5A3DB91C18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101</c:v>
                </c:pt>
                <c:pt idx="5">
                  <c:v>340</c:v>
                </c:pt>
                <c:pt idx="6">
                  <c:v>450</c:v>
                </c:pt>
                <c:pt idx="7">
                  <c:v>608</c:v>
                </c:pt>
                <c:pt idx="8">
                  <c:v>315</c:v>
                </c:pt>
                <c:pt idx="9">
                  <c:v>78</c:v>
                </c:pt>
                <c:pt idx="10">
                  <c:v>86</c:v>
                </c:pt>
                <c:pt idx="11">
                  <c:v>86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140</c:v>
                </c:pt>
                <c:pt idx="17">
                  <c:v>651</c:v>
                </c:pt>
                <c:pt idx="18">
                  <c:v>1007</c:v>
                </c:pt>
                <c:pt idx="19">
                  <c:v>1625.327</c:v>
                </c:pt>
                <c:pt idx="20">
                  <c:v>1584</c:v>
                </c:pt>
                <c:pt idx="21">
                  <c:v>1599</c:v>
                </c:pt>
                <c:pt idx="22">
                  <c:v>899</c:v>
                </c:pt>
                <c:pt idx="23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08-4B06-86C7-5A3DB91C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5253.6950000000006</c:v>
                </c:pt>
                <c:pt idx="1">
                  <c:v>5206.6939999999995</c:v>
                </c:pt>
                <c:pt idx="2">
                  <c:v>5136.8979999999992</c:v>
                </c:pt>
                <c:pt idx="3">
                  <c:v>5188.3830000000016</c:v>
                </c:pt>
                <c:pt idx="4">
                  <c:v>5121.7000000000007</c:v>
                </c:pt>
                <c:pt idx="5">
                  <c:v>5403.7629999999972</c:v>
                </c:pt>
                <c:pt idx="6">
                  <c:v>6275.487000000001</c:v>
                </c:pt>
                <c:pt idx="7">
                  <c:v>7429.1140000000005</c:v>
                </c:pt>
                <c:pt idx="8">
                  <c:v>7955.7309999999998</c:v>
                </c:pt>
                <c:pt idx="9">
                  <c:v>8412.4480000000021</c:v>
                </c:pt>
                <c:pt idx="10">
                  <c:v>8780.5519999999997</c:v>
                </c:pt>
                <c:pt idx="11">
                  <c:v>8879.2419999999984</c:v>
                </c:pt>
                <c:pt idx="12">
                  <c:v>8924.2080000000024</c:v>
                </c:pt>
                <c:pt idx="13">
                  <c:v>8902.6069999999982</c:v>
                </c:pt>
                <c:pt idx="14">
                  <c:v>8574.516999999998</c:v>
                </c:pt>
                <c:pt idx="15">
                  <c:v>8173.9520000000011</c:v>
                </c:pt>
                <c:pt idx="16">
                  <c:v>7798.5730000000012</c:v>
                </c:pt>
                <c:pt idx="17">
                  <c:v>7345.8259999999964</c:v>
                </c:pt>
                <c:pt idx="18">
                  <c:v>7196.6740000000009</c:v>
                </c:pt>
                <c:pt idx="19">
                  <c:v>7392.8159999999998</c:v>
                </c:pt>
                <c:pt idx="20">
                  <c:v>7227.88</c:v>
                </c:pt>
                <c:pt idx="21">
                  <c:v>7206.2890000000007</c:v>
                </c:pt>
                <c:pt idx="22">
                  <c:v>6344.0960000000014</c:v>
                </c:pt>
                <c:pt idx="23">
                  <c:v>5822.3230000000003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A08-4B06-86C7-5A3DB91C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108.04</c:v>
                </c:pt>
                <c:pt idx="1">
                  <c:v>101.03</c:v>
                </c:pt>
                <c:pt idx="2">
                  <c:v>96.51</c:v>
                </c:pt>
                <c:pt idx="3">
                  <c:v>97.3</c:v>
                </c:pt>
                <c:pt idx="4">
                  <c:v>97.61</c:v>
                </c:pt>
                <c:pt idx="5">
                  <c:v>107.71</c:v>
                </c:pt>
                <c:pt idx="6">
                  <c:v>139.93</c:v>
                </c:pt>
                <c:pt idx="7">
                  <c:v>172.27</c:v>
                </c:pt>
                <c:pt idx="8">
                  <c:v>111.1</c:v>
                </c:pt>
                <c:pt idx="9">
                  <c:v>110.68</c:v>
                </c:pt>
                <c:pt idx="10">
                  <c:v>90.09</c:v>
                </c:pt>
                <c:pt idx="11">
                  <c:v>77.78</c:v>
                </c:pt>
                <c:pt idx="12">
                  <c:v>72.88</c:v>
                </c:pt>
                <c:pt idx="13">
                  <c:v>63.82</c:v>
                </c:pt>
                <c:pt idx="14">
                  <c:v>54</c:v>
                </c:pt>
                <c:pt idx="15">
                  <c:v>77.02</c:v>
                </c:pt>
                <c:pt idx="16">
                  <c:v>94.46</c:v>
                </c:pt>
                <c:pt idx="17">
                  <c:v>95.38</c:v>
                </c:pt>
                <c:pt idx="18">
                  <c:v>161.49</c:v>
                </c:pt>
                <c:pt idx="19">
                  <c:v>215.94</c:v>
                </c:pt>
                <c:pt idx="20">
                  <c:v>229.44</c:v>
                </c:pt>
                <c:pt idx="21">
                  <c:v>208.3</c:v>
                </c:pt>
                <c:pt idx="22">
                  <c:v>129.57</c:v>
                </c:pt>
                <c:pt idx="23">
                  <c:v>105.45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A08-4B06-86C7-5A3DB91C1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5253.6790000000001</v>
      </c>
      <c r="C4" s="18">
        <v>5206.7219999999998</v>
      </c>
      <c r="D4" s="18">
        <v>5136.9139999999989</v>
      </c>
      <c r="E4" s="18">
        <v>5188.4059999999981</v>
      </c>
      <c r="F4" s="18">
        <v>5121.6929999999984</v>
      </c>
      <c r="G4" s="18">
        <v>5403.7489999999989</v>
      </c>
      <c r="H4" s="18">
        <v>6275.4389999999994</v>
      </c>
      <c r="I4" s="18">
        <v>7429.1569999999992</v>
      </c>
      <c r="J4" s="18">
        <v>7955.7310000000016</v>
      </c>
      <c r="K4" s="18">
        <v>8412.4320000000025</v>
      </c>
      <c r="L4" s="18">
        <v>8780.5899999999983</v>
      </c>
      <c r="M4" s="18">
        <v>8879.2389999999978</v>
      </c>
      <c r="N4" s="18">
        <v>8924.1950000000033</v>
      </c>
      <c r="O4" s="18">
        <v>8902.6450000000059</v>
      </c>
      <c r="P4" s="18">
        <v>8574.5620000000035</v>
      </c>
      <c r="Q4" s="18">
        <v>8173.9329999999982</v>
      </c>
      <c r="R4" s="18">
        <v>7798.5570000000016</v>
      </c>
      <c r="S4" s="18">
        <v>7345.8149999999996</v>
      </c>
      <c r="T4" s="18">
        <v>7196.6449999999977</v>
      </c>
      <c r="U4" s="18">
        <v>7392.811999999999</v>
      </c>
      <c r="V4" s="18">
        <v>7227.8449999999975</v>
      </c>
      <c r="W4" s="18">
        <v>7206.2580000000007</v>
      </c>
      <c r="X4" s="18">
        <v>6344.0650000000014</v>
      </c>
      <c r="Y4" s="18">
        <v>5822.288999999997</v>
      </c>
      <c r="Z4" s="19"/>
      <c r="AA4" s="20">
        <f>SUM(B4:Z4)</f>
        <v>169953.37200000003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108.04</v>
      </c>
      <c r="C7" s="28">
        <v>101.03</v>
      </c>
      <c r="D7" s="28">
        <v>96.51</v>
      </c>
      <c r="E7" s="28">
        <v>97.3</v>
      </c>
      <c r="F7" s="28">
        <v>97.61</v>
      </c>
      <c r="G7" s="28">
        <v>107.71</v>
      </c>
      <c r="H7" s="28">
        <v>139.93</v>
      </c>
      <c r="I7" s="28">
        <v>172.27</v>
      </c>
      <c r="J7" s="28">
        <v>111.1</v>
      </c>
      <c r="K7" s="28">
        <v>110.68</v>
      </c>
      <c r="L7" s="28">
        <v>90.09</v>
      </c>
      <c r="M7" s="28">
        <v>77.78</v>
      </c>
      <c r="N7" s="28">
        <v>72.88</v>
      </c>
      <c r="O7" s="28">
        <v>63.82</v>
      </c>
      <c r="P7" s="28">
        <v>54</v>
      </c>
      <c r="Q7" s="28">
        <v>77.02</v>
      </c>
      <c r="R7" s="28">
        <v>94.46</v>
      </c>
      <c r="S7" s="28">
        <v>95.38</v>
      </c>
      <c r="T7" s="28">
        <v>161.49</v>
      </c>
      <c r="U7" s="28">
        <v>215.94</v>
      </c>
      <c r="V7" s="28">
        <v>229.44</v>
      </c>
      <c r="W7" s="28">
        <v>208.3</v>
      </c>
      <c r="X7" s="28">
        <v>129.57</v>
      </c>
      <c r="Y7" s="28">
        <v>105.45</v>
      </c>
      <c r="Z7" s="29"/>
      <c r="AA7" s="30">
        <f>IF(SUM(B7:Z7)&lt;&gt;0,AVERAGEIF(B7:Z7,"&lt;&gt;"""),"")</f>
        <v>117.40833333333332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390</v>
      </c>
      <c r="C10" s="42">
        <v>390</v>
      </c>
      <c r="D10" s="42">
        <v>390</v>
      </c>
      <c r="E10" s="42">
        <v>390</v>
      </c>
      <c r="F10" s="42">
        <v>220</v>
      </c>
      <c r="G10" s="42">
        <v>220</v>
      </c>
      <c r="H10" s="42">
        <v>220</v>
      </c>
      <c r="I10" s="42">
        <v>279</v>
      </c>
      <c r="J10" s="42">
        <v>220</v>
      </c>
      <c r="K10" s="42">
        <v>220</v>
      </c>
      <c r="L10" s="42">
        <v>180</v>
      </c>
      <c r="M10" s="42">
        <v>180</v>
      </c>
      <c r="N10" s="42">
        <v>180</v>
      </c>
      <c r="O10" s="42">
        <v>180</v>
      </c>
      <c r="P10" s="42">
        <v>180</v>
      </c>
      <c r="Q10" s="42">
        <v>180</v>
      </c>
      <c r="R10" s="42">
        <v>180</v>
      </c>
      <c r="S10" s="42">
        <v>180</v>
      </c>
      <c r="T10" s="42">
        <v>249</v>
      </c>
      <c r="U10" s="42">
        <v>249</v>
      </c>
      <c r="V10" s="42">
        <v>249</v>
      </c>
      <c r="W10" s="42">
        <v>249</v>
      </c>
      <c r="X10" s="42">
        <v>180</v>
      </c>
      <c r="Y10" s="42">
        <v>180</v>
      </c>
      <c r="Z10" s="43"/>
      <c r="AA10" s="44">
        <f t="shared" ref="AA10:AA15" si="0">SUM(B10:Z10)</f>
        <v>5735</v>
      </c>
    </row>
    <row r="11" spans="1:27" ht="24.95" customHeight="1" x14ac:dyDescent="0.2">
      <c r="A11" s="45" t="s">
        <v>7</v>
      </c>
      <c r="B11" s="46">
        <v>166</v>
      </c>
      <c r="C11" s="47">
        <v>133</v>
      </c>
      <c r="D11" s="47">
        <v>127</v>
      </c>
      <c r="E11" s="47">
        <v>127</v>
      </c>
      <c r="F11" s="47">
        <v>127</v>
      </c>
      <c r="G11" s="47">
        <v>147</v>
      </c>
      <c r="H11" s="47">
        <v>199</v>
      </c>
      <c r="I11" s="47">
        <v>232</v>
      </c>
      <c r="J11" s="47">
        <v>246</v>
      </c>
      <c r="K11" s="47">
        <v>238</v>
      </c>
      <c r="L11" s="47">
        <v>229</v>
      </c>
      <c r="M11" s="47">
        <v>227</v>
      </c>
      <c r="N11" s="47">
        <v>222</v>
      </c>
      <c r="O11" s="47">
        <v>210</v>
      </c>
      <c r="P11" s="47">
        <v>199</v>
      </c>
      <c r="Q11" s="47">
        <v>206</v>
      </c>
      <c r="R11" s="47">
        <v>231</v>
      </c>
      <c r="S11" s="47">
        <v>267</v>
      </c>
      <c r="T11" s="47">
        <v>287</v>
      </c>
      <c r="U11" s="47">
        <v>294</v>
      </c>
      <c r="V11" s="47">
        <v>283</v>
      </c>
      <c r="W11" s="47">
        <v>237</v>
      </c>
      <c r="X11" s="47">
        <v>195</v>
      </c>
      <c r="Y11" s="47">
        <v>154</v>
      </c>
      <c r="Z11" s="48"/>
      <c r="AA11" s="49">
        <f t="shared" si="0"/>
        <v>4983</v>
      </c>
    </row>
    <row r="12" spans="1:27" ht="24.95" customHeight="1" x14ac:dyDescent="0.2">
      <c r="A12" s="50" t="s">
        <v>8</v>
      </c>
      <c r="B12" s="51">
        <v>3587.82</v>
      </c>
      <c r="C12" s="52">
        <v>3469.46</v>
      </c>
      <c r="D12" s="52">
        <v>3432.4190000000003</v>
      </c>
      <c r="E12" s="52">
        <v>3470.1320000000001</v>
      </c>
      <c r="F12" s="52">
        <v>3478.904</v>
      </c>
      <c r="G12" s="52">
        <v>3404.9279999999999</v>
      </c>
      <c r="H12" s="52">
        <v>3503.846</v>
      </c>
      <c r="I12" s="52">
        <v>3472.8389999999999</v>
      </c>
      <c r="J12" s="52">
        <v>3376.259</v>
      </c>
      <c r="K12" s="52">
        <v>3270.7379999999998</v>
      </c>
      <c r="L12" s="52">
        <v>2888.6990000000001</v>
      </c>
      <c r="M12" s="52">
        <v>2492.7720000000004</v>
      </c>
      <c r="N12" s="52">
        <v>2377.9</v>
      </c>
      <c r="O12" s="52">
        <v>2377.9</v>
      </c>
      <c r="P12" s="52">
        <v>2377.9</v>
      </c>
      <c r="Q12" s="52">
        <v>2493.3290000000002</v>
      </c>
      <c r="R12" s="52">
        <v>2982.9250000000002</v>
      </c>
      <c r="S12" s="52">
        <v>3045.732</v>
      </c>
      <c r="T12" s="52">
        <v>3229.6840000000002</v>
      </c>
      <c r="U12" s="52">
        <v>3287.7249999999999</v>
      </c>
      <c r="V12" s="52">
        <v>3343.3040000000001</v>
      </c>
      <c r="W12" s="52">
        <v>3361.1370000000002</v>
      </c>
      <c r="X12" s="52">
        <v>3373.556</v>
      </c>
      <c r="Y12" s="52">
        <v>3319.252</v>
      </c>
      <c r="Z12" s="53"/>
      <c r="AA12" s="54">
        <f t="shared" si="0"/>
        <v>75419.16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101</v>
      </c>
      <c r="G13" s="52">
        <v>340</v>
      </c>
      <c r="H13" s="52">
        <v>450</v>
      </c>
      <c r="I13" s="52">
        <v>608</v>
      </c>
      <c r="J13" s="52">
        <v>315</v>
      </c>
      <c r="K13" s="52">
        <v>78</v>
      </c>
      <c r="L13" s="52">
        <v>86</v>
      </c>
      <c r="M13" s="52">
        <v>86</v>
      </c>
      <c r="N13" s="52">
        <v>60</v>
      </c>
      <c r="O13" s="52">
        <v>60</v>
      </c>
      <c r="P13" s="52">
        <v>60</v>
      </c>
      <c r="Q13" s="52">
        <v>60</v>
      </c>
      <c r="R13" s="52">
        <v>140</v>
      </c>
      <c r="S13" s="52">
        <v>651</v>
      </c>
      <c r="T13" s="52">
        <v>1007</v>
      </c>
      <c r="U13" s="52">
        <v>1625.327</v>
      </c>
      <c r="V13" s="52">
        <v>1584</v>
      </c>
      <c r="W13" s="52">
        <v>1599</v>
      </c>
      <c r="X13" s="52">
        <v>899</v>
      </c>
      <c r="Y13" s="52">
        <v>705</v>
      </c>
      <c r="Z13" s="53"/>
      <c r="AA13" s="54">
        <f t="shared" si="0"/>
        <v>10634.327000000001</v>
      </c>
    </row>
    <row r="14" spans="1:27" ht="24.95" customHeight="1" x14ac:dyDescent="0.2">
      <c r="A14" s="55" t="s">
        <v>10</v>
      </c>
      <c r="B14" s="56">
        <v>745.85899999999992</v>
      </c>
      <c r="C14" s="57">
        <v>765.26199999999983</v>
      </c>
      <c r="D14" s="57">
        <v>779.49499999999989</v>
      </c>
      <c r="E14" s="57">
        <v>792.27400000000011</v>
      </c>
      <c r="F14" s="57">
        <v>812.78899999999976</v>
      </c>
      <c r="G14" s="57">
        <v>916.82100000000003</v>
      </c>
      <c r="H14" s="57">
        <v>1341.5930000000001</v>
      </c>
      <c r="I14" s="57">
        <v>2281.3180000000007</v>
      </c>
      <c r="J14" s="57">
        <v>3404.4720000000007</v>
      </c>
      <c r="K14" s="57">
        <v>4409.6940000000004</v>
      </c>
      <c r="L14" s="57">
        <v>5187.8909999999996</v>
      </c>
      <c r="M14" s="57">
        <v>5665.4670000000006</v>
      </c>
      <c r="N14" s="57">
        <v>5852.2949999999992</v>
      </c>
      <c r="O14" s="57">
        <v>5840.7449999999999</v>
      </c>
      <c r="P14" s="57">
        <v>5532.6619999999984</v>
      </c>
      <c r="Q14" s="57">
        <v>4960.6040000000003</v>
      </c>
      <c r="R14" s="57">
        <v>4012.6320000000005</v>
      </c>
      <c r="S14" s="57">
        <v>2877.0829999999992</v>
      </c>
      <c r="T14" s="57">
        <v>1836.3610000000001</v>
      </c>
      <c r="U14" s="57">
        <v>1355.76</v>
      </c>
      <c r="V14" s="57">
        <v>1218.5410000000002</v>
      </c>
      <c r="W14" s="57">
        <v>1192.1210000000003</v>
      </c>
      <c r="X14" s="57">
        <v>1179.0090000000002</v>
      </c>
      <c r="Y14" s="57">
        <v>1189.0369999999998</v>
      </c>
      <c r="Z14" s="58"/>
      <c r="AA14" s="59">
        <f t="shared" si="0"/>
        <v>64149.784999999989</v>
      </c>
    </row>
    <row r="15" spans="1:27" ht="24.95" customHeight="1" x14ac:dyDescent="0.2">
      <c r="A15" s="55" t="s">
        <v>11</v>
      </c>
      <c r="B15" s="56">
        <v>13</v>
      </c>
      <c r="C15" s="57">
        <v>13</v>
      </c>
      <c r="D15" s="57">
        <v>12</v>
      </c>
      <c r="E15" s="57">
        <v>12</v>
      </c>
      <c r="F15" s="57">
        <v>11</v>
      </c>
      <c r="G15" s="57">
        <v>10</v>
      </c>
      <c r="H15" s="57">
        <v>16</v>
      </c>
      <c r="I15" s="57">
        <v>28</v>
      </c>
      <c r="J15" s="57">
        <v>45</v>
      </c>
      <c r="K15" s="57">
        <v>58</v>
      </c>
      <c r="L15" s="57">
        <v>70</v>
      </c>
      <c r="M15" s="57">
        <v>78</v>
      </c>
      <c r="N15" s="57">
        <v>82</v>
      </c>
      <c r="O15" s="57">
        <v>81</v>
      </c>
      <c r="P15" s="57">
        <v>77</v>
      </c>
      <c r="Q15" s="57">
        <v>68</v>
      </c>
      <c r="R15" s="57">
        <v>52</v>
      </c>
      <c r="S15" s="57">
        <v>35</v>
      </c>
      <c r="T15" s="57">
        <v>25</v>
      </c>
      <c r="U15" s="57">
        <v>23</v>
      </c>
      <c r="V15" s="57">
        <v>25</v>
      </c>
      <c r="W15" s="57">
        <v>26</v>
      </c>
      <c r="X15" s="57">
        <v>26</v>
      </c>
      <c r="Y15" s="57">
        <v>25</v>
      </c>
      <c r="Z15" s="58"/>
      <c r="AA15" s="59">
        <f t="shared" si="0"/>
        <v>911</v>
      </c>
    </row>
    <row r="16" spans="1:27" ht="30" customHeight="1" thickBot="1" x14ac:dyDescent="0.25">
      <c r="A16" s="60" t="s">
        <v>12</v>
      </c>
      <c r="B16" s="61">
        <f>IF(LEN(B$2)&gt;0,SUM(B10:B15),"")</f>
        <v>4932.6790000000001</v>
      </c>
      <c r="C16" s="62">
        <f t="shared" ref="C16:Z16" si="1">IF(LEN(C$2)&gt;0,SUM(C10:C15),"")</f>
        <v>4800.7219999999998</v>
      </c>
      <c r="D16" s="62">
        <f t="shared" si="1"/>
        <v>4770.9140000000007</v>
      </c>
      <c r="E16" s="62">
        <f t="shared" si="1"/>
        <v>4821.4059999999999</v>
      </c>
      <c r="F16" s="62">
        <f t="shared" si="1"/>
        <v>4750.6929999999993</v>
      </c>
      <c r="G16" s="62">
        <f t="shared" si="1"/>
        <v>5038.7489999999998</v>
      </c>
      <c r="H16" s="62">
        <f t="shared" si="1"/>
        <v>5730.4389999999994</v>
      </c>
      <c r="I16" s="62">
        <f t="shared" si="1"/>
        <v>6901.1570000000011</v>
      </c>
      <c r="J16" s="62">
        <f t="shared" si="1"/>
        <v>7606.7310000000007</v>
      </c>
      <c r="K16" s="62">
        <f t="shared" si="1"/>
        <v>8274.4320000000007</v>
      </c>
      <c r="L16" s="62">
        <f t="shared" si="1"/>
        <v>8641.59</v>
      </c>
      <c r="M16" s="62">
        <f t="shared" si="1"/>
        <v>8729.2390000000014</v>
      </c>
      <c r="N16" s="62">
        <f t="shared" si="1"/>
        <v>8774.1949999999997</v>
      </c>
      <c r="O16" s="62">
        <f t="shared" si="1"/>
        <v>8749.6450000000004</v>
      </c>
      <c r="P16" s="62">
        <f t="shared" si="1"/>
        <v>8426.5619999999981</v>
      </c>
      <c r="Q16" s="62">
        <f t="shared" si="1"/>
        <v>7967.9330000000009</v>
      </c>
      <c r="R16" s="62">
        <f t="shared" si="1"/>
        <v>7598.5570000000007</v>
      </c>
      <c r="S16" s="62">
        <f t="shared" si="1"/>
        <v>7055.8149999999987</v>
      </c>
      <c r="T16" s="62">
        <f t="shared" si="1"/>
        <v>6634.0450000000001</v>
      </c>
      <c r="U16" s="62">
        <f t="shared" si="1"/>
        <v>6834.8119999999999</v>
      </c>
      <c r="V16" s="62">
        <f t="shared" si="1"/>
        <v>6702.8450000000003</v>
      </c>
      <c r="W16" s="62">
        <f t="shared" si="1"/>
        <v>6664.2580000000007</v>
      </c>
      <c r="X16" s="62">
        <f t="shared" si="1"/>
        <v>5852.5650000000005</v>
      </c>
      <c r="Y16" s="62">
        <f t="shared" si="1"/>
        <v>5572.2890000000007</v>
      </c>
      <c r="Z16" s="63" t="str">
        <f t="shared" si="1"/>
        <v/>
      </c>
      <c r="AA16" s="64">
        <f>SUM(AA10:AA15)</f>
        <v>161832.272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1653.9</v>
      </c>
      <c r="C28" s="72">
        <v>1641.9</v>
      </c>
      <c r="D28" s="72">
        <v>1637.9</v>
      </c>
      <c r="E28" s="72">
        <v>1631.9</v>
      </c>
      <c r="F28" s="72">
        <v>1704.9</v>
      </c>
      <c r="G28" s="72">
        <v>1999.9</v>
      </c>
      <c r="H28" s="72">
        <v>2331.9</v>
      </c>
      <c r="I28" s="72">
        <v>2737.9</v>
      </c>
      <c r="J28" s="72">
        <v>3115.9</v>
      </c>
      <c r="K28" s="72">
        <v>3289.9</v>
      </c>
      <c r="L28" s="72">
        <v>3614.9</v>
      </c>
      <c r="M28" s="72">
        <v>3820.9</v>
      </c>
      <c r="N28" s="72">
        <v>3863.9</v>
      </c>
      <c r="O28" s="72">
        <v>3854.9</v>
      </c>
      <c r="P28" s="72">
        <v>3718.9</v>
      </c>
      <c r="Q28" s="72">
        <v>3487.9</v>
      </c>
      <c r="R28" s="72">
        <v>3193.9</v>
      </c>
      <c r="S28" s="72">
        <v>3269.9</v>
      </c>
      <c r="T28" s="72">
        <v>3171.9</v>
      </c>
      <c r="U28" s="72">
        <v>3213.9</v>
      </c>
      <c r="V28" s="72">
        <v>3166.9</v>
      </c>
      <c r="W28" s="72">
        <v>3131.9</v>
      </c>
      <c r="X28" s="72">
        <v>2790.9</v>
      </c>
      <c r="Y28" s="72">
        <v>2537.9</v>
      </c>
      <c r="Z28" s="73"/>
      <c r="AA28" s="74">
        <f>SUM(B28:Z28)</f>
        <v>68584.600000000006</v>
      </c>
    </row>
    <row r="29" spans="1:27" ht="24.95" customHeight="1" x14ac:dyDescent="0.2">
      <c r="A29" s="75" t="s">
        <v>23</v>
      </c>
      <c r="B29" s="76">
        <v>1272.779</v>
      </c>
      <c r="C29" s="77">
        <v>1353.8219999999999</v>
      </c>
      <c r="D29" s="77">
        <v>1288.0139999999999</v>
      </c>
      <c r="E29" s="77">
        <v>1345.5060000000001</v>
      </c>
      <c r="F29" s="77">
        <v>1375.7929999999999</v>
      </c>
      <c r="G29" s="77">
        <v>1252.8489999999999</v>
      </c>
      <c r="H29" s="77">
        <v>1656.539</v>
      </c>
      <c r="I29" s="77">
        <v>2464.2570000000001</v>
      </c>
      <c r="J29" s="77">
        <v>2652.8310000000001</v>
      </c>
      <c r="K29" s="77">
        <v>3148.5320000000002</v>
      </c>
      <c r="L29" s="77">
        <v>3381.69</v>
      </c>
      <c r="M29" s="77">
        <v>3324.3389999999999</v>
      </c>
      <c r="N29" s="77">
        <v>3358.2950000000001</v>
      </c>
      <c r="O29" s="77">
        <v>3345.7449999999999</v>
      </c>
      <c r="P29" s="77">
        <v>3143.6619999999998</v>
      </c>
      <c r="Q29" s="77">
        <v>2904.0329999999999</v>
      </c>
      <c r="R29" s="77">
        <v>2713.6570000000002</v>
      </c>
      <c r="S29" s="77">
        <v>1984.915</v>
      </c>
      <c r="T29" s="77">
        <v>1872.145</v>
      </c>
      <c r="U29" s="77">
        <v>2057.9119999999998</v>
      </c>
      <c r="V29" s="77">
        <v>1909.9449999999999</v>
      </c>
      <c r="W29" s="77">
        <v>2023.3579999999999</v>
      </c>
      <c r="X29" s="77">
        <v>1292.665</v>
      </c>
      <c r="Y29" s="77">
        <v>1233.3889999999999</v>
      </c>
      <c r="Z29" s="78"/>
      <c r="AA29" s="79">
        <f>SUM(B29:Z29)</f>
        <v>52356.671999999999</v>
      </c>
    </row>
    <row r="30" spans="1:27" ht="24.95" customHeight="1" x14ac:dyDescent="0.2">
      <c r="A30" s="82" t="s">
        <v>24</v>
      </c>
      <c r="B30" s="80">
        <v>2327</v>
      </c>
      <c r="C30" s="81">
        <v>2211</v>
      </c>
      <c r="D30" s="81">
        <v>2211</v>
      </c>
      <c r="E30" s="81">
        <v>2211</v>
      </c>
      <c r="F30" s="81">
        <v>2041</v>
      </c>
      <c r="G30" s="81">
        <v>2151</v>
      </c>
      <c r="H30" s="81">
        <v>2287</v>
      </c>
      <c r="I30" s="81">
        <v>2227</v>
      </c>
      <c r="J30" s="81">
        <v>2187</v>
      </c>
      <c r="K30" s="81">
        <v>1974</v>
      </c>
      <c r="L30" s="81">
        <v>1784</v>
      </c>
      <c r="M30" s="81">
        <v>1734</v>
      </c>
      <c r="N30" s="81">
        <v>1702</v>
      </c>
      <c r="O30" s="81">
        <v>1702</v>
      </c>
      <c r="P30" s="81">
        <v>1712</v>
      </c>
      <c r="Q30" s="81">
        <v>1782</v>
      </c>
      <c r="R30" s="81">
        <v>1891</v>
      </c>
      <c r="S30" s="81">
        <v>2091</v>
      </c>
      <c r="T30" s="81">
        <v>2121</v>
      </c>
      <c r="U30" s="81">
        <v>2121</v>
      </c>
      <c r="V30" s="81">
        <v>2151</v>
      </c>
      <c r="W30" s="81">
        <v>2051</v>
      </c>
      <c r="X30" s="81">
        <v>2051</v>
      </c>
      <c r="Y30" s="81">
        <v>2051</v>
      </c>
      <c r="Z30" s="83"/>
      <c r="AA30" s="84">
        <f>SUM(B30:Z30)</f>
        <v>48771</v>
      </c>
    </row>
    <row r="31" spans="1:27" ht="30" customHeight="1" thickBot="1" x14ac:dyDescent="0.25">
      <c r="A31" s="60" t="s">
        <v>25</v>
      </c>
      <c r="B31" s="61">
        <f>IF(LEN(B$2)&gt;0,SUM(B28:B30),"")</f>
        <v>5253.6790000000001</v>
      </c>
      <c r="C31" s="62">
        <f t="shared" ref="C31:Z31" si="4">IF(LEN(C$2)&gt;0,SUM(C28:C30),"")</f>
        <v>5206.7219999999998</v>
      </c>
      <c r="D31" s="62">
        <f t="shared" si="4"/>
        <v>5136.9139999999998</v>
      </c>
      <c r="E31" s="62">
        <f t="shared" si="4"/>
        <v>5188.4059999999999</v>
      </c>
      <c r="F31" s="62">
        <f t="shared" si="4"/>
        <v>5121.6930000000002</v>
      </c>
      <c r="G31" s="62">
        <f t="shared" si="4"/>
        <v>5403.7489999999998</v>
      </c>
      <c r="H31" s="62">
        <f t="shared" si="4"/>
        <v>6275.4390000000003</v>
      </c>
      <c r="I31" s="62">
        <f t="shared" si="4"/>
        <v>7429.1570000000002</v>
      </c>
      <c r="J31" s="62">
        <f t="shared" si="4"/>
        <v>7955.7309999999998</v>
      </c>
      <c r="K31" s="62">
        <f t="shared" si="4"/>
        <v>8412.4320000000007</v>
      </c>
      <c r="L31" s="62">
        <f t="shared" si="4"/>
        <v>8780.59</v>
      </c>
      <c r="M31" s="62">
        <f t="shared" si="4"/>
        <v>8879.2389999999996</v>
      </c>
      <c r="N31" s="62">
        <f t="shared" si="4"/>
        <v>8924.1949999999997</v>
      </c>
      <c r="O31" s="62">
        <f t="shared" si="4"/>
        <v>8902.6450000000004</v>
      </c>
      <c r="P31" s="62">
        <f t="shared" si="4"/>
        <v>8574.5619999999999</v>
      </c>
      <c r="Q31" s="62">
        <f t="shared" si="4"/>
        <v>8173.933</v>
      </c>
      <c r="R31" s="62">
        <f t="shared" si="4"/>
        <v>7798.5570000000007</v>
      </c>
      <c r="S31" s="62">
        <f t="shared" si="4"/>
        <v>7345.8150000000005</v>
      </c>
      <c r="T31" s="62">
        <f t="shared" si="4"/>
        <v>7165.0450000000001</v>
      </c>
      <c r="U31" s="62">
        <f t="shared" si="4"/>
        <v>7392.8119999999999</v>
      </c>
      <c r="V31" s="62">
        <f t="shared" si="4"/>
        <v>7227.8450000000003</v>
      </c>
      <c r="W31" s="62">
        <f t="shared" si="4"/>
        <v>7206.2579999999998</v>
      </c>
      <c r="X31" s="62">
        <f t="shared" si="4"/>
        <v>6134.5650000000005</v>
      </c>
      <c r="Y31" s="62">
        <f t="shared" si="4"/>
        <v>5822.2889999999998</v>
      </c>
      <c r="Z31" s="63" t="str">
        <f t="shared" si="4"/>
        <v/>
      </c>
      <c r="AA31" s="64">
        <f>SUM(AA28:AA30)</f>
        <v>169712.272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95</v>
      </c>
      <c r="C34" s="95">
        <v>80</v>
      </c>
      <c r="D34" s="95">
        <v>85</v>
      </c>
      <c r="E34" s="95">
        <v>90</v>
      </c>
      <c r="F34" s="95">
        <v>92</v>
      </c>
      <c r="G34" s="95">
        <v>92</v>
      </c>
      <c r="H34" s="95">
        <v>236</v>
      </c>
      <c r="I34" s="95">
        <v>240</v>
      </c>
      <c r="J34" s="95">
        <v>129</v>
      </c>
      <c r="K34" s="95">
        <v>35</v>
      </c>
      <c r="L34" s="95">
        <v>35</v>
      </c>
      <c r="M34" s="95">
        <v>35</v>
      </c>
      <c r="N34" s="95">
        <v>35</v>
      </c>
      <c r="O34" s="95">
        <v>35</v>
      </c>
      <c r="P34" s="95">
        <v>39</v>
      </c>
      <c r="Q34" s="95">
        <v>62</v>
      </c>
      <c r="R34" s="95">
        <v>88</v>
      </c>
      <c r="S34" s="95">
        <v>63</v>
      </c>
      <c r="T34" s="95">
        <v>250</v>
      </c>
      <c r="U34" s="95">
        <v>250</v>
      </c>
      <c r="V34" s="95">
        <v>238</v>
      </c>
      <c r="W34" s="95">
        <v>250</v>
      </c>
      <c r="X34" s="95">
        <v>88</v>
      </c>
      <c r="Y34" s="95">
        <v>55</v>
      </c>
      <c r="Z34" s="96"/>
      <c r="AA34" s="74">
        <f t="shared" ref="AA34:AA39" si="5">SUM(B34:Z34)</f>
        <v>2697</v>
      </c>
    </row>
    <row r="35" spans="1:27" ht="24.95" customHeight="1" x14ac:dyDescent="0.2">
      <c r="A35" s="97" t="s">
        <v>28</v>
      </c>
      <c r="B35" s="98">
        <v>171</v>
      </c>
      <c r="C35" s="99">
        <v>271</v>
      </c>
      <c r="D35" s="99">
        <v>226</v>
      </c>
      <c r="E35" s="99">
        <v>222</v>
      </c>
      <c r="F35" s="99">
        <v>224</v>
      </c>
      <c r="G35" s="99">
        <v>218</v>
      </c>
      <c r="H35" s="99">
        <v>254</v>
      </c>
      <c r="I35" s="99">
        <v>233</v>
      </c>
      <c r="J35" s="99">
        <v>165</v>
      </c>
      <c r="K35" s="99">
        <v>48</v>
      </c>
      <c r="L35" s="99">
        <v>49</v>
      </c>
      <c r="M35" s="99">
        <v>60</v>
      </c>
      <c r="N35" s="99">
        <v>60</v>
      </c>
      <c r="O35" s="99">
        <v>52</v>
      </c>
      <c r="P35" s="99">
        <v>83</v>
      </c>
      <c r="Q35" s="99">
        <v>89</v>
      </c>
      <c r="R35" s="99">
        <v>57</v>
      </c>
      <c r="S35" s="99">
        <v>172</v>
      </c>
      <c r="T35" s="99">
        <v>226</v>
      </c>
      <c r="U35" s="99">
        <v>253</v>
      </c>
      <c r="V35" s="99">
        <v>232</v>
      </c>
      <c r="W35" s="99">
        <v>237</v>
      </c>
      <c r="X35" s="99">
        <v>139</v>
      </c>
      <c r="Y35" s="99">
        <v>140</v>
      </c>
      <c r="Z35" s="100"/>
      <c r="AA35" s="79">
        <f t="shared" si="5"/>
        <v>3881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36.6</v>
      </c>
      <c r="U36" s="99">
        <v>5</v>
      </c>
      <c r="V36" s="99">
        <v>5</v>
      </c>
      <c r="W36" s="99">
        <v>5</v>
      </c>
      <c r="X36" s="99">
        <v>214.5</v>
      </c>
      <c r="Y36" s="99">
        <v>5</v>
      </c>
      <c r="Z36" s="100"/>
      <c r="AA36" s="79">
        <f t="shared" si="5"/>
        <v>361.1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61</v>
      </c>
      <c r="P37" s="99">
        <v>21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321</v>
      </c>
      <c r="C39" s="88">
        <f t="shared" si="6"/>
        <v>406</v>
      </c>
      <c r="D39" s="88">
        <f t="shared" si="6"/>
        <v>366</v>
      </c>
      <c r="E39" s="88">
        <f t="shared" si="6"/>
        <v>367</v>
      </c>
      <c r="F39" s="88">
        <f t="shared" si="6"/>
        <v>371</v>
      </c>
      <c r="G39" s="88">
        <f t="shared" si="6"/>
        <v>365</v>
      </c>
      <c r="H39" s="88">
        <f t="shared" si="6"/>
        <v>545</v>
      </c>
      <c r="I39" s="88">
        <f t="shared" si="6"/>
        <v>528</v>
      </c>
      <c r="J39" s="88">
        <f t="shared" si="6"/>
        <v>349</v>
      </c>
      <c r="K39" s="88">
        <f t="shared" si="6"/>
        <v>138</v>
      </c>
      <c r="L39" s="88">
        <f t="shared" si="6"/>
        <v>139</v>
      </c>
      <c r="M39" s="88">
        <f t="shared" si="6"/>
        <v>150</v>
      </c>
      <c r="N39" s="88">
        <f t="shared" si="6"/>
        <v>150</v>
      </c>
      <c r="O39" s="88">
        <f t="shared" si="6"/>
        <v>153</v>
      </c>
      <c r="P39" s="88">
        <f t="shared" si="6"/>
        <v>148</v>
      </c>
      <c r="Q39" s="88">
        <f t="shared" si="6"/>
        <v>206</v>
      </c>
      <c r="R39" s="88">
        <f t="shared" si="6"/>
        <v>200</v>
      </c>
      <c r="S39" s="88">
        <f t="shared" si="6"/>
        <v>290</v>
      </c>
      <c r="T39" s="88">
        <f t="shared" si="6"/>
        <v>562.6</v>
      </c>
      <c r="U39" s="88">
        <f t="shared" si="6"/>
        <v>558</v>
      </c>
      <c r="V39" s="88">
        <f t="shared" si="6"/>
        <v>525</v>
      </c>
      <c r="W39" s="88">
        <f t="shared" si="6"/>
        <v>542</v>
      </c>
      <c r="X39" s="88">
        <f t="shared" si="6"/>
        <v>491.5</v>
      </c>
      <c r="Y39" s="88">
        <f t="shared" si="6"/>
        <v>250</v>
      </c>
      <c r="Z39" s="89" t="str">
        <f t="shared" si="6"/>
        <v/>
      </c>
      <c r="AA39" s="90">
        <f t="shared" si="5"/>
        <v>8121.1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31.6</v>
      </c>
      <c r="U44" s="99"/>
      <c r="V44" s="99"/>
      <c r="W44" s="99"/>
      <c r="X44" s="99">
        <v>209.5</v>
      </c>
      <c r="Y44" s="99"/>
      <c r="Z44" s="100"/>
      <c r="AA44" s="79">
        <f t="shared" si="7"/>
        <v>241.1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209.5</v>
      </c>
      <c r="Y48" s="88">
        <f t="shared" si="8"/>
        <v>0</v>
      </c>
      <c r="Z48" s="89" t="str">
        <f t="shared" si="8"/>
        <v/>
      </c>
      <c r="AA48" s="90">
        <f t="shared" si="7"/>
        <v>241.1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5253.6790000000001</v>
      </c>
      <c r="C51" s="88">
        <f t="shared" si="10"/>
        <v>5206.7219999999998</v>
      </c>
      <c r="D51" s="88">
        <f t="shared" si="10"/>
        <v>5136.9140000000007</v>
      </c>
      <c r="E51" s="88">
        <f t="shared" si="10"/>
        <v>5188.4059999999999</v>
      </c>
      <c r="F51" s="88">
        <f t="shared" si="10"/>
        <v>5121.6929999999993</v>
      </c>
      <c r="G51" s="88">
        <f t="shared" si="10"/>
        <v>5403.7489999999998</v>
      </c>
      <c r="H51" s="88">
        <f t="shared" si="10"/>
        <v>6275.4389999999994</v>
      </c>
      <c r="I51" s="88">
        <f t="shared" si="10"/>
        <v>7429.1570000000011</v>
      </c>
      <c r="J51" s="88">
        <f t="shared" si="10"/>
        <v>7955.7310000000007</v>
      </c>
      <c r="K51" s="88">
        <f t="shared" si="10"/>
        <v>8412.4320000000007</v>
      </c>
      <c r="L51" s="88">
        <f t="shared" si="10"/>
        <v>8780.59</v>
      </c>
      <c r="M51" s="88">
        <f t="shared" si="10"/>
        <v>8879.2390000000014</v>
      </c>
      <c r="N51" s="88">
        <f t="shared" si="10"/>
        <v>8924.1949999999997</v>
      </c>
      <c r="O51" s="88">
        <f t="shared" si="10"/>
        <v>8902.6450000000004</v>
      </c>
      <c r="P51" s="88">
        <f t="shared" si="10"/>
        <v>8574.5619999999981</v>
      </c>
      <c r="Q51" s="88">
        <f t="shared" si="10"/>
        <v>8173.9330000000009</v>
      </c>
      <c r="R51" s="88">
        <f t="shared" si="10"/>
        <v>7798.5570000000007</v>
      </c>
      <c r="S51" s="88">
        <f t="shared" si="10"/>
        <v>7345.8149999999987</v>
      </c>
      <c r="T51" s="88">
        <f t="shared" si="10"/>
        <v>7196.6450000000004</v>
      </c>
      <c r="U51" s="88">
        <f t="shared" si="10"/>
        <v>7392.8119999999999</v>
      </c>
      <c r="V51" s="88">
        <f t="shared" si="10"/>
        <v>7227.8450000000003</v>
      </c>
      <c r="W51" s="88">
        <f t="shared" si="10"/>
        <v>7206.2580000000007</v>
      </c>
      <c r="X51" s="88">
        <f t="shared" si="10"/>
        <v>6344.0650000000005</v>
      </c>
      <c r="Y51" s="88">
        <f t="shared" si="10"/>
        <v>5822.2890000000007</v>
      </c>
      <c r="Z51" s="89" t="str">
        <f t="shared" si="10"/>
        <v/>
      </c>
      <c r="AA51" s="104">
        <f>SUM(B51:Z51)</f>
        <v>169953.372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5253.6950000000006</v>
      </c>
      <c r="C4" s="18">
        <v>5206.6939999999995</v>
      </c>
      <c r="D4" s="18">
        <v>5136.8979999999992</v>
      </c>
      <c r="E4" s="18">
        <v>5188.3830000000016</v>
      </c>
      <c r="F4" s="18">
        <v>5121.7000000000007</v>
      </c>
      <c r="G4" s="18">
        <v>5403.7629999999972</v>
      </c>
      <c r="H4" s="18">
        <v>6275.487000000001</v>
      </c>
      <c r="I4" s="18">
        <v>7429.1140000000005</v>
      </c>
      <c r="J4" s="18">
        <v>7955.7309999999998</v>
      </c>
      <c r="K4" s="18">
        <v>8412.4480000000021</v>
      </c>
      <c r="L4" s="18">
        <v>8780.5519999999997</v>
      </c>
      <c r="M4" s="18">
        <v>8879.2419999999984</v>
      </c>
      <c r="N4" s="18">
        <v>8924.2080000000024</v>
      </c>
      <c r="O4" s="18">
        <v>8902.6069999999982</v>
      </c>
      <c r="P4" s="18">
        <v>8574.516999999998</v>
      </c>
      <c r="Q4" s="18">
        <v>8173.9520000000011</v>
      </c>
      <c r="R4" s="18">
        <v>7798.5730000000012</v>
      </c>
      <c r="S4" s="18">
        <v>7345.8259999999964</v>
      </c>
      <c r="T4" s="18">
        <v>7196.6740000000009</v>
      </c>
      <c r="U4" s="18">
        <v>7392.8159999999998</v>
      </c>
      <c r="V4" s="18">
        <v>7227.88</v>
      </c>
      <c r="W4" s="18">
        <v>7206.2890000000007</v>
      </c>
      <c r="X4" s="18">
        <v>6344.0960000000014</v>
      </c>
      <c r="Y4" s="18">
        <v>5822.3230000000003</v>
      </c>
      <c r="Z4" s="19"/>
      <c r="AA4" s="20">
        <f>SUM(B4:Z4)</f>
        <v>169953.46799999999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108.04</v>
      </c>
      <c r="C7" s="28">
        <v>101.03</v>
      </c>
      <c r="D7" s="28">
        <v>96.51</v>
      </c>
      <c r="E7" s="28">
        <v>97.3</v>
      </c>
      <c r="F7" s="28">
        <v>97.61</v>
      </c>
      <c r="G7" s="28">
        <v>107.71</v>
      </c>
      <c r="H7" s="28">
        <v>139.93</v>
      </c>
      <c r="I7" s="28">
        <v>172.27</v>
      </c>
      <c r="J7" s="28">
        <v>111.1</v>
      </c>
      <c r="K7" s="28">
        <v>110.68</v>
      </c>
      <c r="L7" s="28">
        <v>90.09</v>
      </c>
      <c r="M7" s="28">
        <v>77.78</v>
      </c>
      <c r="N7" s="28">
        <v>72.88</v>
      </c>
      <c r="O7" s="28">
        <v>63.82</v>
      </c>
      <c r="P7" s="28">
        <v>54</v>
      </c>
      <c r="Q7" s="28">
        <v>77.02</v>
      </c>
      <c r="R7" s="28">
        <v>94.46</v>
      </c>
      <c r="S7" s="28">
        <v>95.38</v>
      </c>
      <c r="T7" s="28">
        <v>161.49</v>
      </c>
      <c r="U7" s="28">
        <v>215.94</v>
      </c>
      <c r="V7" s="28">
        <v>229.44</v>
      </c>
      <c r="W7" s="28">
        <v>208.3</v>
      </c>
      <c r="X7" s="28">
        <v>129.57</v>
      </c>
      <c r="Y7" s="28">
        <v>105.45</v>
      </c>
      <c r="Z7" s="29"/>
      <c r="AA7" s="30">
        <f>IF(SUM(B7:Z7)&lt;&gt;0,AVERAGEIF(B7:Z7,"&lt;&gt;"""),"")</f>
        <v>117.40833333333332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754.64300000000003</v>
      </c>
      <c r="C19" s="72">
        <v>774.35699999999997</v>
      </c>
      <c r="D19" s="72">
        <v>773.46199999999999</v>
      </c>
      <c r="E19" s="72">
        <v>758.30100000000004</v>
      </c>
      <c r="F19" s="72">
        <v>740.15500000000009</v>
      </c>
      <c r="G19" s="72">
        <v>876.90199999999993</v>
      </c>
      <c r="H19" s="72">
        <v>878.44500000000016</v>
      </c>
      <c r="I19" s="72">
        <v>919.34999999999991</v>
      </c>
      <c r="J19" s="72">
        <v>910.56500000000005</v>
      </c>
      <c r="K19" s="72">
        <v>899.14700000000005</v>
      </c>
      <c r="L19" s="72">
        <v>905.45499999999993</v>
      </c>
      <c r="M19" s="72">
        <v>915.67</v>
      </c>
      <c r="N19" s="72">
        <v>928.95899999999995</v>
      </c>
      <c r="O19" s="72">
        <v>953.70100000000002</v>
      </c>
      <c r="P19" s="72">
        <v>946.59799999999996</v>
      </c>
      <c r="Q19" s="72">
        <v>940.226</v>
      </c>
      <c r="R19" s="72">
        <v>846.67200000000003</v>
      </c>
      <c r="S19" s="72">
        <v>779.74900000000002</v>
      </c>
      <c r="T19" s="72">
        <v>726.32500000000005</v>
      </c>
      <c r="U19" s="72">
        <v>724.08100000000002</v>
      </c>
      <c r="V19" s="72">
        <v>748.65200000000004</v>
      </c>
      <c r="W19" s="72">
        <v>750.077</v>
      </c>
      <c r="X19" s="72">
        <v>739.84</v>
      </c>
      <c r="Y19" s="72">
        <v>729.00400000000002</v>
      </c>
      <c r="Z19" s="73"/>
      <c r="AA19" s="74">
        <f t="shared" ref="AA19:AA24" si="2">SUM(B19:Z19)</f>
        <v>19920.336000000003</v>
      </c>
    </row>
    <row r="20" spans="1:27" ht="24.95" customHeight="1" x14ac:dyDescent="0.2">
      <c r="A20" s="75" t="s">
        <v>15</v>
      </c>
      <c r="B20" s="76">
        <v>1132.9090000000001</v>
      </c>
      <c r="C20" s="77">
        <v>1120.56</v>
      </c>
      <c r="D20" s="77">
        <v>1119.7830000000001</v>
      </c>
      <c r="E20" s="77">
        <v>1130.3320000000001</v>
      </c>
      <c r="F20" s="77">
        <v>1178.0989999999997</v>
      </c>
      <c r="G20" s="77">
        <v>1267.5509999999999</v>
      </c>
      <c r="H20" s="77">
        <v>1470.117</v>
      </c>
      <c r="I20" s="77">
        <v>1627.4169999999999</v>
      </c>
      <c r="J20" s="77">
        <v>1710.8420000000003</v>
      </c>
      <c r="K20" s="77">
        <v>1738.9800000000002</v>
      </c>
      <c r="L20" s="77">
        <v>1754.4269999999999</v>
      </c>
      <c r="M20" s="77">
        <v>1767.346</v>
      </c>
      <c r="N20" s="77">
        <v>1767.0779999999997</v>
      </c>
      <c r="O20" s="77">
        <v>1727.5310000000002</v>
      </c>
      <c r="P20" s="77">
        <v>1689.463</v>
      </c>
      <c r="Q20" s="77">
        <v>1658.5069999999998</v>
      </c>
      <c r="R20" s="77">
        <v>1629.1749999999997</v>
      </c>
      <c r="S20" s="77">
        <v>1596.0810000000001</v>
      </c>
      <c r="T20" s="77">
        <v>1558.2649999999999</v>
      </c>
      <c r="U20" s="77">
        <v>1513.4589999999996</v>
      </c>
      <c r="V20" s="77">
        <v>1441.8010000000002</v>
      </c>
      <c r="W20" s="77">
        <v>1307.6899999999998</v>
      </c>
      <c r="X20" s="77">
        <v>1252.3389999999999</v>
      </c>
      <c r="Y20" s="77">
        <v>1205.8780000000002</v>
      </c>
      <c r="Z20" s="78"/>
      <c r="AA20" s="79">
        <f t="shared" si="2"/>
        <v>35365.629999999997</v>
      </c>
    </row>
    <row r="21" spans="1:27" ht="24.95" customHeight="1" x14ac:dyDescent="0.2">
      <c r="A21" s="75" t="s">
        <v>16</v>
      </c>
      <c r="B21" s="80">
        <v>2688.8430000000003</v>
      </c>
      <c r="C21" s="81">
        <v>2521.4770000000003</v>
      </c>
      <c r="D21" s="81">
        <v>2429.5530000000003</v>
      </c>
      <c r="E21" s="81">
        <v>2388.9500000000003</v>
      </c>
      <c r="F21" s="81">
        <v>2424.2460000000001</v>
      </c>
      <c r="G21" s="81">
        <v>2443.31</v>
      </c>
      <c r="H21" s="81">
        <v>2774.4250000000002</v>
      </c>
      <c r="I21" s="81">
        <v>3240.9469999999997</v>
      </c>
      <c r="J21" s="81">
        <v>3708.5519999999997</v>
      </c>
      <c r="K21" s="81">
        <v>4040.0210000000002</v>
      </c>
      <c r="L21" s="81">
        <v>4281.7699999999995</v>
      </c>
      <c r="M21" s="81">
        <v>4551.8259999999991</v>
      </c>
      <c r="N21" s="81">
        <v>4644.6709999999994</v>
      </c>
      <c r="O21" s="81">
        <v>4511.7750000000005</v>
      </c>
      <c r="P21" s="81">
        <v>4332.6560000000009</v>
      </c>
      <c r="Q21" s="81">
        <v>4173.6190000000006</v>
      </c>
      <c r="R21" s="81">
        <v>4063.4259999999999</v>
      </c>
      <c r="S21" s="81">
        <v>4094.4960000000001</v>
      </c>
      <c r="T21" s="81">
        <v>4085.0520000000001</v>
      </c>
      <c r="U21" s="81">
        <v>4114.9759999999997</v>
      </c>
      <c r="V21" s="81">
        <v>4079.8269999999998</v>
      </c>
      <c r="W21" s="81">
        <v>3862.7220000000007</v>
      </c>
      <c r="X21" s="81">
        <v>3642.416999999999</v>
      </c>
      <c r="Y21" s="81">
        <v>3279.0409999999993</v>
      </c>
      <c r="Z21" s="78"/>
      <c r="AA21" s="79">
        <f t="shared" si="2"/>
        <v>86378.597999999998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129.5</v>
      </c>
      <c r="C23" s="77">
        <v>129</v>
      </c>
      <c r="D23" s="77">
        <v>131</v>
      </c>
      <c r="E23" s="77">
        <v>128</v>
      </c>
      <c r="F23" s="77">
        <v>122</v>
      </c>
      <c r="G23" s="77">
        <v>131</v>
      </c>
      <c r="H23" s="77">
        <v>115</v>
      </c>
      <c r="I23" s="77">
        <v>123.5</v>
      </c>
      <c r="J23" s="77">
        <v>99</v>
      </c>
      <c r="K23" s="77">
        <v>95.5</v>
      </c>
      <c r="L23" s="77">
        <v>99</v>
      </c>
      <c r="M23" s="77">
        <v>106.5</v>
      </c>
      <c r="N23" s="77">
        <v>102.5</v>
      </c>
      <c r="O23" s="77">
        <v>91</v>
      </c>
      <c r="P23" s="77">
        <v>82.5</v>
      </c>
      <c r="Q23" s="77">
        <v>80.5</v>
      </c>
      <c r="R23" s="77">
        <v>91.5</v>
      </c>
      <c r="S23" s="77">
        <v>105</v>
      </c>
      <c r="T23" s="77">
        <v>125.5</v>
      </c>
      <c r="U23" s="77">
        <v>146.5</v>
      </c>
      <c r="V23" s="77">
        <v>152.5</v>
      </c>
      <c r="W23" s="77">
        <v>158</v>
      </c>
      <c r="X23" s="77">
        <v>125.5</v>
      </c>
      <c r="Y23" s="77">
        <v>128.5</v>
      </c>
      <c r="Z23" s="77"/>
      <c r="AA23" s="79">
        <f t="shared" si="2"/>
        <v>2798.5</v>
      </c>
    </row>
    <row r="24" spans="1:27" ht="24.95" customHeight="1" x14ac:dyDescent="0.2">
      <c r="A24" s="85" t="s">
        <v>19</v>
      </c>
      <c r="B24" s="77">
        <v>301</v>
      </c>
      <c r="C24" s="77">
        <v>289</v>
      </c>
      <c r="D24" s="77">
        <v>281.00000000000006</v>
      </c>
      <c r="E24" s="77">
        <v>278</v>
      </c>
      <c r="F24" s="77">
        <v>286</v>
      </c>
      <c r="G24" s="77">
        <v>307</v>
      </c>
      <c r="H24" s="77">
        <v>365</v>
      </c>
      <c r="I24" s="77">
        <v>410.00000000000006</v>
      </c>
      <c r="J24" s="77">
        <v>441</v>
      </c>
      <c r="K24" s="77">
        <v>446</v>
      </c>
      <c r="L24" s="77">
        <v>449</v>
      </c>
      <c r="M24" s="77">
        <v>455</v>
      </c>
      <c r="N24" s="77">
        <v>454</v>
      </c>
      <c r="O24" s="77">
        <v>441</v>
      </c>
      <c r="P24" s="77">
        <v>425.00000000000006</v>
      </c>
      <c r="Q24" s="77">
        <v>424.00000000000006</v>
      </c>
      <c r="R24" s="77">
        <v>433.00000000000011</v>
      </c>
      <c r="S24" s="77">
        <v>452</v>
      </c>
      <c r="T24" s="77">
        <v>461.99999999999994</v>
      </c>
      <c r="U24" s="77">
        <v>466.99999999999994</v>
      </c>
      <c r="V24" s="77">
        <v>457.99999999999994</v>
      </c>
      <c r="W24" s="77">
        <v>413</v>
      </c>
      <c r="X24" s="77">
        <v>371</v>
      </c>
      <c r="Y24" s="77">
        <v>329.00000000000006</v>
      </c>
      <c r="Z24" s="77"/>
      <c r="AA24" s="79">
        <f t="shared" si="2"/>
        <v>9437</v>
      </c>
    </row>
    <row r="25" spans="1:27" ht="30" customHeight="1" thickBot="1" x14ac:dyDescent="0.25">
      <c r="A25" s="86" t="s">
        <v>20</v>
      </c>
      <c r="B25" s="87">
        <f t="shared" ref="B25:AA25" si="3">SUM(B19:B24)</f>
        <v>5006.8950000000004</v>
      </c>
      <c r="C25" s="88">
        <f t="shared" si="3"/>
        <v>4834.3940000000002</v>
      </c>
      <c r="D25" s="88">
        <f t="shared" si="3"/>
        <v>4734.7980000000007</v>
      </c>
      <c r="E25" s="88">
        <f t="shared" si="3"/>
        <v>4683.5830000000005</v>
      </c>
      <c r="F25" s="88">
        <f t="shared" si="3"/>
        <v>4750.5</v>
      </c>
      <c r="G25" s="88">
        <f t="shared" si="3"/>
        <v>5025.7629999999999</v>
      </c>
      <c r="H25" s="88">
        <f t="shared" si="3"/>
        <v>5602.9870000000001</v>
      </c>
      <c r="I25" s="88">
        <f t="shared" si="3"/>
        <v>6321.2139999999999</v>
      </c>
      <c r="J25" s="88">
        <f t="shared" si="3"/>
        <v>6869.9589999999998</v>
      </c>
      <c r="K25" s="88">
        <f t="shared" si="3"/>
        <v>7219.648000000001</v>
      </c>
      <c r="L25" s="88">
        <f t="shared" si="3"/>
        <v>7489.6519999999991</v>
      </c>
      <c r="M25" s="88">
        <f t="shared" si="3"/>
        <v>7796.3419999999987</v>
      </c>
      <c r="N25" s="88">
        <f t="shared" si="3"/>
        <v>8007.2079999999987</v>
      </c>
      <c r="O25" s="88">
        <f t="shared" si="3"/>
        <v>7835.0070000000005</v>
      </c>
      <c r="P25" s="88">
        <f t="shared" si="3"/>
        <v>7586.2170000000006</v>
      </c>
      <c r="Q25" s="88">
        <f t="shared" si="3"/>
        <v>7386.8520000000008</v>
      </c>
      <c r="R25" s="88">
        <f t="shared" si="3"/>
        <v>7063.7729999999992</v>
      </c>
      <c r="S25" s="88">
        <f t="shared" si="3"/>
        <v>7027.326</v>
      </c>
      <c r="T25" s="88">
        <f t="shared" si="3"/>
        <v>6957.1419999999998</v>
      </c>
      <c r="U25" s="88">
        <f t="shared" si="3"/>
        <v>6966.0159999999996</v>
      </c>
      <c r="V25" s="88">
        <f t="shared" si="3"/>
        <v>6880.7800000000007</v>
      </c>
      <c r="W25" s="88">
        <f t="shared" si="3"/>
        <v>6491.4890000000005</v>
      </c>
      <c r="X25" s="88">
        <f t="shared" si="3"/>
        <v>6131.0959999999995</v>
      </c>
      <c r="Y25" s="88">
        <f t="shared" si="3"/>
        <v>5671.4229999999989</v>
      </c>
      <c r="Z25" s="89">
        <f t="shared" si="3"/>
        <v>0</v>
      </c>
      <c r="AA25" s="90">
        <f t="shared" si="3"/>
        <v>154340.06400000001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500.5</v>
      </c>
      <c r="C28" s="72">
        <v>488</v>
      </c>
      <c r="D28" s="72">
        <v>482</v>
      </c>
      <c r="E28" s="72">
        <v>476</v>
      </c>
      <c r="F28" s="72">
        <v>478</v>
      </c>
      <c r="G28" s="72">
        <v>508</v>
      </c>
      <c r="H28" s="72">
        <v>550</v>
      </c>
      <c r="I28" s="72">
        <v>605.5</v>
      </c>
      <c r="J28" s="72">
        <v>620</v>
      </c>
      <c r="K28" s="72">
        <v>621.5</v>
      </c>
      <c r="L28" s="72">
        <v>626</v>
      </c>
      <c r="M28" s="72">
        <v>639.5</v>
      </c>
      <c r="N28" s="72">
        <v>614.5</v>
      </c>
      <c r="O28" s="72">
        <v>610</v>
      </c>
      <c r="P28" s="72">
        <v>565.5</v>
      </c>
      <c r="Q28" s="72">
        <v>562.5</v>
      </c>
      <c r="R28" s="72">
        <v>574.5</v>
      </c>
      <c r="S28" s="72">
        <v>607</v>
      </c>
      <c r="T28" s="72">
        <v>635.5</v>
      </c>
      <c r="U28" s="72">
        <v>661.5</v>
      </c>
      <c r="V28" s="72">
        <v>658.5</v>
      </c>
      <c r="W28" s="72">
        <v>619</v>
      </c>
      <c r="X28" s="72">
        <v>544.5</v>
      </c>
      <c r="Y28" s="72">
        <v>507.5</v>
      </c>
      <c r="Z28" s="73"/>
      <c r="AA28" s="74">
        <f>SUM(B28:Z28)</f>
        <v>13755.5</v>
      </c>
    </row>
    <row r="29" spans="1:27" ht="24.95" customHeight="1" x14ac:dyDescent="0.2">
      <c r="A29" s="75" t="s">
        <v>23</v>
      </c>
      <c r="B29" s="76">
        <v>4567.3950000000004</v>
      </c>
      <c r="C29" s="77">
        <v>4422.3940000000002</v>
      </c>
      <c r="D29" s="77">
        <v>4372.7979999999998</v>
      </c>
      <c r="E29" s="77">
        <v>4350.5829999999996</v>
      </c>
      <c r="F29" s="77">
        <v>4383.5</v>
      </c>
      <c r="G29" s="77">
        <v>4568.7629999999999</v>
      </c>
      <c r="H29" s="77">
        <v>5314.9870000000001</v>
      </c>
      <c r="I29" s="77">
        <v>5940.7139999999999</v>
      </c>
      <c r="J29" s="77">
        <v>6568.6310000000003</v>
      </c>
      <c r="K29" s="77">
        <v>7144.1480000000001</v>
      </c>
      <c r="L29" s="77">
        <v>7238.652</v>
      </c>
      <c r="M29" s="77">
        <v>7546.8419999999996</v>
      </c>
      <c r="N29" s="77">
        <v>7731.7079999999996</v>
      </c>
      <c r="O29" s="77">
        <v>7638.0069999999996</v>
      </c>
      <c r="P29" s="77">
        <v>7458.7169999999996</v>
      </c>
      <c r="Q29" s="77">
        <v>7075.3519999999999</v>
      </c>
      <c r="R29" s="77">
        <v>6705.2730000000001</v>
      </c>
      <c r="S29" s="77">
        <v>6491.326</v>
      </c>
      <c r="T29" s="77">
        <v>6561.174</v>
      </c>
      <c r="U29" s="77">
        <v>6568.5159999999996</v>
      </c>
      <c r="V29" s="77">
        <v>6452.28</v>
      </c>
      <c r="W29" s="77">
        <v>6159.4889999999996</v>
      </c>
      <c r="X29" s="77">
        <v>5799.5959999999995</v>
      </c>
      <c r="Y29" s="77">
        <v>5203.9229999999998</v>
      </c>
      <c r="Z29" s="78"/>
      <c r="AA29" s="79">
        <f>SUM(B29:Z29)</f>
        <v>146264.76800000001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5067.8950000000004</v>
      </c>
      <c r="C31" s="62">
        <f t="shared" si="4"/>
        <v>4910.3940000000002</v>
      </c>
      <c r="D31" s="62">
        <f t="shared" si="4"/>
        <v>4854.7979999999998</v>
      </c>
      <c r="E31" s="62">
        <f t="shared" si="4"/>
        <v>4826.5829999999996</v>
      </c>
      <c r="F31" s="62">
        <f t="shared" si="4"/>
        <v>4861.5</v>
      </c>
      <c r="G31" s="62">
        <f t="shared" si="4"/>
        <v>5076.7629999999999</v>
      </c>
      <c r="H31" s="62">
        <f t="shared" si="4"/>
        <v>5864.9870000000001</v>
      </c>
      <c r="I31" s="62">
        <f t="shared" si="4"/>
        <v>6546.2139999999999</v>
      </c>
      <c r="J31" s="62">
        <f t="shared" si="4"/>
        <v>7188.6310000000003</v>
      </c>
      <c r="K31" s="62">
        <f t="shared" si="4"/>
        <v>7765.6480000000001</v>
      </c>
      <c r="L31" s="62">
        <f t="shared" si="4"/>
        <v>7864.652</v>
      </c>
      <c r="M31" s="62">
        <f t="shared" si="4"/>
        <v>8186.3419999999996</v>
      </c>
      <c r="N31" s="62">
        <f t="shared" si="4"/>
        <v>8346.2079999999987</v>
      </c>
      <c r="O31" s="62">
        <f t="shared" si="4"/>
        <v>8248.0069999999996</v>
      </c>
      <c r="P31" s="62">
        <f t="shared" si="4"/>
        <v>8024.2169999999996</v>
      </c>
      <c r="Q31" s="62">
        <f t="shared" si="4"/>
        <v>7637.8519999999999</v>
      </c>
      <c r="R31" s="62">
        <f t="shared" si="4"/>
        <v>7279.7730000000001</v>
      </c>
      <c r="S31" s="62">
        <f t="shared" si="4"/>
        <v>7098.326</v>
      </c>
      <c r="T31" s="62">
        <f t="shared" si="4"/>
        <v>7196.674</v>
      </c>
      <c r="U31" s="62">
        <f t="shared" si="4"/>
        <v>7230.0159999999996</v>
      </c>
      <c r="V31" s="62">
        <f t="shared" si="4"/>
        <v>7110.78</v>
      </c>
      <c r="W31" s="62">
        <f t="shared" si="4"/>
        <v>6778.4889999999996</v>
      </c>
      <c r="X31" s="62">
        <f t="shared" si="4"/>
        <v>6344.0959999999995</v>
      </c>
      <c r="Y31" s="62">
        <f t="shared" si="4"/>
        <v>5711.4229999999998</v>
      </c>
      <c r="Z31" s="63">
        <f t="shared" si="4"/>
        <v>0</v>
      </c>
      <c r="AA31" s="64">
        <f t="shared" si="4"/>
        <v>160020.26800000001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</v>
      </c>
      <c r="C34" s="95">
        <v>41</v>
      </c>
      <c r="D34" s="95">
        <v>94</v>
      </c>
      <c r="E34" s="95">
        <v>102</v>
      </c>
      <c r="F34" s="95">
        <v>80</v>
      </c>
      <c r="G34" s="95">
        <v>20</v>
      </c>
      <c r="H34" s="95">
        <v>12</v>
      </c>
      <c r="I34" s="95">
        <v>14</v>
      </c>
      <c r="J34" s="95">
        <v>81</v>
      </c>
      <c r="K34" s="95">
        <v>200</v>
      </c>
      <c r="L34" s="95">
        <v>142</v>
      </c>
      <c r="M34" s="95">
        <v>116</v>
      </c>
      <c r="N34" s="95">
        <v>101</v>
      </c>
      <c r="O34" s="95">
        <v>113</v>
      </c>
      <c r="P34" s="95">
        <v>95</v>
      </c>
      <c r="Q34" s="95">
        <v>5</v>
      </c>
      <c r="R34" s="95">
        <v>2</v>
      </c>
      <c r="S34" s="95">
        <v>2</v>
      </c>
      <c r="T34" s="95"/>
      <c r="U34" s="95"/>
      <c r="V34" s="95"/>
      <c r="W34" s="95">
        <v>40</v>
      </c>
      <c r="X34" s="95">
        <v>60</v>
      </c>
      <c r="Y34" s="95">
        <v>2</v>
      </c>
      <c r="Z34" s="96"/>
      <c r="AA34" s="74">
        <f t="shared" ref="AA34:AA39" si="5">SUM(B34:Z34)</f>
        <v>1358</v>
      </c>
    </row>
    <row r="35" spans="1:27" ht="24.95" customHeight="1" x14ac:dyDescent="0.2">
      <c r="A35" s="97" t="s">
        <v>41</v>
      </c>
      <c r="B35" s="98">
        <v>25</v>
      </c>
      <c r="C35" s="99">
        <v>35</v>
      </c>
      <c r="D35" s="99">
        <v>26</v>
      </c>
      <c r="E35" s="99">
        <v>41</v>
      </c>
      <c r="F35" s="99">
        <v>31</v>
      </c>
      <c r="G35" s="99">
        <v>31</v>
      </c>
      <c r="H35" s="99">
        <v>250</v>
      </c>
      <c r="I35" s="99">
        <v>211</v>
      </c>
      <c r="J35" s="99">
        <v>237.672</v>
      </c>
      <c r="K35" s="99">
        <v>346</v>
      </c>
      <c r="L35" s="99">
        <v>233</v>
      </c>
      <c r="M35" s="99">
        <v>274</v>
      </c>
      <c r="N35" s="99">
        <v>238</v>
      </c>
      <c r="O35" s="99">
        <v>280</v>
      </c>
      <c r="P35" s="99">
        <v>261</v>
      </c>
      <c r="Q35" s="99">
        <v>246</v>
      </c>
      <c r="R35" s="99">
        <v>214</v>
      </c>
      <c r="S35" s="99">
        <v>69</v>
      </c>
      <c r="T35" s="99">
        <v>239.53199999999998</v>
      </c>
      <c r="U35" s="99">
        <v>264</v>
      </c>
      <c r="V35" s="99">
        <v>230</v>
      </c>
      <c r="W35" s="99">
        <v>247</v>
      </c>
      <c r="X35" s="99">
        <v>153</v>
      </c>
      <c r="Y35" s="99">
        <v>38</v>
      </c>
      <c r="Z35" s="100"/>
      <c r="AA35" s="79">
        <f t="shared" si="5"/>
        <v>4220.2039999999997</v>
      </c>
    </row>
    <row r="36" spans="1:27" ht="24.95" customHeight="1" x14ac:dyDescent="0.2">
      <c r="A36" s="97" t="s">
        <v>42</v>
      </c>
      <c r="B36" s="98">
        <v>185.8</v>
      </c>
      <c r="C36" s="99">
        <v>296.3</v>
      </c>
      <c r="D36" s="99">
        <v>282.10000000000002</v>
      </c>
      <c r="E36" s="99">
        <v>361.8</v>
      </c>
      <c r="F36" s="99">
        <v>260.2</v>
      </c>
      <c r="G36" s="99">
        <v>327</v>
      </c>
      <c r="H36" s="99">
        <v>410.5</v>
      </c>
      <c r="I36" s="99">
        <v>882.9</v>
      </c>
      <c r="J36" s="99">
        <v>767.1</v>
      </c>
      <c r="K36" s="99">
        <v>646.79999999999995</v>
      </c>
      <c r="L36" s="99">
        <v>915.9</v>
      </c>
      <c r="M36" s="99">
        <v>692.9</v>
      </c>
      <c r="N36" s="99">
        <v>578</v>
      </c>
      <c r="O36" s="99">
        <v>654.6</v>
      </c>
      <c r="P36" s="99">
        <v>550.29999999999995</v>
      </c>
      <c r="Q36" s="99">
        <v>536.1</v>
      </c>
      <c r="R36" s="99">
        <v>518.79999999999995</v>
      </c>
      <c r="S36" s="99">
        <v>247.5</v>
      </c>
      <c r="T36" s="99"/>
      <c r="U36" s="99">
        <v>162.80000000000001</v>
      </c>
      <c r="V36" s="99">
        <v>117.1</v>
      </c>
      <c r="W36" s="99">
        <v>427.8</v>
      </c>
      <c r="X36" s="99"/>
      <c r="Y36" s="99">
        <v>110.9</v>
      </c>
      <c r="Z36" s="100"/>
      <c r="AA36" s="79">
        <f t="shared" si="5"/>
        <v>9933.1999999999971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20</v>
      </c>
      <c r="P37" s="99">
        <v>82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246.8</v>
      </c>
      <c r="C39" s="88">
        <f t="shared" si="6"/>
        <v>372.3</v>
      </c>
      <c r="D39" s="88">
        <f t="shared" si="6"/>
        <v>402.1</v>
      </c>
      <c r="E39" s="88">
        <f t="shared" si="6"/>
        <v>504.8</v>
      </c>
      <c r="F39" s="88">
        <f t="shared" si="6"/>
        <v>371.2</v>
      </c>
      <c r="G39" s="88">
        <f t="shared" si="6"/>
        <v>378</v>
      </c>
      <c r="H39" s="88">
        <f t="shared" si="6"/>
        <v>672.5</v>
      </c>
      <c r="I39" s="88">
        <f t="shared" si="6"/>
        <v>1107.9000000000001</v>
      </c>
      <c r="J39" s="88">
        <f t="shared" si="6"/>
        <v>1085.7719999999999</v>
      </c>
      <c r="K39" s="88">
        <f t="shared" si="6"/>
        <v>1192.8</v>
      </c>
      <c r="L39" s="88">
        <f t="shared" si="6"/>
        <v>1290.9000000000001</v>
      </c>
      <c r="M39" s="88">
        <f t="shared" si="6"/>
        <v>1082.9000000000001</v>
      </c>
      <c r="N39" s="88">
        <f t="shared" si="6"/>
        <v>917</v>
      </c>
      <c r="O39" s="88">
        <f t="shared" si="6"/>
        <v>1067.5999999999999</v>
      </c>
      <c r="P39" s="88">
        <f t="shared" si="6"/>
        <v>988.3</v>
      </c>
      <c r="Q39" s="88">
        <f t="shared" si="6"/>
        <v>787.1</v>
      </c>
      <c r="R39" s="88">
        <f t="shared" si="6"/>
        <v>734.8</v>
      </c>
      <c r="S39" s="88">
        <f t="shared" si="6"/>
        <v>318.5</v>
      </c>
      <c r="T39" s="88">
        <f t="shared" si="6"/>
        <v>239.53199999999998</v>
      </c>
      <c r="U39" s="88">
        <f t="shared" si="6"/>
        <v>426.8</v>
      </c>
      <c r="V39" s="88">
        <f t="shared" si="6"/>
        <v>347.1</v>
      </c>
      <c r="W39" s="88">
        <f t="shared" si="6"/>
        <v>714.8</v>
      </c>
      <c r="X39" s="88">
        <f t="shared" si="6"/>
        <v>213</v>
      </c>
      <c r="Y39" s="88">
        <f t="shared" si="6"/>
        <v>150.9</v>
      </c>
      <c r="Z39" s="89">
        <f t="shared" si="6"/>
        <v>0</v>
      </c>
      <c r="AA39" s="90">
        <f t="shared" si="5"/>
        <v>15613.403999999997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185.8</v>
      </c>
      <c r="C44" s="99">
        <v>296.3</v>
      </c>
      <c r="D44" s="99">
        <v>282.10000000000002</v>
      </c>
      <c r="E44" s="99">
        <v>361.8</v>
      </c>
      <c r="F44" s="99">
        <v>260.2</v>
      </c>
      <c r="G44" s="99">
        <v>327</v>
      </c>
      <c r="H44" s="99">
        <v>410.5</v>
      </c>
      <c r="I44" s="99">
        <v>882.9</v>
      </c>
      <c r="J44" s="99">
        <v>767.1</v>
      </c>
      <c r="K44" s="99">
        <v>646.79999999999995</v>
      </c>
      <c r="L44" s="99">
        <v>915.9</v>
      </c>
      <c r="M44" s="99">
        <v>692.9</v>
      </c>
      <c r="N44" s="99">
        <v>578</v>
      </c>
      <c r="O44" s="99">
        <v>654.6</v>
      </c>
      <c r="P44" s="99">
        <v>550.29999999999995</v>
      </c>
      <c r="Q44" s="99">
        <v>536.1</v>
      </c>
      <c r="R44" s="99">
        <v>518.79999999999995</v>
      </c>
      <c r="S44" s="99">
        <v>247.5</v>
      </c>
      <c r="T44" s="99"/>
      <c r="U44" s="99">
        <v>162.80000000000001</v>
      </c>
      <c r="V44" s="99">
        <v>117.1</v>
      </c>
      <c r="W44" s="99">
        <v>427.8</v>
      </c>
      <c r="X44" s="99"/>
      <c r="Y44" s="99">
        <v>110.9</v>
      </c>
      <c r="Z44" s="100"/>
      <c r="AA44" s="79">
        <f t="shared" si="7"/>
        <v>9933.1999999999971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122</v>
      </c>
      <c r="C47" s="99">
        <v>143</v>
      </c>
      <c r="D47" s="99">
        <v>142</v>
      </c>
      <c r="E47" s="99">
        <v>139</v>
      </c>
      <c r="F47" s="99">
        <v>148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3543</v>
      </c>
    </row>
    <row r="48" spans="1:27" ht="30" customHeight="1" thickBot="1" x14ac:dyDescent="0.25">
      <c r="A48" s="86" t="s">
        <v>48</v>
      </c>
      <c r="B48" s="87">
        <f>SUM(B42:B47)</f>
        <v>307.8</v>
      </c>
      <c r="C48" s="88">
        <f t="shared" ref="C48:Z48" si="8">SUM(C42:C47)</f>
        <v>439.3</v>
      </c>
      <c r="D48" s="88">
        <f t="shared" si="8"/>
        <v>424.1</v>
      </c>
      <c r="E48" s="88">
        <f t="shared" si="8"/>
        <v>500.8</v>
      </c>
      <c r="F48" s="88">
        <f t="shared" si="8"/>
        <v>408.2</v>
      </c>
      <c r="G48" s="88">
        <f t="shared" si="8"/>
        <v>477</v>
      </c>
      <c r="H48" s="88">
        <f t="shared" si="8"/>
        <v>560.5</v>
      </c>
      <c r="I48" s="88">
        <f t="shared" si="8"/>
        <v>1032.9000000000001</v>
      </c>
      <c r="J48" s="88">
        <f t="shared" si="8"/>
        <v>917.1</v>
      </c>
      <c r="K48" s="88">
        <f t="shared" si="8"/>
        <v>796.8</v>
      </c>
      <c r="L48" s="88">
        <f t="shared" si="8"/>
        <v>1065.9000000000001</v>
      </c>
      <c r="M48" s="88">
        <f t="shared" si="8"/>
        <v>842.9</v>
      </c>
      <c r="N48" s="88">
        <f t="shared" si="8"/>
        <v>728</v>
      </c>
      <c r="O48" s="88">
        <f t="shared" si="8"/>
        <v>804.6</v>
      </c>
      <c r="P48" s="88">
        <f t="shared" si="8"/>
        <v>699.3</v>
      </c>
      <c r="Q48" s="88">
        <f t="shared" si="8"/>
        <v>686.1</v>
      </c>
      <c r="R48" s="88">
        <f t="shared" si="8"/>
        <v>668.8</v>
      </c>
      <c r="S48" s="88">
        <f t="shared" si="8"/>
        <v>397.5</v>
      </c>
      <c r="T48" s="88">
        <f t="shared" si="8"/>
        <v>150</v>
      </c>
      <c r="U48" s="88">
        <f t="shared" si="8"/>
        <v>312.8</v>
      </c>
      <c r="V48" s="88">
        <f t="shared" si="8"/>
        <v>267.10000000000002</v>
      </c>
      <c r="W48" s="88">
        <f t="shared" si="8"/>
        <v>577.79999999999995</v>
      </c>
      <c r="X48" s="88">
        <f t="shared" si="8"/>
        <v>150</v>
      </c>
      <c r="Y48" s="88">
        <f t="shared" si="8"/>
        <v>260.89999999999998</v>
      </c>
      <c r="Z48" s="89">
        <f t="shared" si="8"/>
        <v>0</v>
      </c>
      <c r="AA48" s="90">
        <f t="shared" si="7"/>
        <v>13476.199999999999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5253.6950000000006</v>
      </c>
      <c r="C51" s="88">
        <f t="shared" si="10"/>
        <v>5206.6940000000004</v>
      </c>
      <c r="D51" s="88">
        <f t="shared" si="10"/>
        <v>5136.898000000001</v>
      </c>
      <c r="E51" s="88">
        <f t="shared" si="10"/>
        <v>5188.3830000000007</v>
      </c>
      <c r="F51" s="88">
        <f t="shared" si="10"/>
        <v>5121.7</v>
      </c>
      <c r="G51" s="88">
        <f t="shared" si="10"/>
        <v>5403.7629999999999</v>
      </c>
      <c r="H51" s="88">
        <f t="shared" si="10"/>
        <v>6275.4870000000001</v>
      </c>
      <c r="I51" s="88">
        <f t="shared" si="10"/>
        <v>7429.1139999999996</v>
      </c>
      <c r="J51" s="88">
        <f t="shared" si="10"/>
        <v>7955.7309999999998</v>
      </c>
      <c r="K51" s="88">
        <f t="shared" si="10"/>
        <v>8412.4480000000003</v>
      </c>
      <c r="L51" s="88">
        <f t="shared" si="10"/>
        <v>8780.5519999999997</v>
      </c>
      <c r="M51" s="88">
        <f t="shared" si="10"/>
        <v>8879.2419999999984</v>
      </c>
      <c r="N51" s="88">
        <f t="shared" si="10"/>
        <v>8924.2079999999987</v>
      </c>
      <c r="O51" s="88">
        <f t="shared" si="10"/>
        <v>8902.607</v>
      </c>
      <c r="P51" s="88">
        <f t="shared" si="10"/>
        <v>8574.5169999999998</v>
      </c>
      <c r="Q51" s="88">
        <f t="shared" si="10"/>
        <v>8173.9520000000011</v>
      </c>
      <c r="R51" s="88">
        <f t="shared" si="10"/>
        <v>7798.5729999999994</v>
      </c>
      <c r="S51" s="88">
        <f t="shared" si="10"/>
        <v>7345.826</v>
      </c>
      <c r="T51" s="88">
        <f t="shared" si="10"/>
        <v>7196.674</v>
      </c>
      <c r="U51" s="88">
        <f t="shared" si="10"/>
        <v>7392.8159999999998</v>
      </c>
      <c r="V51" s="88">
        <f t="shared" si="10"/>
        <v>7227.880000000001</v>
      </c>
      <c r="W51" s="88">
        <f t="shared" si="10"/>
        <v>7206.2890000000007</v>
      </c>
      <c r="X51" s="88">
        <f t="shared" si="10"/>
        <v>6344.0959999999995</v>
      </c>
      <c r="Y51" s="88">
        <f t="shared" si="10"/>
        <v>5822.3229999999985</v>
      </c>
      <c r="Z51" s="89">
        <f t="shared" si="10"/>
        <v>0</v>
      </c>
      <c r="AA51" s="104">
        <f>SUM(B51:Z51)</f>
        <v>169953.46799999999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185.8</v>
      </c>
      <c r="C4" s="18">
        <v>296.3</v>
      </c>
      <c r="D4" s="18">
        <v>282.10000000000002</v>
      </c>
      <c r="E4" s="18">
        <v>361.8</v>
      </c>
      <c r="F4" s="18">
        <v>260.2</v>
      </c>
      <c r="G4" s="18">
        <v>327</v>
      </c>
      <c r="H4" s="18">
        <v>410.5</v>
      </c>
      <c r="I4" s="18">
        <v>882.9</v>
      </c>
      <c r="J4" s="18">
        <v>767.1</v>
      </c>
      <c r="K4" s="18">
        <v>646.79999999999995</v>
      </c>
      <c r="L4" s="18">
        <v>915.9</v>
      </c>
      <c r="M4" s="18">
        <v>692.9</v>
      </c>
      <c r="N4" s="18">
        <v>578</v>
      </c>
      <c r="O4" s="18">
        <v>654.6</v>
      </c>
      <c r="P4" s="18">
        <v>550.29999999999995</v>
      </c>
      <c r="Q4" s="18">
        <v>536.1</v>
      </c>
      <c r="R4" s="18">
        <v>518.79999999999995</v>
      </c>
      <c r="S4" s="18">
        <v>247.5</v>
      </c>
      <c r="T4" s="18">
        <v>-31.6</v>
      </c>
      <c r="U4" s="18">
        <v>162.80000000000001</v>
      </c>
      <c r="V4" s="18">
        <v>117.1</v>
      </c>
      <c r="W4" s="18">
        <v>427.8</v>
      </c>
      <c r="X4" s="18">
        <v>-209.5</v>
      </c>
      <c r="Y4" s="18">
        <v>110.9</v>
      </c>
      <c r="Z4" s="19"/>
      <c r="AA4" s="111">
        <f>SUM(B4:Z4)</f>
        <v>9692.0999999999967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108.04</v>
      </c>
      <c r="C7" s="117">
        <v>101.03</v>
      </c>
      <c r="D7" s="117">
        <v>96.51</v>
      </c>
      <c r="E7" s="117">
        <v>97.3</v>
      </c>
      <c r="F7" s="117">
        <v>97.61</v>
      </c>
      <c r="G7" s="117">
        <v>107.71</v>
      </c>
      <c r="H7" s="117">
        <v>139.93</v>
      </c>
      <c r="I7" s="117">
        <v>172.27</v>
      </c>
      <c r="J7" s="117">
        <v>111.1</v>
      </c>
      <c r="K7" s="117">
        <v>110.68</v>
      </c>
      <c r="L7" s="117">
        <v>90.09</v>
      </c>
      <c r="M7" s="117">
        <v>77.78</v>
      </c>
      <c r="N7" s="117">
        <v>72.88</v>
      </c>
      <c r="O7" s="117">
        <v>63.82</v>
      </c>
      <c r="P7" s="117">
        <v>54</v>
      </c>
      <c r="Q7" s="117">
        <v>77.02</v>
      </c>
      <c r="R7" s="117">
        <v>94.46</v>
      </c>
      <c r="S7" s="117">
        <v>95.38</v>
      </c>
      <c r="T7" s="117">
        <v>161.49</v>
      </c>
      <c r="U7" s="117">
        <v>215.94</v>
      </c>
      <c r="V7" s="117">
        <v>229.44</v>
      </c>
      <c r="W7" s="117">
        <v>208.3</v>
      </c>
      <c r="X7" s="117">
        <v>129.57</v>
      </c>
      <c r="Y7" s="117">
        <v>105.45</v>
      </c>
      <c r="Z7" s="118"/>
      <c r="AA7" s="119">
        <f>IF(SUM(B7:Z7)&lt;&gt;0,AVERAGEIF(B7:Z7,"&lt;&gt;"""),"")</f>
        <v>117.40833333333332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31.6</v>
      </c>
      <c r="U13" s="129"/>
      <c r="V13" s="129"/>
      <c r="W13" s="129"/>
      <c r="X13" s="129">
        <v>209.5</v>
      </c>
      <c r="Y13" s="130"/>
      <c r="Z13" s="131"/>
      <c r="AA13" s="132">
        <f t="shared" si="0"/>
        <v>241.1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31.6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209.5</v>
      </c>
      <c r="Y16" s="135">
        <f t="shared" si="1"/>
        <v>0</v>
      </c>
      <c r="Z16" s="136" t="str">
        <f t="shared" si="1"/>
        <v/>
      </c>
      <c r="AA16" s="90">
        <f t="shared" si="0"/>
        <v>241.1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185.8</v>
      </c>
      <c r="C21" s="129">
        <v>296.3</v>
      </c>
      <c r="D21" s="129">
        <v>282.10000000000002</v>
      </c>
      <c r="E21" s="129">
        <v>361.8</v>
      </c>
      <c r="F21" s="129">
        <v>260.2</v>
      </c>
      <c r="G21" s="129">
        <v>327</v>
      </c>
      <c r="H21" s="129">
        <v>410.5</v>
      </c>
      <c r="I21" s="129">
        <v>882.9</v>
      </c>
      <c r="J21" s="129">
        <v>767.1</v>
      </c>
      <c r="K21" s="129">
        <v>646.79999999999995</v>
      </c>
      <c r="L21" s="129">
        <v>915.9</v>
      </c>
      <c r="M21" s="129">
        <v>692.9</v>
      </c>
      <c r="N21" s="129">
        <v>578</v>
      </c>
      <c r="O21" s="129">
        <v>654.6</v>
      </c>
      <c r="P21" s="129">
        <v>550.29999999999995</v>
      </c>
      <c r="Q21" s="129">
        <v>536.1</v>
      </c>
      <c r="R21" s="129">
        <v>518.79999999999995</v>
      </c>
      <c r="S21" s="129">
        <v>247.5</v>
      </c>
      <c r="T21" s="129"/>
      <c r="U21" s="129">
        <v>162.80000000000001</v>
      </c>
      <c r="V21" s="129">
        <v>117.1</v>
      </c>
      <c r="W21" s="129">
        <v>427.8</v>
      </c>
      <c r="X21" s="129"/>
      <c r="Y21" s="130">
        <v>110.9</v>
      </c>
      <c r="Z21" s="131"/>
      <c r="AA21" s="132">
        <f t="shared" si="2"/>
        <v>9933.1999999999971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185.8</v>
      </c>
      <c r="C24" s="135">
        <f t="shared" si="3"/>
        <v>296.3</v>
      </c>
      <c r="D24" s="135">
        <f t="shared" si="3"/>
        <v>282.10000000000002</v>
      </c>
      <c r="E24" s="135">
        <f t="shared" si="3"/>
        <v>361.8</v>
      </c>
      <c r="F24" s="135">
        <f t="shared" si="3"/>
        <v>260.2</v>
      </c>
      <c r="G24" s="135">
        <f t="shared" si="3"/>
        <v>327</v>
      </c>
      <c r="H24" s="135">
        <f t="shared" si="3"/>
        <v>410.5</v>
      </c>
      <c r="I24" s="135">
        <f t="shared" si="3"/>
        <v>882.9</v>
      </c>
      <c r="J24" s="135">
        <f t="shared" si="3"/>
        <v>767.1</v>
      </c>
      <c r="K24" s="135">
        <f t="shared" si="3"/>
        <v>646.79999999999995</v>
      </c>
      <c r="L24" s="135">
        <f t="shared" si="3"/>
        <v>915.9</v>
      </c>
      <c r="M24" s="135">
        <f t="shared" si="3"/>
        <v>692.9</v>
      </c>
      <c r="N24" s="135">
        <f t="shared" si="3"/>
        <v>578</v>
      </c>
      <c r="O24" s="135">
        <f t="shared" si="3"/>
        <v>654.6</v>
      </c>
      <c r="P24" s="135">
        <f t="shared" si="3"/>
        <v>550.29999999999995</v>
      </c>
      <c r="Q24" s="135">
        <f t="shared" si="3"/>
        <v>536.1</v>
      </c>
      <c r="R24" s="135">
        <f t="shared" si="3"/>
        <v>518.79999999999995</v>
      </c>
      <c r="S24" s="135">
        <f t="shared" si="3"/>
        <v>247.5</v>
      </c>
      <c r="T24" s="135">
        <f t="shared" si="3"/>
        <v>0</v>
      </c>
      <c r="U24" s="135">
        <f t="shared" si="3"/>
        <v>162.80000000000001</v>
      </c>
      <c r="V24" s="135">
        <f t="shared" si="3"/>
        <v>117.1</v>
      </c>
      <c r="W24" s="135">
        <f t="shared" si="3"/>
        <v>427.8</v>
      </c>
      <c r="X24" s="135">
        <f t="shared" si="3"/>
        <v>0</v>
      </c>
      <c r="Y24" s="135">
        <f t="shared" si="3"/>
        <v>110.9</v>
      </c>
      <c r="Z24" s="136" t="str">
        <f t="shared" si="3"/>
        <v/>
      </c>
      <c r="AA24" s="90">
        <f t="shared" si="2"/>
        <v>9933.1999999999971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2024-06-03T11:20:10Z</dcterms:created>
  <dcterms:modified xsi:type="dcterms:W3CDTF">2024-06-03T11:20:11Z</dcterms:modified>
</cp:coreProperties>
</file>